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aktopNEW\Desktop\Letter to SET\FS to SET_2016-2017\FS_Q3_2017\"/>
    </mc:Choice>
  </mc:AlternateContent>
  <bookViews>
    <workbookView xWindow="0" yWindow="0" windowWidth="20490" windowHeight="8745" tabRatio="833" firstSheet="7" activeTab="11"/>
  </bookViews>
  <sheets>
    <sheet name="NFS Segment" sheetId="23" state="hidden" r:id="rId1"/>
    <sheet name="NFS related" sheetId="22" state="hidden" r:id="rId2"/>
    <sheet name="Note" sheetId="21" state="hidden" r:id="rId3"/>
    <sheet name="งบดุล 3" sheetId="11" r:id="rId4"/>
    <sheet name="งบดุล  4-5" sheetId="14" r:id="rId5"/>
    <sheet name="กำไรขาดทุน 6(3mth)" sheetId="16" r:id="rId6"/>
    <sheet name="กำไรขาดทุน 7 (YTD)" sheetId="19" r:id="rId7"/>
    <sheet name="กำไรขาดทุนเบ็ดเสร็จ 8 (3mth)" sheetId="20" r:id="rId8"/>
    <sheet name="กำไรขาดทุนเบ็ดเสร็จ 9(YTD)" sheetId="18" r:id="rId9"/>
    <sheet name="เปลี่ยนแปลง-รวม 10" sheetId="12" r:id="rId10"/>
    <sheet name="เปลี่ยนแปลงเฉพาะ 11" sheetId="17" r:id="rId11"/>
    <sheet name="กระแสเงินสด 12-14" sheetId="8" r:id="rId12"/>
    <sheet name="Sheet1" sheetId="24" state="hidden" r:id="rId13"/>
  </sheets>
  <definedNames>
    <definedName name="_xlnm.Print_Area" localSheetId="10">'เปลี่ยนแปลงเฉพาะ 11'!$A$1:$R$33</definedName>
    <definedName name="_xlnm.Print_Area" localSheetId="9">'เปลี่ยนแปลง-รวม 10'!$A$1:$AF$46</definedName>
    <definedName name="_xlnm.Print_Area" localSheetId="11">'กระแสเงินสด 12-14'!$A$1:$L$117</definedName>
    <definedName name="_xlnm.Print_Area" localSheetId="5">'กำไรขาดทุน 6(3mth)'!$A$1:$K$46</definedName>
    <definedName name="_xlnm.Print_Area" localSheetId="6">'กำไรขาดทุน 7 (YTD)'!$A$1:$K$47</definedName>
    <definedName name="_xlnm.Print_Area" localSheetId="7">'กำไรขาดทุนเบ็ดเสร็จ 8 (3mth)'!$A$1:$K$27</definedName>
    <definedName name="_xlnm.Print_Area" localSheetId="8">'กำไรขาดทุนเบ็ดเสร็จ 9(YTD)'!$A$1:$K$27</definedName>
    <definedName name="_xlnm.Print_Area" localSheetId="4">'งบดุล  4-5'!$A$1:$L$72</definedName>
    <definedName name="_xlnm.Print_Area" localSheetId="3">'งบดุล 3'!$A$1:$L$40</definedName>
  </definedNames>
  <calcPr calcId="162913"/>
</workbook>
</file>

<file path=xl/calcChain.xml><?xml version="1.0" encoding="utf-8"?>
<calcChain xmlns="http://schemas.openxmlformats.org/spreadsheetml/2006/main">
  <c r="F36" i="14" l="1"/>
  <c r="E23" i="19"/>
  <c r="E22" i="16"/>
  <c r="I23" i="16" l="1"/>
  <c r="I20" i="16"/>
  <c r="I24" i="19"/>
  <c r="E20" i="16" l="1"/>
  <c r="E23" i="16"/>
  <c r="E21" i="19"/>
  <c r="E24" i="19"/>
  <c r="E16" i="20" l="1"/>
  <c r="E18" i="20"/>
  <c r="E16" i="18"/>
  <c r="E18" i="18"/>
  <c r="X43" i="12"/>
  <c r="F65" i="14"/>
  <c r="F32" i="14"/>
  <c r="I20" i="18" l="1"/>
  <c r="F51" i="8" l="1"/>
  <c r="F25" i="11" l="1"/>
  <c r="F23" i="8" l="1"/>
  <c r="H33" i="11"/>
  <c r="H32" i="14"/>
  <c r="E36" i="16"/>
  <c r="E37" i="19"/>
  <c r="F30" i="8" s="1"/>
  <c r="I36" i="16"/>
  <c r="I37" i="19"/>
  <c r="J30" i="8" s="1"/>
  <c r="F33" i="11"/>
  <c r="J33" i="11"/>
  <c r="F95" i="8" l="1"/>
  <c r="F19" i="11"/>
  <c r="F36" i="11"/>
  <c r="F38" i="11" s="1"/>
  <c r="R30" i="17" l="1"/>
  <c r="Z43" i="12" l="1"/>
  <c r="AB43" i="12" s="1"/>
  <c r="AF43" i="12" s="1"/>
  <c r="F111" i="8" l="1"/>
  <c r="G24" i="16" l="1"/>
  <c r="E24" i="16"/>
  <c r="L95" i="8"/>
  <c r="J95" i="8"/>
  <c r="H95" i="8"/>
  <c r="F37" i="8" l="1"/>
  <c r="I21" i="16" l="1"/>
  <c r="J113" i="8" l="1"/>
  <c r="F113" i="8"/>
  <c r="I24" i="16" l="1"/>
  <c r="L106" i="8" l="1"/>
  <c r="H106" i="8"/>
  <c r="H31" i="8"/>
  <c r="H32" i="17"/>
  <c r="L31" i="17"/>
  <c r="J31" i="17"/>
  <c r="H31" i="17"/>
  <c r="F31" i="17"/>
  <c r="P31" i="17"/>
  <c r="P27" i="17"/>
  <c r="N27" i="17"/>
  <c r="L27" i="17"/>
  <c r="L32" i="17" s="1"/>
  <c r="J27" i="17"/>
  <c r="H27" i="17"/>
  <c r="F27" i="17"/>
  <c r="R27" i="17"/>
  <c r="AD44" i="12"/>
  <c r="X44" i="12"/>
  <c r="V44" i="12"/>
  <c r="R44" i="12"/>
  <c r="P44" i="12"/>
  <c r="N44" i="12"/>
  <c r="L44" i="12"/>
  <c r="J44" i="12"/>
  <c r="H44" i="12"/>
  <c r="F44" i="12"/>
  <c r="Z44" i="12"/>
  <c r="Z39" i="12"/>
  <c r="Y39" i="12"/>
  <c r="X39" i="12"/>
  <c r="W39" i="12"/>
  <c r="V39" i="12"/>
  <c r="R39" i="12"/>
  <c r="N39" i="12"/>
  <c r="N45" i="12" s="1"/>
  <c r="M39" i="12"/>
  <c r="L39" i="12"/>
  <c r="K39" i="12"/>
  <c r="J39" i="12"/>
  <c r="J45" i="12" s="1"/>
  <c r="H39" i="12"/>
  <c r="H45" i="12" s="1"/>
  <c r="G39" i="12"/>
  <c r="F39" i="12"/>
  <c r="AE34" i="12"/>
  <c r="AD34" i="12"/>
  <c r="AD39" i="12" s="1"/>
  <c r="AC34" i="12"/>
  <c r="AA34" i="12"/>
  <c r="Y34" i="12"/>
  <c r="X34" i="12"/>
  <c r="W34" i="12"/>
  <c r="V34" i="12"/>
  <c r="U34" i="12"/>
  <c r="T34" i="12"/>
  <c r="T39" i="12" s="1"/>
  <c r="S34" i="12"/>
  <c r="R34" i="12"/>
  <c r="Q34" i="12"/>
  <c r="P34" i="12"/>
  <c r="P39" i="12" s="1"/>
  <c r="P45" i="12" s="1"/>
  <c r="N34" i="12"/>
  <c r="M34" i="12"/>
  <c r="L34" i="12"/>
  <c r="K34" i="12"/>
  <c r="J34" i="12"/>
  <c r="H34" i="12"/>
  <c r="G34" i="12"/>
  <c r="F34" i="12"/>
  <c r="AB34" i="12"/>
  <c r="AB39" i="12" s="1"/>
  <c r="Z34" i="12"/>
  <c r="K20" i="18"/>
  <c r="G26" i="18"/>
  <c r="G20" i="18"/>
  <c r="G21" i="18" s="1"/>
  <c r="K26" i="20"/>
  <c r="K20" i="20"/>
  <c r="K21" i="20" s="1"/>
  <c r="G26" i="20"/>
  <c r="G20" i="20"/>
  <c r="G21" i="20" s="1"/>
  <c r="E34" i="19"/>
  <c r="E25" i="19"/>
  <c r="E14" i="19"/>
  <c r="E15" i="19" s="1"/>
  <c r="K46" i="19"/>
  <c r="K34" i="19"/>
  <c r="K25" i="19"/>
  <c r="K14" i="19"/>
  <c r="K15" i="19" s="1"/>
  <c r="K27" i="19" s="1"/>
  <c r="K36" i="19" s="1"/>
  <c r="K38" i="19" s="1"/>
  <c r="K45" i="16"/>
  <c r="K42" i="16"/>
  <c r="G45" i="16"/>
  <c r="L66" i="14"/>
  <c r="L68" i="14" s="1"/>
  <c r="H66" i="14"/>
  <c r="H68" i="14" s="1"/>
  <c r="L37" i="14"/>
  <c r="J37" i="14"/>
  <c r="F37" i="14"/>
  <c r="H37" i="14"/>
  <c r="L25" i="14"/>
  <c r="J25" i="14"/>
  <c r="F25" i="14"/>
  <c r="H25" i="14"/>
  <c r="L36" i="11"/>
  <c r="J36" i="11"/>
  <c r="H36" i="11"/>
  <c r="L19" i="11"/>
  <c r="J19" i="11"/>
  <c r="H19" i="11"/>
  <c r="X45" i="12" l="1"/>
  <c r="F45" i="12"/>
  <c r="R45" i="12"/>
  <c r="L45" i="12"/>
  <c r="L39" i="14"/>
  <c r="L70" i="14" s="1"/>
  <c r="H39" i="14"/>
  <c r="H70" i="14" s="1"/>
  <c r="H53" i="8"/>
  <c r="H56" i="8" s="1"/>
  <c r="H109" i="8" s="1"/>
  <c r="H112" i="8" s="1"/>
  <c r="H114" i="8" s="1"/>
  <c r="F32" i="17"/>
  <c r="J32" i="17"/>
  <c r="P32" i="17"/>
  <c r="P35" i="17" s="1"/>
  <c r="H38" i="11"/>
  <c r="L38" i="11"/>
  <c r="V45" i="12"/>
  <c r="E27" i="19"/>
  <c r="E36" i="19" s="1"/>
  <c r="E38" i="19" s="1"/>
  <c r="F39" i="14"/>
  <c r="J39" i="14"/>
  <c r="J38" i="11"/>
  <c r="K21" i="18"/>
  <c r="K26" i="18" s="1"/>
  <c r="AD45" i="12"/>
  <c r="AD48" i="12" s="1"/>
  <c r="Z45" i="12"/>
  <c r="Z48" i="12" s="1"/>
  <c r="AF34" i="12"/>
  <c r="AF39" i="12" s="1"/>
  <c r="K43" i="19"/>
  <c r="K24" i="16"/>
  <c r="K33" i="16"/>
  <c r="G13" i="16"/>
  <c r="G14" i="16" s="1"/>
  <c r="G26" i="16" s="1"/>
  <c r="G33" i="16"/>
  <c r="K13" i="16"/>
  <c r="G42" i="16"/>
  <c r="L41" i="11" l="1"/>
  <c r="E10" i="18"/>
  <c r="E41" i="19"/>
  <c r="H41" i="11"/>
  <c r="G35" i="16"/>
  <c r="G37" i="16" s="1"/>
  <c r="K26" i="16"/>
  <c r="K35" i="16" s="1"/>
  <c r="K37" i="16" s="1"/>
  <c r="G46" i="19"/>
  <c r="T42" i="12" l="1"/>
  <c r="E43" i="19"/>
  <c r="F10" i="8" s="1"/>
  <c r="E46" i="19"/>
  <c r="I25" i="19"/>
  <c r="AB42" i="12" l="1"/>
  <c r="AF42" i="12" s="1"/>
  <c r="AF44" i="12" s="1"/>
  <c r="AF45" i="12" s="1"/>
  <c r="T44" i="12"/>
  <c r="T24" i="12"/>
  <c r="T45" i="12" l="1"/>
  <c r="F64" i="14" s="1"/>
  <c r="F66" i="14" s="1"/>
  <c r="F68" i="14" s="1"/>
  <c r="AB44" i="12"/>
  <c r="AB45" i="12" s="1"/>
  <c r="AB48" i="12" l="1"/>
  <c r="AF48" i="12"/>
  <c r="F70" i="14"/>
  <c r="F41" i="11" s="1"/>
  <c r="L19" i="17"/>
  <c r="J19" i="17"/>
  <c r="H19" i="17"/>
  <c r="F19" i="17"/>
  <c r="R17" i="17"/>
  <c r="T17" i="17" s="1"/>
  <c r="P15" i="17"/>
  <c r="N15" i="17"/>
  <c r="L15" i="17"/>
  <c r="L20" i="17" s="1"/>
  <c r="J15" i="17"/>
  <c r="J20" i="17" s="1"/>
  <c r="H15" i="17"/>
  <c r="H20" i="17"/>
  <c r="F15" i="17"/>
  <c r="R14" i="17"/>
  <c r="R15" i="17" s="1"/>
  <c r="X26" i="12"/>
  <c r="V26" i="12"/>
  <c r="V27" i="12" s="1"/>
  <c r="R26" i="12"/>
  <c r="P26" i="12"/>
  <c r="N26" i="12"/>
  <c r="L26" i="12"/>
  <c r="J26" i="12"/>
  <c r="H26" i="12"/>
  <c r="F26" i="12"/>
  <c r="AB25" i="12"/>
  <c r="AF25" i="12" s="1"/>
  <c r="AG25" i="12" s="1"/>
  <c r="Z25" i="12"/>
  <c r="Z26" i="12" s="1"/>
  <c r="AD26" i="12"/>
  <c r="T26" i="12"/>
  <c r="Y21" i="12"/>
  <c r="X21" i="12"/>
  <c r="W21" i="12"/>
  <c r="V21" i="12"/>
  <c r="R21" i="12"/>
  <c r="R27" i="12" s="1"/>
  <c r="N21" i="12"/>
  <c r="M21" i="12"/>
  <c r="L21" i="12"/>
  <c r="K21" i="12"/>
  <c r="J21" i="12"/>
  <c r="H21" i="12"/>
  <c r="G21" i="12"/>
  <c r="F21" i="12"/>
  <c r="AB20" i="12"/>
  <c r="AF20" i="12" s="1"/>
  <c r="Z20" i="12"/>
  <c r="Z21" i="12" s="1"/>
  <c r="AE16" i="12"/>
  <c r="AC16" i="12"/>
  <c r="AA16" i="12"/>
  <c r="Y16" i="12"/>
  <c r="X16" i="12"/>
  <c r="W16" i="12"/>
  <c r="V16" i="12"/>
  <c r="U16" i="12"/>
  <c r="T16" i="12"/>
  <c r="T21" i="12" s="1"/>
  <c r="S16" i="12"/>
  <c r="R16" i="12"/>
  <c r="Q16" i="12"/>
  <c r="P16" i="12"/>
  <c r="P21" i="12" s="1"/>
  <c r="N16" i="12"/>
  <c r="M16" i="12"/>
  <c r="L16" i="12"/>
  <c r="K16" i="12"/>
  <c r="J16" i="12"/>
  <c r="H16" i="12"/>
  <c r="G16" i="12"/>
  <c r="F16" i="12"/>
  <c r="AD16" i="12"/>
  <c r="AD21" i="12" s="1"/>
  <c r="AB15" i="12"/>
  <c r="AB16" i="12" s="1"/>
  <c r="Z15" i="12"/>
  <c r="Z16" i="12" s="1"/>
  <c r="N19" i="17"/>
  <c r="N20" i="17" s="1"/>
  <c r="F24" i="16"/>
  <c r="T111" i="22"/>
  <c r="D109" i="22"/>
  <c r="D105" i="22"/>
  <c r="D103" i="22"/>
  <c r="T114" i="22"/>
  <c r="T113" i="22"/>
  <c r="T116" i="22"/>
  <c r="C209" i="21"/>
  <c r="C190" i="21"/>
  <c r="C191" i="21"/>
  <c r="C193" i="21"/>
  <c r="G180" i="21"/>
  <c r="G206" i="21"/>
  <c r="C207" i="21"/>
  <c r="C206" i="21"/>
  <c r="C211" i="21" s="1"/>
  <c r="C212" i="21" s="1"/>
  <c r="C210" i="21"/>
  <c r="G210" i="21"/>
  <c r="G176" i="21"/>
  <c r="G175" i="21"/>
  <c r="G174" i="21"/>
  <c r="C179" i="21"/>
  <c r="C180" i="21"/>
  <c r="C177" i="21"/>
  <c r="C176" i="21"/>
  <c r="C175" i="21"/>
  <c r="I12" i="21"/>
  <c r="E12" i="21"/>
  <c r="C151" i="21"/>
  <c r="C148" i="21"/>
  <c r="D80" i="22"/>
  <c r="D75" i="22"/>
  <c r="H120" i="22"/>
  <c r="D85" i="22"/>
  <c r="U32" i="21"/>
  <c r="B92" i="22"/>
  <c r="C146" i="21"/>
  <c r="C120" i="21"/>
  <c r="C121" i="21"/>
  <c r="G489" i="21"/>
  <c r="G260" i="21"/>
  <c r="G106" i="21"/>
  <c r="G94" i="21"/>
  <c r="B7" i="23"/>
  <c r="F7" i="23"/>
  <c r="F4" i="23"/>
  <c r="F123" i="22"/>
  <c r="F128" i="22"/>
  <c r="H128" i="22"/>
  <c r="B128" i="22"/>
  <c r="D128" i="22"/>
  <c r="J128" i="22"/>
  <c r="L128" i="22"/>
  <c r="N128" i="22"/>
  <c r="P128" i="22"/>
  <c r="R128" i="22"/>
  <c r="F120" i="22"/>
  <c r="F104" i="22"/>
  <c r="F103" i="22"/>
  <c r="C133" i="21"/>
  <c r="C376" i="21"/>
  <c r="C375" i="21"/>
  <c r="G376" i="21"/>
  <c r="G375" i="21"/>
  <c r="G377" i="21" s="1"/>
  <c r="N16" i="21"/>
  <c r="N126" i="22"/>
  <c r="N127" i="22"/>
  <c r="N129" i="22"/>
  <c r="L129" i="22"/>
  <c r="B129" i="22"/>
  <c r="B126" i="22"/>
  <c r="D126" i="22"/>
  <c r="F126" i="22"/>
  <c r="H126" i="22"/>
  <c r="J126" i="22"/>
  <c r="L126" i="22"/>
  <c r="P126" i="22"/>
  <c r="R126" i="22"/>
  <c r="B125" i="22"/>
  <c r="D125" i="22"/>
  <c r="F125" i="22"/>
  <c r="H125" i="22"/>
  <c r="J125" i="22"/>
  <c r="L125" i="22"/>
  <c r="N125" i="22"/>
  <c r="P125" i="22"/>
  <c r="R125" i="22"/>
  <c r="B127" i="22"/>
  <c r="D127" i="22"/>
  <c r="F127" i="22"/>
  <c r="H127" i="22"/>
  <c r="J127" i="22"/>
  <c r="L127" i="22"/>
  <c r="P127" i="22"/>
  <c r="R127" i="22"/>
  <c r="T93" i="22"/>
  <c r="R124" i="22"/>
  <c r="R123" i="22"/>
  <c r="R122" i="22"/>
  <c r="R121" i="22"/>
  <c r="R120" i="22"/>
  <c r="R119" i="22"/>
  <c r="R118" i="22"/>
  <c r="R117" i="22"/>
  <c r="R116" i="22"/>
  <c r="R115" i="22"/>
  <c r="R114" i="22"/>
  <c r="R113" i="22"/>
  <c r="R112" i="22"/>
  <c r="R111" i="22"/>
  <c r="R110" i="22"/>
  <c r="R109" i="22"/>
  <c r="R108" i="22"/>
  <c r="R107" i="22"/>
  <c r="R106" i="22"/>
  <c r="R105" i="22"/>
  <c r="R104" i="22"/>
  <c r="R103" i="22"/>
  <c r="R130" i="22" s="1"/>
  <c r="R131" i="22" s="1"/>
  <c r="P124" i="22"/>
  <c r="P123" i="22"/>
  <c r="P122" i="22"/>
  <c r="P121" i="22"/>
  <c r="P120" i="22"/>
  <c r="P119" i="22"/>
  <c r="P118" i="22"/>
  <c r="P117" i="22"/>
  <c r="P116" i="22"/>
  <c r="P115" i="22"/>
  <c r="P114" i="22"/>
  <c r="P113" i="22"/>
  <c r="P112" i="22"/>
  <c r="P111" i="22"/>
  <c r="P110" i="22"/>
  <c r="P109" i="22"/>
  <c r="P108" i="22"/>
  <c r="P107" i="22"/>
  <c r="P106" i="22"/>
  <c r="P105" i="22"/>
  <c r="P104" i="22"/>
  <c r="P103" i="22"/>
  <c r="P130" i="22" s="1"/>
  <c r="P131" i="22" s="1"/>
  <c r="N124" i="22"/>
  <c r="N123" i="22"/>
  <c r="N122" i="22"/>
  <c r="N121" i="22"/>
  <c r="N120" i="22"/>
  <c r="N119" i="22"/>
  <c r="N118" i="22"/>
  <c r="N117" i="22"/>
  <c r="N116" i="22"/>
  <c r="N115" i="22"/>
  <c r="N114" i="22"/>
  <c r="N113" i="22"/>
  <c r="N112" i="22"/>
  <c r="N111" i="22"/>
  <c r="N130" i="22" s="1"/>
  <c r="N131" i="22" s="1"/>
  <c r="N110" i="22"/>
  <c r="N109" i="22"/>
  <c r="N108" i="22"/>
  <c r="N107" i="22"/>
  <c r="N106" i="22"/>
  <c r="N105" i="22"/>
  <c r="N104" i="22"/>
  <c r="N103" i="22"/>
  <c r="L124" i="22"/>
  <c r="L123" i="22"/>
  <c r="L122" i="22"/>
  <c r="L121" i="22"/>
  <c r="L120" i="22"/>
  <c r="L119" i="22"/>
  <c r="L118" i="22"/>
  <c r="L117" i="22"/>
  <c r="L116" i="22"/>
  <c r="L115" i="22"/>
  <c r="L114" i="22"/>
  <c r="L113" i="22"/>
  <c r="L112" i="22"/>
  <c r="L111" i="22"/>
  <c r="L110" i="22"/>
  <c r="L109" i="22"/>
  <c r="L108" i="22"/>
  <c r="L107" i="22"/>
  <c r="L106" i="22"/>
  <c r="L105" i="22"/>
  <c r="L104" i="22"/>
  <c r="L103" i="22"/>
  <c r="L130" i="22" s="1"/>
  <c r="L131" i="22" s="1"/>
  <c r="J124" i="22"/>
  <c r="J123" i="22"/>
  <c r="J122" i="22"/>
  <c r="J121" i="22"/>
  <c r="J120" i="22"/>
  <c r="J119" i="22"/>
  <c r="J118" i="22"/>
  <c r="J117" i="22"/>
  <c r="J116" i="22"/>
  <c r="J115" i="22"/>
  <c r="J114" i="22"/>
  <c r="J113" i="22"/>
  <c r="J112" i="22"/>
  <c r="J111" i="22"/>
  <c r="J110" i="22"/>
  <c r="J109" i="22"/>
  <c r="J108" i="22"/>
  <c r="J107" i="22"/>
  <c r="J130" i="22" s="1"/>
  <c r="J131" i="22" s="1"/>
  <c r="J106" i="22"/>
  <c r="J105" i="22"/>
  <c r="J104" i="22"/>
  <c r="J103" i="22"/>
  <c r="H124" i="22"/>
  <c r="H123" i="22"/>
  <c r="H122" i="22"/>
  <c r="H121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F124" i="22"/>
  <c r="F122" i="22"/>
  <c r="F121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30" i="22" s="1"/>
  <c r="F132" i="22" s="1"/>
  <c r="D124" i="22"/>
  <c r="D123" i="22"/>
  <c r="D122" i="22"/>
  <c r="D121" i="22"/>
  <c r="D120" i="22"/>
  <c r="D119" i="22"/>
  <c r="D118" i="22"/>
  <c r="D117" i="22"/>
  <c r="D116" i="22"/>
  <c r="D115" i="22"/>
  <c r="D114" i="22"/>
  <c r="D113" i="22"/>
  <c r="D112" i="22"/>
  <c r="D130" i="22" s="1"/>
  <c r="D111" i="22"/>
  <c r="D110" i="22"/>
  <c r="D108" i="22"/>
  <c r="D107" i="22"/>
  <c r="D106" i="22"/>
  <c r="D104" i="22"/>
  <c r="B124" i="22"/>
  <c r="B123" i="22"/>
  <c r="B122" i="22"/>
  <c r="B121" i="22"/>
  <c r="B120" i="22"/>
  <c r="B119" i="22"/>
  <c r="B118" i="22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30" i="22" s="1"/>
  <c r="B131" i="22" s="1"/>
  <c r="B103" i="22"/>
  <c r="H81" i="22"/>
  <c r="F81" i="22"/>
  <c r="B81" i="22"/>
  <c r="R129" i="22"/>
  <c r="P129" i="22"/>
  <c r="J129" i="22"/>
  <c r="H129" i="22"/>
  <c r="F129" i="22"/>
  <c r="D129" i="22"/>
  <c r="AA93" i="22"/>
  <c r="Z93" i="22"/>
  <c r="Y93" i="22"/>
  <c r="X93" i="22"/>
  <c r="W93" i="22"/>
  <c r="V93" i="22"/>
  <c r="U93" i="22"/>
  <c r="AK93" i="22"/>
  <c r="AJ93" i="22"/>
  <c r="AH93" i="22"/>
  <c r="AG93" i="22"/>
  <c r="AF93" i="22"/>
  <c r="AE93" i="22"/>
  <c r="AD93" i="22"/>
  <c r="AC93" i="22"/>
  <c r="AB93" i="22"/>
  <c r="B89" i="22"/>
  <c r="B91" i="22"/>
  <c r="D91" i="22"/>
  <c r="F91" i="22"/>
  <c r="H91" i="22"/>
  <c r="B90" i="22"/>
  <c r="D90" i="22"/>
  <c r="F90" i="22"/>
  <c r="H90" i="22"/>
  <c r="D67" i="22"/>
  <c r="D94" i="22" s="1"/>
  <c r="D95" i="22" s="1"/>
  <c r="D68" i="22"/>
  <c r="D69" i="22"/>
  <c r="D70" i="22"/>
  <c r="D71" i="22"/>
  <c r="D72" i="22"/>
  <c r="D73" i="22"/>
  <c r="D74" i="22"/>
  <c r="D76" i="22"/>
  <c r="D77" i="22"/>
  <c r="D78" i="22"/>
  <c r="D79" i="22"/>
  <c r="D81" i="22"/>
  <c r="D82" i="22"/>
  <c r="D83" i="22"/>
  <c r="D86" i="22"/>
  <c r="D87" i="22"/>
  <c r="D88" i="22"/>
  <c r="D89" i="22"/>
  <c r="D92" i="22"/>
  <c r="D93" i="22"/>
  <c r="D66" i="22"/>
  <c r="H93" i="22"/>
  <c r="H92" i="22"/>
  <c r="H89" i="22"/>
  <c r="H88" i="22"/>
  <c r="H85" i="22"/>
  <c r="H80" i="22"/>
  <c r="H79" i="22"/>
  <c r="H77" i="22"/>
  <c r="H76" i="22"/>
  <c r="H75" i="22"/>
  <c r="H74" i="22"/>
  <c r="H73" i="22"/>
  <c r="H71" i="22"/>
  <c r="H70" i="22"/>
  <c r="H69" i="22"/>
  <c r="H68" i="22"/>
  <c r="H67" i="22"/>
  <c r="H66" i="22"/>
  <c r="H94" i="22" s="1"/>
  <c r="H95" i="22" s="1"/>
  <c r="F93" i="22"/>
  <c r="F92" i="22"/>
  <c r="F89" i="22"/>
  <c r="F88" i="22"/>
  <c r="F85" i="22"/>
  <c r="F80" i="22"/>
  <c r="F79" i="22"/>
  <c r="F77" i="22"/>
  <c r="F76" i="22"/>
  <c r="F75" i="22"/>
  <c r="F74" i="22"/>
  <c r="F73" i="22"/>
  <c r="F72" i="22"/>
  <c r="F71" i="22"/>
  <c r="F70" i="22"/>
  <c r="F69" i="22"/>
  <c r="F94" i="22" s="1"/>
  <c r="F95" i="22" s="1"/>
  <c r="F68" i="22"/>
  <c r="F67" i="22"/>
  <c r="F66" i="22"/>
  <c r="B93" i="22"/>
  <c r="B88" i="22"/>
  <c r="B85" i="22"/>
  <c r="B80" i="22"/>
  <c r="B79" i="22"/>
  <c r="B77" i="22"/>
  <c r="B76" i="22"/>
  <c r="B75" i="22"/>
  <c r="B74" i="22"/>
  <c r="B73" i="22"/>
  <c r="B72" i="22"/>
  <c r="B71" i="22"/>
  <c r="B70" i="22"/>
  <c r="B69" i="22"/>
  <c r="B68" i="22"/>
  <c r="B94" i="22" s="1"/>
  <c r="B67" i="22"/>
  <c r="B66" i="22"/>
  <c r="AI68" i="22"/>
  <c r="H72" i="22"/>
  <c r="L20" i="22"/>
  <c r="B25" i="22"/>
  <c r="D25" i="22"/>
  <c r="F25" i="22"/>
  <c r="H25" i="22"/>
  <c r="J25" i="22"/>
  <c r="L25" i="22"/>
  <c r="N25" i="22"/>
  <c r="P25" i="22"/>
  <c r="B53" i="22"/>
  <c r="B24" i="22"/>
  <c r="D24" i="22"/>
  <c r="F24" i="22"/>
  <c r="H24" i="22"/>
  <c r="J24" i="22"/>
  <c r="L24" i="22"/>
  <c r="N24" i="22"/>
  <c r="P24" i="22"/>
  <c r="B52" i="22"/>
  <c r="D52" i="22"/>
  <c r="F52" i="22"/>
  <c r="H52" i="22"/>
  <c r="J53" i="22"/>
  <c r="J51" i="22"/>
  <c r="J50" i="22"/>
  <c r="J49" i="22"/>
  <c r="J48" i="22"/>
  <c r="J47" i="22"/>
  <c r="J43" i="22"/>
  <c r="J39" i="22"/>
  <c r="J38" i="22"/>
  <c r="J37" i="22"/>
  <c r="B50" i="22"/>
  <c r="D50" i="22"/>
  <c r="F50" i="22"/>
  <c r="H50" i="22"/>
  <c r="B51" i="22"/>
  <c r="D51" i="22"/>
  <c r="F51" i="22"/>
  <c r="H51" i="22"/>
  <c r="H39" i="22"/>
  <c r="H38" i="22"/>
  <c r="H37" i="22"/>
  <c r="H53" i="22"/>
  <c r="H49" i="22"/>
  <c r="H48" i="22"/>
  <c r="H47" i="22"/>
  <c r="H43" i="22"/>
  <c r="H54" i="22" s="1"/>
  <c r="F53" i="22"/>
  <c r="F49" i="22"/>
  <c r="F48" i="22"/>
  <c r="F47" i="22"/>
  <c r="D53" i="22"/>
  <c r="D49" i="22"/>
  <c r="D48" i="22"/>
  <c r="D47" i="22"/>
  <c r="B49" i="22"/>
  <c r="B48" i="22"/>
  <c r="B47" i="22"/>
  <c r="F43" i="22"/>
  <c r="D43" i="22"/>
  <c r="B43" i="22"/>
  <c r="F39" i="22"/>
  <c r="F38" i="22"/>
  <c r="F37" i="22"/>
  <c r="F54" i="22" s="1"/>
  <c r="F55" i="22" s="1"/>
  <c r="D39" i="22"/>
  <c r="D38" i="22"/>
  <c r="D54" i="22" s="1"/>
  <c r="D55" i="22" s="1"/>
  <c r="D37" i="22"/>
  <c r="B39" i="22"/>
  <c r="B38" i="22"/>
  <c r="B37" i="22"/>
  <c r="B54" i="22" s="1"/>
  <c r="B23" i="22"/>
  <c r="D23" i="22"/>
  <c r="F23" i="22"/>
  <c r="H23" i="22"/>
  <c r="J23" i="22"/>
  <c r="L23" i="22"/>
  <c r="N23" i="22"/>
  <c r="P23" i="22"/>
  <c r="B22" i="22"/>
  <c r="D22" i="22"/>
  <c r="F22" i="22"/>
  <c r="H22" i="22"/>
  <c r="J22" i="22"/>
  <c r="L22" i="22"/>
  <c r="N22" i="22"/>
  <c r="P22" i="22"/>
  <c r="B21" i="22"/>
  <c r="D21" i="22"/>
  <c r="F21" i="22"/>
  <c r="H21" i="22"/>
  <c r="J21" i="22"/>
  <c r="L21" i="22"/>
  <c r="N21" i="22"/>
  <c r="P21" i="22"/>
  <c r="P26" i="22"/>
  <c r="P20" i="22"/>
  <c r="P19" i="22"/>
  <c r="P18" i="22"/>
  <c r="P17" i="22"/>
  <c r="P16" i="22"/>
  <c r="P13" i="22"/>
  <c r="P10" i="22"/>
  <c r="P9" i="22"/>
  <c r="P8" i="22"/>
  <c r="P27" i="22" s="1"/>
  <c r="P28" i="22" s="1"/>
  <c r="N26" i="22"/>
  <c r="N20" i="22"/>
  <c r="N19" i="22"/>
  <c r="N18" i="22"/>
  <c r="N17" i="22"/>
  <c r="N16" i="22"/>
  <c r="N13" i="22"/>
  <c r="N10" i="22"/>
  <c r="N9" i="22"/>
  <c r="N8" i="22"/>
  <c r="N27" i="22" s="1"/>
  <c r="N28" i="22" s="1"/>
  <c r="L26" i="22"/>
  <c r="L19" i="22"/>
  <c r="L18" i="22"/>
  <c r="L17" i="22"/>
  <c r="L16" i="22"/>
  <c r="L13" i="22"/>
  <c r="L10" i="22"/>
  <c r="L9" i="22"/>
  <c r="L8" i="22"/>
  <c r="L27" i="22" s="1"/>
  <c r="L28" i="22" s="1"/>
  <c r="J26" i="22"/>
  <c r="J20" i="22"/>
  <c r="J19" i="22"/>
  <c r="J18" i="22"/>
  <c r="J17" i="22"/>
  <c r="J16" i="22"/>
  <c r="J13" i="22"/>
  <c r="J10" i="22"/>
  <c r="J9" i="22"/>
  <c r="J8" i="22"/>
  <c r="J27" i="22" s="1"/>
  <c r="J28" i="22" s="1"/>
  <c r="H26" i="22"/>
  <c r="H20" i="22"/>
  <c r="H19" i="22"/>
  <c r="H18" i="22"/>
  <c r="H17" i="22"/>
  <c r="H16" i="22"/>
  <c r="H13" i="22"/>
  <c r="H10" i="22"/>
  <c r="H27" i="22" s="1"/>
  <c r="H28" i="22" s="1"/>
  <c r="H9" i="22"/>
  <c r="H8" i="22"/>
  <c r="F26" i="22"/>
  <c r="F20" i="22"/>
  <c r="F19" i="22"/>
  <c r="F18" i="22"/>
  <c r="F17" i="22"/>
  <c r="F16" i="22"/>
  <c r="F13" i="22"/>
  <c r="F10" i="22"/>
  <c r="F9" i="22"/>
  <c r="F8" i="22"/>
  <c r="D8" i="22"/>
  <c r="D26" i="22"/>
  <c r="D20" i="22"/>
  <c r="D19" i="22"/>
  <c r="D18" i="22"/>
  <c r="D17" i="22"/>
  <c r="D16" i="22"/>
  <c r="D13" i="22"/>
  <c r="D10" i="22"/>
  <c r="D9" i="22"/>
  <c r="D27" i="22" s="1"/>
  <c r="D28" i="22" s="1"/>
  <c r="B26" i="22"/>
  <c r="B20" i="22"/>
  <c r="B19" i="22"/>
  <c r="B18" i="22"/>
  <c r="B17" i="22"/>
  <c r="B16" i="22"/>
  <c r="B13" i="22"/>
  <c r="B10" i="22"/>
  <c r="B9" i="22"/>
  <c r="B8" i="22"/>
  <c r="B27" i="22" s="1"/>
  <c r="B28" i="22" s="1"/>
  <c r="D2" i="22"/>
  <c r="AI93" i="22"/>
  <c r="J54" i="22"/>
  <c r="D4" i="23"/>
  <c r="D8" i="23" s="1"/>
  <c r="D10" i="23" s="1"/>
  <c r="D13" i="23" s="1"/>
  <c r="D15" i="23" s="1"/>
  <c r="D12" i="23"/>
  <c r="F9" i="23"/>
  <c r="D9" i="23"/>
  <c r="B9" i="23"/>
  <c r="F6" i="23"/>
  <c r="F5" i="23"/>
  <c r="F8" i="23"/>
  <c r="F10" i="23" s="1"/>
  <c r="F14" i="23" s="1"/>
  <c r="F15" i="23" s="1"/>
  <c r="D7" i="23"/>
  <c r="D6" i="23"/>
  <c r="D5" i="23"/>
  <c r="B6" i="23"/>
  <c r="B5" i="23"/>
  <c r="B4" i="23"/>
  <c r="B8" i="23" s="1"/>
  <c r="B10" i="23" s="1"/>
  <c r="D32" i="23"/>
  <c r="C518" i="21"/>
  <c r="C517" i="21"/>
  <c r="C516" i="21"/>
  <c r="C519" i="21"/>
  <c r="G518" i="21"/>
  <c r="G517" i="21"/>
  <c r="G516" i="21"/>
  <c r="G519" i="21"/>
  <c r="I509" i="21"/>
  <c r="E509" i="21"/>
  <c r="C508" i="21"/>
  <c r="C507" i="21"/>
  <c r="C506" i="21"/>
  <c r="C509" i="21" s="1"/>
  <c r="G507" i="21"/>
  <c r="G506" i="21"/>
  <c r="G509" i="21" s="1"/>
  <c r="G498" i="21"/>
  <c r="C498" i="21"/>
  <c r="G480" i="21"/>
  <c r="I480" i="21" s="1"/>
  <c r="M530" i="21"/>
  <c r="C529" i="21" s="1"/>
  <c r="C530" i="21" s="1"/>
  <c r="G530" i="21"/>
  <c r="I489" i="21"/>
  <c r="G455" i="21"/>
  <c r="C455" i="21" s="1"/>
  <c r="G454" i="21"/>
  <c r="G456" i="21" s="1"/>
  <c r="G457" i="21" s="1"/>
  <c r="C445" i="21"/>
  <c r="C444" i="21"/>
  <c r="I456" i="21"/>
  <c r="E456" i="21"/>
  <c r="I452" i="21"/>
  <c r="G452" i="21"/>
  <c r="E452" i="21"/>
  <c r="C452" i="21"/>
  <c r="C446" i="21"/>
  <c r="G446" i="21"/>
  <c r="C422" i="21"/>
  <c r="C423" i="21" s="1"/>
  <c r="E422" i="21"/>
  <c r="G422" i="21"/>
  <c r="I422" i="21"/>
  <c r="G410" i="21"/>
  <c r="E400" i="21"/>
  <c r="I400" i="21"/>
  <c r="G400" i="21"/>
  <c r="G401" i="21" s="1"/>
  <c r="C400" i="21"/>
  <c r="C401" i="21" s="1"/>
  <c r="K388" i="21"/>
  <c r="K389" i="21"/>
  <c r="I401" i="21" s="1"/>
  <c r="I388" i="21"/>
  <c r="G388" i="21"/>
  <c r="G389" i="21" s="1"/>
  <c r="E401" i="21" s="1"/>
  <c r="E388" i="21"/>
  <c r="C366" i="21"/>
  <c r="C365" i="21"/>
  <c r="C367" i="21" s="1"/>
  <c r="G366" i="21"/>
  <c r="G365" i="21"/>
  <c r="C377" i="21"/>
  <c r="C346" i="21"/>
  <c r="C347" i="21" s="1"/>
  <c r="C348" i="21" s="1"/>
  <c r="C345" i="21"/>
  <c r="C344" i="21"/>
  <c r="G346" i="21"/>
  <c r="G345" i="21"/>
  <c r="G344" i="21"/>
  <c r="G347" i="21" s="1"/>
  <c r="G348" i="21" s="1"/>
  <c r="I347" i="21"/>
  <c r="E347" i="21"/>
  <c r="C335" i="21"/>
  <c r="C336" i="21"/>
  <c r="C337" i="21" s="1"/>
  <c r="C334" i="21"/>
  <c r="G335" i="21"/>
  <c r="G334" i="21"/>
  <c r="G336" i="21"/>
  <c r="G337" i="21" s="1"/>
  <c r="I336" i="21"/>
  <c r="I337" i="21" s="1"/>
  <c r="E336" i="21"/>
  <c r="E337" i="21"/>
  <c r="G324" i="21"/>
  <c r="G327" i="21" s="1"/>
  <c r="G328" i="21" s="1"/>
  <c r="C324" i="21"/>
  <c r="C327" i="21"/>
  <c r="C328" i="21" s="1"/>
  <c r="I327" i="21"/>
  <c r="E327" i="21"/>
  <c r="G313" i="21"/>
  <c r="C313" i="21"/>
  <c r="C301" i="21"/>
  <c r="C302" i="21"/>
  <c r="C303" i="21" s="1"/>
  <c r="E348" i="21"/>
  <c r="G367" i="21"/>
  <c r="I303" i="21"/>
  <c r="E303" i="21"/>
  <c r="G302" i="21"/>
  <c r="G303" i="21"/>
  <c r="C290" i="21"/>
  <c r="C289" i="21"/>
  <c r="C288" i="21"/>
  <c r="C291" i="21" s="1"/>
  <c r="C292" i="21" s="1"/>
  <c r="G276" i="21"/>
  <c r="G273" i="21"/>
  <c r="G277" i="21" s="1"/>
  <c r="I280" i="21"/>
  <c r="G257" i="21"/>
  <c r="G256" i="21"/>
  <c r="N174" i="21"/>
  <c r="N175" i="21" s="1"/>
  <c r="G255" i="21"/>
  <c r="G258" i="21"/>
  <c r="G254" i="21"/>
  <c r="G261" i="21" s="1"/>
  <c r="G262" i="21" s="1"/>
  <c r="C259" i="21"/>
  <c r="C257" i="21"/>
  <c r="C260" i="21"/>
  <c r="C258" i="21"/>
  <c r="C256" i="21"/>
  <c r="C255" i="21"/>
  <c r="C254" i="21"/>
  <c r="C261" i="21" s="1"/>
  <c r="C262" i="21" s="1"/>
  <c r="I261" i="21"/>
  <c r="I262" i="21"/>
  <c r="E261" i="21"/>
  <c r="E262" i="21" s="1"/>
  <c r="I245" i="21"/>
  <c r="I246" i="21"/>
  <c r="I247" i="21" s="1"/>
  <c r="G245" i="21"/>
  <c r="I240" i="21"/>
  <c r="G240" i="21"/>
  <c r="G246" i="21" s="1"/>
  <c r="G247" i="21" s="1"/>
  <c r="G234" i="21"/>
  <c r="G235" i="21" s="1"/>
  <c r="I220" i="21"/>
  <c r="I221" i="21" s="1"/>
  <c r="G220" i="21"/>
  <c r="G221" i="21" s="1"/>
  <c r="E220" i="21"/>
  <c r="E221" i="21"/>
  <c r="C220" i="21"/>
  <c r="C221" i="21" s="1"/>
  <c r="I211" i="21"/>
  <c r="E211" i="21"/>
  <c r="G211" i="21"/>
  <c r="G212" i="21" s="1"/>
  <c r="I235" i="21"/>
  <c r="C194" i="21"/>
  <c r="I197" i="21"/>
  <c r="E197" i="21"/>
  <c r="G194" i="21"/>
  <c r="C174" i="21"/>
  <c r="C181" i="21" s="1"/>
  <c r="C182" i="21" s="1"/>
  <c r="I181" i="21"/>
  <c r="G181" i="21"/>
  <c r="G182" i="21" s="1"/>
  <c r="E181" i="21"/>
  <c r="G164" i="21"/>
  <c r="N166" i="21" s="1"/>
  <c r="G163" i="21"/>
  <c r="C163" i="21"/>
  <c r="C165" i="21" s="1"/>
  <c r="C166" i="21" s="1"/>
  <c r="C164" i="21"/>
  <c r="I165" i="21"/>
  <c r="E165" i="21"/>
  <c r="C145" i="21"/>
  <c r="C152" i="21" s="1"/>
  <c r="C153" i="21" s="1"/>
  <c r="G152" i="21"/>
  <c r="C132" i="21"/>
  <c r="C135" i="21" s="1"/>
  <c r="C136" i="21" s="1"/>
  <c r="G122" i="21"/>
  <c r="G123" i="21" s="1"/>
  <c r="C122" i="21"/>
  <c r="G107" i="21"/>
  <c r="G108" i="21" s="1"/>
  <c r="C107" i="21"/>
  <c r="G95" i="21"/>
  <c r="C95" i="21"/>
  <c r="C96" i="21" s="1"/>
  <c r="C82" i="21"/>
  <c r="C84" i="21" s="1"/>
  <c r="C85" i="21" s="1"/>
  <c r="G82" i="21"/>
  <c r="G84" i="21"/>
  <c r="G85" i="21" s="1"/>
  <c r="E85" i="21"/>
  <c r="I85" i="21"/>
  <c r="C70" i="21"/>
  <c r="C71" i="21" s="1"/>
  <c r="C73" i="21" s="1"/>
  <c r="C75" i="21" s="1"/>
  <c r="C76" i="21" s="1"/>
  <c r="C69" i="21"/>
  <c r="C68" i="21"/>
  <c r="C67" i="21"/>
  <c r="C72" i="21"/>
  <c r="G60" i="21"/>
  <c r="G59" i="21"/>
  <c r="G58" i="21"/>
  <c r="G61" i="21"/>
  <c r="G63" i="21" s="1"/>
  <c r="G57" i="21"/>
  <c r="G70" i="21"/>
  <c r="G69" i="21"/>
  <c r="G68" i="21"/>
  <c r="G71" i="21" s="1"/>
  <c r="G73" i="21" s="1"/>
  <c r="G75" i="21" s="1"/>
  <c r="G76" i="21" s="1"/>
  <c r="G67" i="21"/>
  <c r="G72" i="21"/>
  <c r="I76" i="21"/>
  <c r="E76" i="21"/>
  <c r="C42" i="21"/>
  <c r="C43" i="21"/>
  <c r="G41" i="21"/>
  <c r="G45" i="21" s="1"/>
  <c r="G47" i="21" s="1"/>
  <c r="G42" i="21"/>
  <c r="G43" i="21"/>
  <c r="G44" i="21"/>
  <c r="C44" i="21"/>
  <c r="G34" i="21"/>
  <c r="G35" i="21" s="1"/>
  <c r="G37" i="21" s="1"/>
  <c r="C108" i="21"/>
  <c r="G46" i="21"/>
  <c r="C46" i="21"/>
  <c r="N20" i="21" s="1"/>
  <c r="I49" i="21"/>
  <c r="E49" i="21"/>
  <c r="G24" i="21"/>
  <c r="G23" i="21"/>
  <c r="G22" i="21"/>
  <c r="G21" i="21"/>
  <c r="G20" i="21"/>
  <c r="G19" i="21"/>
  <c r="G18" i="21"/>
  <c r="G11" i="21"/>
  <c r="G8" i="21"/>
  <c r="G6" i="21"/>
  <c r="C24" i="21"/>
  <c r="C23" i="21"/>
  <c r="C22" i="21"/>
  <c r="C21" i="21"/>
  <c r="C20" i="21"/>
  <c r="C19" i="21"/>
  <c r="C25" i="21" s="1"/>
  <c r="C26" i="21" s="1"/>
  <c r="C18" i="21"/>
  <c r="C11" i="21"/>
  <c r="C10" i="21" s="1"/>
  <c r="C12" i="21" s="1"/>
  <c r="C8" i="21"/>
  <c r="C6" i="21"/>
  <c r="M16" i="21"/>
  <c r="I26" i="21"/>
  <c r="E26" i="21"/>
  <c r="G10" i="21"/>
  <c r="G12" i="21" s="1"/>
  <c r="G153" i="21"/>
  <c r="F106" i="8"/>
  <c r="J106" i="8"/>
  <c r="B32" i="23"/>
  <c r="A1" i="8"/>
  <c r="A84" i="8" s="1"/>
  <c r="C123" i="21"/>
  <c r="I389" i="21"/>
  <c r="G96" i="21"/>
  <c r="I20" i="20"/>
  <c r="G196" i="21"/>
  <c r="G197" i="21" s="1"/>
  <c r="G198" i="21" s="1"/>
  <c r="I34" i="19"/>
  <c r="I33" i="16"/>
  <c r="I14" i="19"/>
  <c r="I15" i="19" s="1"/>
  <c r="I27" i="19" s="1"/>
  <c r="I13" i="16"/>
  <c r="I14" i="16" s="1"/>
  <c r="M122" i="21"/>
  <c r="G278" i="21"/>
  <c r="E410" i="21"/>
  <c r="E389" i="21"/>
  <c r="C196" i="21"/>
  <c r="M166" i="21"/>
  <c r="E13" i="16"/>
  <c r="E14" i="16" s="1"/>
  <c r="G14" i="19"/>
  <c r="G15" i="19" s="1"/>
  <c r="E20" i="18"/>
  <c r="E20" i="20"/>
  <c r="G25" i="19"/>
  <c r="E33" i="16"/>
  <c r="G43" i="19"/>
  <c r="G34" i="19"/>
  <c r="G447" i="21"/>
  <c r="F27" i="22"/>
  <c r="F28" i="22" s="1"/>
  <c r="I490" i="21"/>
  <c r="C489" i="21"/>
  <c r="H130" i="22"/>
  <c r="H131" i="22" s="1"/>
  <c r="M20" i="21"/>
  <c r="I348" i="21"/>
  <c r="C41" i="21"/>
  <c r="C45" i="21" s="1"/>
  <c r="C47" i="21" s="1"/>
  <c r="C48" i="21" s="1"/>
  <c r="C49" i="21" s="1"/>
  <c r="C34" i="21"/>
  <c r="C35" i="21"/>
  <c r="C37" i="21" s="1"/>
  <c r="G25" i="21" l="1"/>
  <c r="G26" i="21" s="1"/>
  <c r="G48" i="21"/>
  <c r="G49" i="21" s="1"/>
  <c r="B95" i="22"/>
  <c r="B96" i="22"/>
  <c r="D132" i="22"/>
  <c r="D131" i="22"/>
  <c r="B55" i="22"/>
  <c r="B56" i="22"/>
  <c r="C480" i="21"/>
  <c r="I481" i="21"/>
  <c r="G279" i="21"/>
  <c r="G280" i="21" s="1"/>
  <c r="G165" i="21"/>
  <c r="G166" i="21" s="1"/>
  <c r="M174" i="21"/>
  <c r="M175" i="21" s="1"/>
  <c r="B15" i="23"/>
  <c r="C197" i="21"/>
  <c r="C198" i="21" s="1"/>
  <c r="C454" i="21"/>
  <c r="C456" i="21" s="1"/>
  <c r="X27" i="12"/>
  <c r="F20" i="17"/>
  <c r="L27" i="12"/>
  <c r="F27" i="12"/>
  <c r="L31" i="8"/>
  <c r="L53" i="8" s="1"/>
  <c r="N27" i="12"/>
  <c r="H27" i="12"/>
  <c r="P27" i="12"/>
  <c r="J27" i="12"/>
  <c r="I26" i="16"/>
  <c r="I35" i="16" s="1"/>
  <c r="I37" i="16" s="1"/>
  <c r="AD27" i="12"/>
  <c r="Z27" i="12"/>
  <c r="AB21" i="12"/>
  <c r="G27" i="19"/>
  <c r="G36" i="19" s="1"/>
  <c r="G38" i="19" s="1"/>
  <c r="A41" i="8"/>
  <c r="AF15" i="12"/>
  <c r="AF16" i="12" s="1"/>
  <c r="AF21" i="12" s="1"/>
  <c r="I36" i="19"/>
  <c r="I38" i="19" s="1"/>
  <c r="AB26" i="12"/>
  <c r="T27" i="12"/>
  <c r="K48" i="19"/>
  <c r="AB24" i="12"/>
  <c r="AF24" i="12" s="1"/>
  <c r="AF26" i="12" s="1"/>
  <c r="E26" i="16"/>
  <c r="E35" i="16" s="1"/>
  <c r="E37" i="16" s="1"/>
  <c r="I40" i="16" l="1"/>
  <c r="I10" i="18"/>
  <c r="I21" i="18" s="1"/>
  <c r="I24" i="18" s="1"/>
  <c r="I41" i="19"/>
  <c r="E40" i="16"/>
  <c r="L56" i="8"/>
  <c r="G47" i="16"/>
  <c r="AB27" i="12"/>
  <c r="K47" i="16"/>
  <c r="R18" i="17"/>
  <c r="T18" i="17" s="1"/>
  <c r="P19" i="17"/>
  <c r="P20" i="17" s="1"/>
  <c r="AG24" i="12"/>
  <c r="E21" i="18"/>
  <c r="E48" i="19"/>
  <c r="F31" i="8"/>
  <c r="AF27" i="12"/>
  <c r="I10" i="20"/>
  <c r="I21" i="20" s="1"/>
  <c r="I24" i="20" s="1"/>
  <c r="E10" i="20"/>
  <c r="E21" i="20" s="1"/>
  <c r="E24" i="20" s="1"/>
  <c r="E26" i="20" s="1"/>
  <c r="I45" i="16" l="1"/>
  <c r="I42" i="16"/>
  <c r="I47" i="16" s="1"/>
  <c r="N29" i="17"/>
  <c r="I46" i="19"/>
  <c r="G465" i="21"/>
  <c r="I43" i="19"/>
  <c r="E45" i="16"/>
  <c r="C457" i="21" s="1"/>
  <c r="E42" i="16"/>
  <c r="E47" i="16" s="1"/>
  <c r="C447" i="21"/>
  <c r="E24" i="18"/>
  <c r="E26" i="18" s="1"/>
  <c r="F53" i="8"/>
  <c r="F56" i="8" s="1"/>
  <c r="F109" i="8" s="1"/>
  <c r="F112" i="8" s="1"/>
  <c r="F114" i="8" s="1"/>
  <c r="L109" i="8"/>
  <c r="L112" i="8" s="1"/>
  <c r="L114" i="8" s="1"/>
  <c r="R19" i="17"/>
  <c r="R20" i="17" s="1"/>
  <c r="J10" i="8" l="1"/>
  <c r="J31" i="8" s="1"/>
  <c r="J53" i="8" s="1"/>
  <c r="J56" i="8" s="1"/>
  <c r="J109" i="8" s="1"/>
  <c r="J112" i="8" s="1"/>
  <c r="J114" i="8" s="1"/>
  <c r="I48" i="19"/>
  <c r="C465" i="21"/>
  <c r="C471" i="21" s="1"/>
  <c r="C472" i="21" s="1"/>
  <c r="G471" i="21"/>
  <c r="G472" i="21" s="1"/>
  <c r="R29" i="17"/>
  <c r="R31" i="17" s="1"/>
  <c r="R32" i="17" s="1"/>
  <c r="N31" i="17"/>
  <c r="N32" i="17" s="1"/>
  <c r="J64" i="14" s="1"/>
  <c r="J66" i="14" s="1"/>
  <c r="J68" i="14" s="1"/>
  <c r="J70" i="14" s="1"/>
  <c r="J41" i="11" s="1"/>
  <c r="I26" i="18"/>
  <c r="I26" i="20"/>
  <c r="R35" i="17" l="1"/>
</calcChain>
</file>

<file path=xl/comments1.xml><?xml version="1.0" encoding="utf-8"?>
<comments xmlns="http://schemas.openxmlformats.org/spreadsheetml/2006/main">
  <authors>
    <author>A sus</author>
  </authors>
  <commentList>
    <comment ref="D131" authorId="0" shapeId="0">
      <text>
        <r>
          <rPr>
            <b/>
            <sz val="9"/>
            <color indexed="81"/>
            <rFont val="Tahoma"/>
            <family val="2"/>
          </rPr>
          <t>ไม่รวม MKT Fee</t>
        </r>
      </text>
    </comment>
    <comment ref="F132" authorId="0" shapeId="0">
      <text>
        <r>
          <rPr>
            <b/>
            <sz val="9"/>
            <color indexed="81"/>
            <rFont val="Tahoma"/>
            <family val="2"/>
          </rPr>
          <t>Dividend from LRH</t>
        </r>
      </text>
    </comment>
  </commentList>
</comments>
</file>

<file path=xl/comments2.xml><?xml version="1.0" encoding="utf-8"?>
<comments xmlns="http://schemas.openxmlformats.org/spreadsheetml/2006/main">
  <authors>
    <author>A sus</author>
  </authors>
  <commentList>
    <comment ref="M175" authorId="0" shapeId="0">
      <text>
        <r>
          <rPr>
            <b/>
            <sz val="9"/>
            <color indexed="81"/>
            <rFont val="Tahoma"/>
            <family val="2"/>
          </rPr>
          <t>Hire purchase -DMCO</t>
        </r>
      </text>
    </comment>
  </commentList>
</comments>
</file>

<file path=xl/sharedStrings.xml><?xml version="1.0" encoding="utf-8"?>
<sst xmlns="http://schemas.openxmlformats.org/spreadsheetml/2006/main" count="1674" uniqueCount="649">
  <si>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</si>
  <si>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</si>
  <si>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</si>
  <si>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</si>
  <si>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</si>
  <si>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</si>
  <si>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</si>
  <si>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</si>
  <si>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</si>
  <si>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</si>
  <si>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</si>
  <si>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</si>
  <si>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</si>
  <si>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</si>
  <si>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</si>
  <si>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</si>
  <si>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</si>
  <si>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</si>
  <si>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</si>
  <si>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</si>
  <si>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</si>
  <si>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</si>
  <si>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</si>
  <si>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>-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</si>
  <si>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</si>
  <si>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</si>
  <si>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</si>
  <si>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</si>
  <si>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</si>
  <si>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</si>
  <si>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</si>
  <si>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</si>
  <si>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</si>
  <si>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</si>
  <si>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</si>
  <si>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</si>
  <si>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</si>
  <si>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</si>
  <si>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 xml:space="preserve">เงินกู้ยืมระยะยาว 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</si>
  <si>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</si>
  <si>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</si>
  <si>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</si>
  <si>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</si>
  <si>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</si>
  <si>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</si>
  <si>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>เงินสดจ่ายชำระคืนเงินกู้ยืมระยะยาว</t>
  </si>
  <si>
    <t>เงินปันผลรับ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</si>
  <si>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</si>
  <si>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</si>
  <si>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ภายในหนึ่งปี</t>
  </si>
  <si>
    <t>กำไรขั้นต้น</t>
  </si>
  <si>
    <t>เงินลงทุนในบริษัทย่อย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</si>
  <si>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</si>
  <si>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</si>
  <si>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</si>
  <si>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</si>
  <si>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</si>
  <si>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</si>
  <si>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</si>
  <si>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</si>
  <si>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</si>
  <si>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</si>
  <si>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</si>
  <si>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</si>
  <si>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ภาษีเงินได้ค้างจ่าย</t>
  </si>
  <si>
    <t>รายได้จากการตัดจำหน่ายค่าเช่ารับล่วงหน้า</t>
  </si>
  <si>
    <t>งบแสดงฐานะการเงิน</t>
  </si>
  <si>
    <t>กำไรขาดทุนเบ็ดเสร็จอื่น</t>
  </si>
  <si>
    <t>รับรู้รายได้จากค่าเช่ารับล่วงหน้า</t>
  </si>
  <si>
    <t>เงินลงทุนเผื่อขาย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</si>
  <si>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</si>
  <si>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</si>
  <si>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</si>
  <si>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</si>
  <si>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</si>
  <si>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</si>
  <si>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</si>
  <si>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</si>
  <si>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>เจ้าหนี้การค้าและเจ้าหนี้อื่น</t>
  </si>
  <si>
    <t>ลูกหนี้การค้าและลูกหนี้อื่น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</si>
  <si>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</si>
  <si>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</si>
  <si>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</si>
  <si>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</si>
  <si>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</si>
  <si>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</si>
  <si>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</si>
  <si>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</si>
  <si>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</si>
  <si>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</si>
  <si>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ค่าเช่าที่ดินและอาคารจ่ายล่วงหน้า</t>
  </si>
  <si>
    <t>สินทรัพย์ไม่มีตัวตนอื่น</t>
  </si>
  <si>
    <t>ที่ถึงกำหนดชำระภายในหนึ่งปี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</si>
  <si>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</si>
  <si>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</si>
  <si>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</si>
  <si>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</si>
  <si>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</si>
  <si>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</si>
  <si>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ที่ถึงกำหนดภายในหนึ่งปี</t>
  </si>
  <si>
    <t>รายได้ค่าเช่ารับล่วงหน้าที่ครบกำหนด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</si>
  <si>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</si>
  <si>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</si>
  <si>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</si>
  <si>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</si>
  <si>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</si>
  <si>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ค่าเสื่อมราคาอสังหาริมทรัพย์เพื่อการลงทุน</t>
  </si>
  <si>
    <t>สามัญ</t>
  </si>
  <si>
    <t>เงินลงทุนระยะสั้น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</si>
  <si>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</si>
  <si>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</si>
  <si>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</si>
  <si>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</si>
  <si>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จ่ายสมทบเข้าโครงการผลตอบแทน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</si>
  <si>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</si>
  <si>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</si>
  <si>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</si>
  <si>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</si>
  <si>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</si>
  <si>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</si>
  <si>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>- สุทธิจากภาษี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</si>
  <si>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</si>
  <si>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</si>
  <si>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</si>
  <si>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</si>
  <si>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</si>
  <si>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เงินสดจ่ายชำระคืนหนี้สินตามสัญญาเช่าการเงิน</t>
  </si>
  <si>
    <t>เงินปันผลจ่าย</t>
  </si>
  <si>
    <t>กำไร</t>
  </si>
  <si>
    <t>การจัดสรรส่วนทุนให้ผู้ถือหุ้น</t>
  </si>
  <si>
    <t>รวมการจัดสรรส่วนทุนให้ผู้ถือหุ้น</t>
  </si>
  <si>
    <t>เผื่อขาย</t>
  </si>
  <si>
    <t>การเปลี่ยนแปลงสุทธิในมูลค่ายุติธรรมของ</t>
  </si>
  <si>
    <t>เจ้าหนี้ค่าจัดหาสินทรัพย์</t>
  </si>
  <si>
    <t>เงินฝากธนาคารที่มีข้อจำกัดในการใช้</t>
  </si>
  <si>
    <t>เงินมัดจำเพื่อให้ได้สิทธิในการบริหารโรงแรม</t>
  </si>
  <si>
    <t>เงินเบิกเกินบัญชีและเงินกู้ยืมระยะสั้น</t>
  </si>
  <si>
    <t xml:space="preserve">จากสถาบันการเงิน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</si>
  <si>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</si>
  <si>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</si>
  <si>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(ปรับปรุงใหม่)</t>
  </si>
  <si>
    <t>ดุสิตธานี</t>
  </si>
  <si>
    <t>เงินสดจ่ายเพื่อเงินลงทุนระยะสั้น</t>
  </si>
  <si>
    <t>เงินฝากธนาคารที่มีข้อจำกัดในการใช้เพิ่มขึ้น</t>
  </si>
  <si>
    <t>กำไรจากการขายอุปกรณ์</t>
  </si>
  <si>
    <t>(ไม่ได้ตรวจสอบ)</t>
  </si>
  <si>
    <t>หนี้สินตามสัญญาเช่าการเงิน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</si>
  <si>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</si>
  <si>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</si>
  <si>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</si>
  <si>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</si>
  <si>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</si>
  <si>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</si>
  <si>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</si>
  <si>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</si>
  <si>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</si>
  <si>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</si>
  <si>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</si>
  <si>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</si>
  <si>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</si>
  <si>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เงินสดจ่ายค่าเช่าที่ดินและอาคารจ่ายล่วงหน้า</t>
  </si>
  <si>
    <t>เงินสดรับจากเงินกู้ยืมระยะยาว</t>
  </si>
  <si>
    <t>ผู้ถือหุ้นของ</t>
  </si>
  <si>
    <t>เงินสดจ่ายเพื่อซื้ออสังหาริมทรัพย์เพื่อการลงทุน</t>
  </si>
  <si>
    <t xml:space="preserve">ค่าเสื่อมราคาอาคารและอุปกรณ์ </t>
  </si>
  <si>
    <t>เงินลงทุนในการร่วมค้า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</si>
  <si>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</si>
  <si>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</si>
  <si>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</si>
  <si>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2557</t>
  </si>
  <si>
    <t>สำหรับงวดหกเดือนสิ้นสุดวันที่ 30 มิถุนายน 2558</t>
  </si>
  <si>
    <t>จ่ายเงินปันผล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</si>
  <si>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</si>
  <si>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</si>
  <si>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</si>
  <si>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</si>
  <si>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Chk</t>
  </si>
  <si>
    <t xml:space="preserve">     Gain (loss) on exchange rate</t>
  </si>
  <si>
    <t>กำไรสำหรับงวด</t>
  </si>
  <si>
    <t>chk</t>
  </si>
  <si>
    <t>DTCO</t>
  </si>
  <si>
    <t>Dividend income</t>
  </si>
  <si>
    <t>ณ วันที่ 30 มิถุนายน</t>
  </si>
  <si>
    <t>ลูกหนี้การค้า - สุทธิ</t>
  </si>
  <si>
    <t>ลูกหนี้อื่น - ค่าบริหารและ</t>
  </si>
  <si>
    <t xml:space="preserve">   ค่าบริการอื่น ๆ - สุทธิ</t>
  </si>
  <si>
    <t>ลูกหนี้อื่น - อื่น ๆ</t>
  </si>
  <si>
    <t>ลูกหนี้ - บริษัท เวิลด์ อินเตอร์เทรด</t>
  </si>
  <si>
    <t xml:space="preserve">    คอร์ปอเรชั่น จำกัด </t>
  </si>
  <si>
    <t>ดอกเบี้ยค้างรับ</t>
  </si>
  <si>
    <t>รายได้ค้างรับ</t>
  </si>
  <si>
    <t>ค่าใช้จ่ายจ่ายล่วงหน้า</t>
  </si>
  <si>
    <t>ภาษีเงินได้จ่ายล่วงหน้า</t>
  </si>
  <si>
    <t>เงินทดรองจ่าย</t>
  </si>
  <si>
    <t>เงินมัดจำ</t>
  </si>
  <si>
    <t>เงินประกันขอคืน</t>
  </si>
  <si>
    <t>บุคคลหรือกิจการที่เกี่ยวข้องกัน</t>
  </si>
  <si>
    <t>ยอดหนี้ที่ค้างชำระ</t>
  </si>
  <si>
    <t>ไม่เกิน 3 เดือน</t>
  </si>
  <si>
    <t>สุทธิ</t>
  </si>
  <si>
    <t>บุคคลหรือกิจการอื่น ๆ</t>
  </si>
  <si>
    <t>3 - 6 เดือน</t>
  </si>
  <si>
    <t>6 - 12 เดือน</t>
  </si>
  <si>
    <t>เกินกว่า 12 เดือนขึ้นไป</t>
  </si>
  <si>
    <t>ลูกหนี้อื่น -  ค่าบริหารและ</t>
  </si>
  <si>
    <t>ลูกหนี้ภาษีมูลค่าเพิ่ม</t>
  </si>
  <si>
    <t>อื่น ๆ</t>
  </si>
  <si>
    <t>ตราสารทุนที่เป็นหลักทรัพย์เผื่อขาย</t>
  </si>
  <si>
    <t>ราคาทุน</t>
  </si>
  <si>
    <t xml:space="preserve">   หลักทรัพย์เผื่อขาย</t>
  </si>
  <si>
    <t xml:space="preserve">งบการเงินรวม </t>
  </si>
  <si>
    <t>หลักทรัพย์เผื่อขาย</t>
  </si>
  <si>
    <t>ณ วันที่ 1 มกราคม</t>
  </si>
  <si>
    <t>การเปลี่ยนแปลงในมูลค่ายุติธรรมของ</t>
  </si>
  <si>
    <t xml:space="preserve">งบการเงินเฉพาะกิจการ </t>
  </si>
  <si>
    <t>บริษัทร่วม</t>
  </si>
  <si>
    <t>รับโอนจากเงินจ่ายล่วงหน้าให้แก่บริษัทร่วม</t>
  </si>
  <si>
    <t>ส่วนแบ่งกำไรสุทธิของเงินลงทุน</t>
  </si>
  <si>
    <t xml:space="preserve">   ตามวิธีส่วนได้เสีย</t>
  </si>
  <si>
    <t>รายได้เงินปันผล</t>
  </si>
  <si>
    <t>บริษัทย่อย</t>
  </si>
  <si>
    <t>เพิ่มจากการชำระค่าหุ้น</t>
  </si>
  <si>
    <t>ลดลงจากการปิดกิจการ</t>
  </si>
  <si>
    <t>การร่วมค้า</t>
  </si>
  <si>
    <t>เพิ่มจากการเรียกชำระค่าหุ้น</t>
  </si>
  <si>
    <t>สำหรับงวดหกเดือนสิ้นสุดวันที่ 30 มิถุนายน</t>
  </si>
  <si>
    <t>ราคาตามบัญชีสุทธิ</t>
  </si>
  <si>
    <t>เพิ่มขึ้น</t>
  </si>
  <si>
    <t>ค่าเสื่อมราคา</t>
  </si>
  <si>
    <t>จำหน่ายสินทรัพย์ - สุทธิ</t>
  </si>
  <si>
    <t>ตัดจำหน่ายสินทรัพย์ - สุทธิ</t>
  </si>
  <si>
    <t>โอนเข้า (โอนออก)</t>
  </si>
  <si>
    <t>จ่ายเพิ่ม</t>
  </si>
  <si>
    <t>ค่าตัดจำหน่ายค่าเช่าจ่ายล่วงหน้า</t>
  </si>
  <si>
    <t xml:space="preserve">ขาดทุนจากอัตราแลกเปลี่ยนในการแปลงค่า  </t>
  </si>
  <si>
    <t>หน่วยงานต่างประเทศ</t>
  </si>
  <si>
    <t>ค่าตัดจำหน่าย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</si>
  <si>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</si>
  <si>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</si>
  <si>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</t>
  </si>
  <si>
    <t>วงเงินกู้</t>
  </si>
  <si>
    <t>วันที่ในสัญญา</t>
  </si>
  <si>
    <t>อัตราดอกเบี้ย</t>
  </si>
  <si>
    <t>บริษัท ดุสิตธานี จำกัด (มหาชน)</t>
  </si>
  <si>
    <t>17 ธันวาคม 2550</t>
  </si>
  <si>
    <t>MMR</t>
  </si>
  <si>
    <t>2 พฤศจิกายน 2553</t>
  </si>
  <si>
    <t>8 ธันวาคม 2553</t>
  </si>
  <si>
    <t>ตามธนาคารกำหนด</t>
  </si>
  <si>
    <t>15 ธันวาคม 2553</t>
  </si>
  <si>
    <t>1 พฤศจิกายน 2554</t>
  </si>
  <si>
    <t>บริษัท ดุสิต ไทยพร็อพเพอร์ตี้ส์ จำกัด (มหาชน)</t>
  </si>
  <si>
    <t>24 มิถุนายน 2552</t>
  </si>
  <si>
    <t>15 ตุลาคม 2555</t>
  </si>
  <si>
    <t>6 พฤศจิกายน 2555</t>
  </si>
  <si>
    <t>DMS Property Investment Pvt. Ltd.</t>
  </si>
  <si>
    <t xml:space="preserve">LIBOR + </t>
  </si>
  <si>
    <t>ร้อยละ 2.925 ต่อปี</t>
  </si>
  <si>
    <t>เจ้าหนี้การค้า</t>
  </si>
  <si>
    <t>เจ้าหนี้อื่น</t>
  </si>
  <si>
    <t>ค่าใช้จ่ายค้างจ่าย</t>
  </si>
  <si>
    <t>เงินมัดจำรับ</t>
  </si>
  <si>
    <t>รายได้รับล่วงหน้า - วิทยาลัยดุสิตธานี</t>
  </si>
  <si>
    <t xml:space="preserve">อื่น ๆ </t>
  </si>
  <si>
    <t>(ร้อยละต่อปี)</t>
  </si>
  <si>
    <t>เงินกู้ยืมจากสถาบันการเงิน</t>
  </si>
  <si>
    <t>โดย Philippine Hoteliers, Inc.</t>
  </si>
  <si>
    <t xml:space="preserve">        - มีกำหนดชำระคืนทุกงวดหกเดือน</t>
  </si>
  <si>
    <t>จนถึงปี 2558</t>
  </si>
  <si>
    <t>เริ่ม ธันวาคม 2559 จนถึงปี 2567</t>
  </si>
  <si>
    <t>4.1250 - 4.2500</t>
  </si>
  <si>
    <t>โดย DMS Property Investment Pvt. Ltd.</t>
  </si>
  <si>
    <t>เริ่ม กันยายน 2556 จนถึงปี 2561</t>
  </si>
  <si>
    <t>ราคาตามบัญชี</t>
  </si>
  <si>
    <t xml:space="preserve">  กำไรจากอัตราแลกเปลี่ยนในการแปลงค่าหน่วยงานต่างประเทศ</t>
  </si>
  <si>
    <t>มูลค่าปัจจุบันของภาระผูกพันที่ไม่ได้จัดให้มีกองทุน</t>
  </si>
  <si>
    <t>มูลค่ายุติธรรมของสินทรัพย์โครงการ</t>
  </si>
  <si>
    <t>ภาระผูกพันตามงบแสดงฐานะการเงิน</t>
  </si>
  <si>
    <t>งบกำไรขาดทุน</t>
  </si>
  <si>
    <t>รับรู้ในกำไรหรือขาดทุน</t>
  </si>
  <si>
    <t>ผลประโยชน์หลังออกจากงาน</t>
  </si>
  <si>
    <t>หนี้สินผลประโยชน์ ณ วันที่ 1 มกราคม</t>
  </si>
  <si>
    <t>ผลประโยชน์จ่ายโดยโครงการ</t>
  </si>
  <si>
    <t>ต้นทุนบริการปัจจุบัน และดอกเบี้ย</t>
  </si>
  <si>
    <t>หนี้สินผลประโยชน์ ณ วันที่ 30 มิถุนายน</t>
  </si>
  <si>
    <t>ต้นทุนบริการปัจจุบัน</t>
  </si>
  <si>
    <t>ดอกเบี้ยจากภาระผูกพัน</t>
  </si>
  <si>
    <t>งบการเงินรวม / งบการเงินเฉพาะกิจการ</t>
  </si>
  <si>
    <t>(ร้อยละ)</t>
  </si>
  <si>
    <t>อัตราคิดลด</t>
  </si>
  <si>
    <t>3.7 - 4.3</t>
  </si>
  <si>
    <t>3.7 - 5.4</t>
  </si>
  <si>
    <t>การเพิ่มขึ้นของเงินเดือนในอนาคต</t>
  </si>
  <si>
    <t>4.0 - 9.0</t>
  </si>
  <si>
    <t>อัตราเงินเฟ้อ</t>
  </si>
  <si>
    <t>อัตราผลตอบแทนที่คาดไว้จากสินทรัพย์โครงการ</t>
  </si>
  <si>
    <t>ต้นทุนขาย</t>
  </si>
  <si>
    <t>บริษัท เลอ กอร์ดอง เบลอ ดุสิต จำกัด</t>
  </si>
  <si>
    <t>Dusit Bird Hotel Pvt. Ltd.</t>
  </si>
  <si>
    <t>Dusit Fudu Hotel Management (Shanghai) Co., Ltd.</t>
  </si>
  <si>
    <t>กองทุนรวมอสังหาริมทรัพย์และสิทธิการเช่าดุสิตธานี</t>
  </si>
  <si>
    <t>กิจการอื่นที่เกี่ยวข้องกัน</t>
  </si>
  <si>
    <t>บริษัท แอคมี พรินติ้ง จำกัด</t>
  </si>
  <si>
    <t>บริษัท เอ็ม บี เค จำกัด (มหาชน) และกลุ่มบริษัท</t>
  </si>
  <si>
    <t>บริษัท ปิยะศิริ จำกัด</t>
  </si>
  <si>
    <t>ธนาคารกรุงเทพ จำกัด (มหาชน)</t>
  </si>
  <si>
    <t>บริษัท นวกิจประกันภัย จำกัด  (มหาชน)</t>
  </si>
  <si>
    <t>บริษัท เจ ที บี (ประเทศไทย) จำกัด</t>
  </si>
  <si>
    <t>บริษัท ไทยประกันชีวิต จำกัด</t>
  </si>
  <si>
    <t>การให้บริการ</t>
  </si>
  <si>
    <t>การบริหาร</t>
  </si>
  <si>
    <t>Philippine Hoteliers, Inc.</t>
  </si>
  <si>
    <t>บริษัท เทวารัณย์ สปา จำกัด</t>
  </si>
  <si>
    <t>บริษัท ดุสิต เวิล์ดวายด์ จำกัด</t>
  </si>
  <si>
    <t>Dusit Overseas Co., Ltd.</t>
  </si>
  <si>
    <t>บริษัท ดุสิต แมนเนจเม้นท์ จำกัด</t>
  </si>
  <si>
    <t>บริษัท ดุสิต ไชน่า แคปปิตอล จำกัด</t>
  </si>
  <si>
    <t>วิทยาลัยดุสิตธานี</t>
  </si>
  <si>
    <t>บริษัท ดุสิตธานีการโรงแรมศึกษา จำกัด</t>
  </si>
  <si>
    <t>บริษัท เจทีบี (ประเทศไทย) จำกัด</t>
  </si>
  <si>
    <t>สำหรับงวดสามเดือนสิ้นสุดวันที่ 30 มิถุนายน</t>
  </si>
  <si>
    <t>ผู้บริหารสำคัญ</t>
  </si>
  <si>
    <t>เงินเดือนและผลประโยชน์ระยะสั้นอื่น</t>
  </si>
  <si>
    <t>รวมค่าตอบแทนผู้บริหารสำคัญ</t>
  </si>
  <si>
    <t>30 มิถุนายน 2558</t>
  </si>
  <si>
    <t>31 ธันวาคม 2557</t>
  </si>
  <si>
    <t>ลูกหนี้</t>
  </si>
  <si>
    <t>การค้า</t>
  </si>
  <si>
    <t>ลูกหนี้อื่น</t>
  </si>
  <si>
    <t>ค้างจ่าย</t>
  </si>
  <si>
    <t>Dusit Bird Hotels Pvt. Ltd.</t>
  </si>
  <si>
    <t>บริษัท ดุสิต ไทยพร็อพเพอร์ตี้ส์  จำกัด (มหาชน)</t>
  </si>
  <si>
    <t>บริษัท ดุสิตธานี พร็อพเพอร์ตี้ส์ จำกัด</t>
  </si>
  <si>
    <t>Dusit USA Management Inc.</t>
  </si>
  <si>
    <t xml:space="preserve">        -</t>
  </si>
  <si>
    <t>เงินกู้ยืมจากกิจการที่เกี่ยวข้องกัน</t>
  </si>
  <si>
    <t>บริษัท เอ็มบีเค โฮเต็ล แอนด์         รีสอร์ท จำกัด*</t>
  </si>
  <si>
    <t>จ่ายคืนเงินกู้</t>
  </si>
  <si>
    <t>กำไรจากอัตราแลกเปลี่ยนในการแปลงค่า</t>
  </si>
  <si>
    <t xml:space="preserve">       หน่วยงานต่างประเทศ</t>
  </si>
  <si>
    <t>สำหรับงวดสิบสองเดือนสิ้นสุดวันที่ 30 มิถุนายน</t>
  </si>
  <si>
    <t>รายได้จากการขายและการให้บริการ</t>
  </si>
  <si>
    <t>กำไร (ขาดทุน)</t>
  </si>
  <si>
    <t>สินทรัพย์ที่ใช้</t>
  </si>
  <si>
    <t>รายได้</t>
  </si>
  <si>
    <t>ในส่วนงาน</t>
  </si>
  <si>
    <t>กลุ่มธุรกิจโรงแรม</t>
  </si>
  <si>
    <t>กลุ่มธุรกิจโรงแรมภายใต้กองทุนรวม</t>
  </si>
  <si>
    <t>กลุ่มธุรกิจการศึกษา</t>
  </si>
  <si>
    <t>กลุ่มธุรกิจอื่น</t>
  </si>
  <si>
    <t xml:space="preserve">              ไม่มีอำนาจควบคุม</t>
  </si>
  <si>
    <t>กำไรสุทธิรวม - ส่วนที่เป็นของผู้ถือหุ้นของบริษัท</t>
  </si>
  <si>
    <t>สินทรัพย์รวม</t>
  </si>
  <si>
    <t>(พันบาท / พันหุ้น)</t>
  </si>
  <si>
    <t>กำไรสำหรับงวดเป็นส่วนของผู้ถือหุ้นของบริษัท</t>
  </si>
  <si>
    <t xml:space="preserve">    (ขั้นพื้นฐาน)</t>
  </si>
  <si>
    <t>กำไรไม่รวมวิทยาลัยดุสิตธานี</t>
  </si>
  <si>
    <t>กำไรจากวิทยาลัยดุสิตธานี</t>
  </si>
  <si>
    <t xml:space="preserve">จำนวนหุ้นสามัญถัวเฉลี่ยถ่วงน้ำหนัก (ขั้นพื้นฐาน) </t>
  </si>
  <si>
    <t>จำนวนหุ้นสามัญที่ออกและชำระแล้ว</t>
  </si>
  <si>
    <t xml:space="preserve">    ณ วันที่ 30 มิถุนายน</t>
  </si>
  <si>
    <t>จำนวนหุ้นสามัญถัวเฉลี่ยถ่วงน้ำหนัก (ขั้นพื้นฐาน)</t>
  </si>
  <si>
    <t>กำไรต่อหุ้นไม่รวมวิทยาลัยดุสิตธานี</t>
  </si>
  <si>
    <t>กำไรต่อหุ้นจากวิทยาลัยดุสิตธานี</t>
  </si>
  <si>
    <t>กำไร (ขาดทุน) สำหรับงวดเป็นส่วนของ</t>
  </si>
  <si>
    <t xml:space="preserve">    ผู้ถือหุ้นของบริษัท (ขั้นพื้นฐาน)</t>
  </si>
  <si>
    <t>มูลค่าตามบัญชี</t>
  </si>
  <si>
    <t>มูลค่ายุติธรรม</t>
  </si>
  <si>
    <t>ระดับ 1</t>
  </si>
  <si>
    <t>ระดับ 2</t>
  </si>
  <si>
    <t>ณ วันที่ 30 มิถุนายน 2558</t>
  </si>
  <si>
    <t xml:space="preserve">งบการเงินเฉพาะกิจการ  </t>
  </si>
  <si>
    <t>(ล้านบาท)</t>
  </si>
  <si>
    <t>ภาระผูกพันรายจ่ายฝ่ายทุน</t>
  </si>
  <si>
    <t>สัญญาที่ยังไม่ได้รับรู้</t>
  </si>
  <si>
    <t>หลังจากหนึ่งปีแต่ไม่เกินห้าปี</t>
  </si>
  <si>
    <t>หลังจากห้าปี</t>
  </si>
  <si>
    <t>ง) ภาระผูกพันอื่นๆ</t>
  </si>
  <si>
    <t>หนังสือค้ำประกันจากธนาคาร</t>
  </si>
  <si>
    <r>
      <t>หัก</t>
    </r>
    <r>
      <rPr>
        <sz val="10"/>
        <rFont val="Calibri"/>
        <family val="2"/>
      </rPr>
      <t xml:space="preserve">  รายการระหว่างกัน</t>
    </r>
  </si>
  <si>
    <r>
      <t>หัก</t>
    </r>
    <r>
      <rPr>
        <sz val="10"/>
        <rFont val="Calibri"/>
        <family val="2"/>
      </rPr>
      <t xml:space="preserve">  ค่าเผื่อหนี้สงสัยจะสูญ</t>
    </r>
  </si>
  <si>
    <r>
      <t>หัก</t>
    </r>
    <r>
      <rPr>
        <sz val="10"/>
        <rFont val="Calibri"/>
        <family val="2"/>
      </rPr>
      <t xml:space="preserve">  กำไรสุทธิส่วนที่เป็นของส่วนได้เสียที่</t>
    </r>
  </si>
  <si>
    <r>
      <t>หัก</t>
    </r>
    <r>
      <rPr>
        <sz val="10"/>
        <rFont val="Calibri"/>
        <family val="2"/>
      </rPr>
      <t xml:space="preserve"> ค่าเผื่อหนี้สงสัยจะสูญ</t>
    </r>
  </si>
  <si>
    <r>
      <t>สำหรับงวดหกเดือนสิ้นสุดวันที่ 30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มิถุนายน</t>
    </r>
  </si>
  <si>
    <r>
      <t>วันที่ 30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มิถุนายน</t>
    </r>
  </si>
  <si>
    <r>
      <t>วันที่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30 มิถุนายน</t>
    </r>
  </si>
  <si>
    <r>
      <t>สำหรับงวดหกเดือนสิ้นสุดวันที่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30 มิถุนายน</t>
    </r>
  </si>
  <si>
    <r>
      <t>หัก</t>
    </r>
    <r>
      <rPr>
        <sz val="10"/>
        <rFont val="Calibri"/>
        <family val="2"/>
      </rPr>
      <t xml:space="preserve"> ค่าเช่าที่ดินและอาคารจ่ายล่วงหน้า</t>
    </r>
  </si>
  <si>
    <r>
      <t xml:space="preserve">       </t>
    </r>
    <r>
      <rPr>
        <sz val="10"/>
        <rFont val="Calibri"/>
        <family val="2"/>
      </rPr>
      <t>ที่ถึงกำหนดภายในหนึ่งปี</t>
    </r>
  </si>
  <si>
    <r>
      <t>ซื้อ</t>
    </r>
    <r>
      <rPr>
        <sz val="10"/>
        <color indexed="8"/>
        <rFont val="Calibri"/>
        <family val="2"/>
      </rPr>
      <t>สินทรัพย์</t>
    </r>
  </si>
  <si>
    <r>
      <t xml:space="preserve">รวม </t>
    </r>
    <r>
      <rPr>
        <vertAlign val="superscript"/>
        <sz val="10"/>
        <rFont val="Calibri"/>
        <family val="2"/>
      </rPr>
      <t>(1)</t>
    </r>
  </si>
  <si>
    <r>
      <t>3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กันยายน 2554</t>
    </r>
  </si>
  <si>
    <r>
      <t xml:space="preserve">รวม </t>
    </r>
    <r>
      <rPr>
        <vertAlign val="superscript"/>
        <sz val="10"/>
        <rFont val="Calibri"/>
        <family val="2"/>
      </rPr>
      <t>(2)</t>
    </r>
  </si>
  <si>
    <t>-    มีกำหนดชำระคืนทุกงวดหกเดือน</t>
  </si>
  <si>
    <t>-    มีกำหนดชำระคืนทุกงวดสามเดือน</t>
  </si>
  <si>
    <r>
      <t xml:space="preserve">หัก </t>
    </r>
    <r>
      <rPr>
        <sz val="10"/>
        <rFont val="Calibri"/>
        <family val="2"/>
      </rPr>
      <t xml:space="preserve"> ส่วนที่ครบกำหนดชำระภายในหนึ่งปี</t>
    </r>
  </si>
  <si>
    <r>
      <t xml:space="preserve">บวก </t>
    </r>
    <r>
      <rPr>
        <sz val="10"/>
        <rFont val="Calibri"/>
        <family val="2"/>
      </rPr>
      <t>กู้เพิ่ม</t>
    </r>
  </si>
  <si>
    <r>
      <t>หัก</t>
    </r>
    <r>
      <rPr>
        <sz val="10"/>
        <rFont val="Calibri"/>
        <family val="2"/>
      </rPr>
      <t xml:space="preserve">  จ่ายคืนเงินกู้</t>
    </r>
  </si>
  <si>
    <r>
      <t>สำหรับงวดหกเดือนสิ้นสุดวันที่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 xml:space="preserve">30 </t>
    </r>
    <r>
      <rPr>
        <b/>
        <sz val="10"/>
        <rFont val="Calibri"/>
        <family val="2"/>
      </rPr>
      <t>มิถุนายน</t>
    </r>
  </si>
  <si>
    <r>
      <t>หัก</t>
    </r>
    <r>
      <rPr>
        <sz val="10"/>
        <rFont val="Calibri"/>
        <family val="2"/>
      </rPr>
      <t xml:space="preserve"> หุ้นทุนซื้อคืน โดย บริษัท ดุสิตธานี            พร็อพเพอร์ตี้ส์ จำกัด </t>
    </r>
  </si>
  <si>
    <r>
      <t xml:space="preserve">กำไรต่อหุ้น (ขั้นพื้นฐาน) </t>
    </r>
    <r>
      <rPr>
        <b/>
        <i/>
        <sz val="10"/>
        <rFont val="Calibri"/>
        <family val="2"/>
      </rPr>
      <t>(บาท)</t>
    </r>
  </si>
  <si>
    <t xml:space="preserve">     Total A/R Trade</t>
  </si>
  <si>
    <t xml:space="preserve">     Total A/R Mangt. Fee</t>
  </si>
  <si>
    <t xml:space="preserve">     Total A/R Other</t>
  </si>
  <si>
    <t xml:space="preserve">     Total Prepaid expense</t>
  </si>
  <si>
    <t xml:space="preserve">     Total Advance</t>
  </si>
  <si>
    <t xml:space="preserve">     Total Accrued Interest income</t>
  </si>
  <si>
    <t xml:space="preserve">     Total Accured Income</t>
  </si>
  <si>
    <t xml:space="preserve">     Total Prepaid income tax</t>
  </si>
  <si>
    <t xml:space="preserve">     Total Deposit</t>
  </si>
  <si>
    <t xml:space="preserve">     Total Insurance Claim</t>
  </si>
  <si>
    <t>Allowance - Trade A/R</t>
  </si>
  <si>
    <t>Allowance Doubt - Managt. Fee</t>
  </si>
  <si>
    <t>Allow for Doubtful A/R - Other</t>
  </si>
  <si>
    <t>DTC Conso</t>
  </si>
  <si>
    <t>Aging</t>
  </si>
  <si>
    <t>%Allowance</t>
  </si>
  <si>
    <t>Net -AR</t>
  </si>
  <si>
    <t>Allowance</t>
  </si>
  <si>
    <t>Total AR</t>
  </si>
  <si>
    <t>Eliminated</t>
  </si>
  <si>
    <t>Interco</t>
  </si>
  <si>
    <t>3rd</t>
  </si>
  <si>
    <t>ภายใน 30 วัน</t>
  </si>
  <si>
    <t>มากกว่า 30 วัน ถึง 60 วัน</t>
  </si>
  <si>
    <t>มากกว่า 61 วัน ถึง 90 วัน</t>
  </si>
  <si>
    <t>มากกว่า 91 วัน ถึง 120 วัน</t>
  </si>
  <si>
    <t>มากกว่า 121 วัน ถึง 150 วัน</t>
  </si>
  <si>
    <t>มากกว่า 151 วัน ถึง 180 วัน</t>
  </si>
  <si>
    <t>มากกว่า 181 วัน ถึง 365 วัน</t>
  </si>
  <si>
    <t>มากกว่า 365 วันขึ้นไป</t>
  </si>
  <si>
    <t>DTC Separate</t>
  </si>
  <si>
    <t>Related</t>
  </si>
  <si>
    <t>VAT Purchase</t>
  </si>
  <si>
    <t>VAT Purchase (Pending)</t>
  </si>
  <si>
    <t>VAT Receivable - Revenue Dept</t>
  </si>
  <si>
    <t>Deferred Charges</t>
  </si>
  <si>
    <t>Cost</t>
  </si>
  <si>
    <t>Transfer from advance payment to associate</t>
  </si>
  <si>
    <t>Share of net profits of equity accounted in associates</t>
  </si>
  <si>
    <t>Disposal of investments in associates</t>
  </si>
  <si>
    <t>Ending</t>
  </si>
  <si>
    <t>30.06.2015</t>
  </si>
  <si>
    <t>ส่วนแบ่งกำไร (ขาดทุน) สุทธิของเงินลงทุน</t>
  </si>
  <si>
    <t>ตามวิธีส่วนได้เสีย</t>
  </si>
  <si>
    <t>กำไร (ขาดทุน) จากอัตราแลกเปลี่ยนในการแปลง</t>
  </si>
  <si>
    <t xml:space="preserve">ค่าหน่วยงานต่างประเทศ    </t>
  </si>
  <si>
    <t>Severance pay</t>
  </si>
  <si>
    <t>New investment</t>
  </si>
  <si>
    <t>Diff in Exchange rate</t>
  </si>
  <si>
    <t>0315</t>
  </si>
  <si>
    <t>0615</t>
  </si>
  <si>
    <t xml:space="preserve">ขาดทุนจากอัตราแลกเปลี่ยนในการแปลงค่า </t>
  </si>
  <si>
    <t xml:space="preserve">ขาดทุนจากอัตราแลกเปลี่ยนในการแปลงค่า   </t>
  </si>
  <si>
    <t>ที่ดิน อาคารและอุปกรณ์</t>
  </si>
  <si>
    <t xml:space="preserve">     Total A/P Trade</t>
  </si>
  <si>
    <t xml:space="preserve">     Total A/P Other</t>
  </si>
  <si>
    <t xml:space="preserve">     Total A/P Construction</t>
  </si>
  <si>
    <t xml:space="preserve">     Total Accrued expense</t>
  </si>
  <si>
    <t xml:space="preserve">     Total Accrued Interest expense</t>
  </si>
  <si>
    <t xml:space="preserve">     Total Guest Deposit</t>
  </si>
  <si>
    <t xml:space="preserve">     Total Deferred Revenue</t>
  </si>
  <si>
    <t xml:space="preserve">     Total Other payable</t>
  </si>
  <si>
    <t>DMS (THB)</t>
  </si>
  <si>
    <t>PHI (THB)</t>
  </si>
  <si>
    <t>Present value of plan assets</t>
  </si>
  <si>
    <t>PHP</t>
  </si>
  <si>
    <t>Exc rate</t>
  </si>
  <si>
    <t>THB</t>
  </si>
  <si>
    <t>1 Jan. 2015 PV</t>
  </si>
  <si>
    <t>Expected return on plan assets</t>
  </si>
  <si>
    <t>Contributions</t>
  </si>
  <si>
    <t>Benefit paid</t>
  </si>
  <si>
    <t>Actuarial gain on plan assets</t>
  </si>
  <si>
    <t>Diff on exchange</t>
  </si>
  <si>
    <t>31 Mar 2015 PV</t>
  </si>
  <si>
    <t xml:space="preserve">กำไรจากอัตราแลกเปลี่ยนในการแปลงค่า          </t>
  </si>
  <si>
    <t>- Cost</t>
  </si>
  <si>
    <t>- Selling</t>
  </si>
  <si>
    <t>- Admin</t>
  </si>
  <si>
    <t>Service cost</t>
  </si>
  <si>
    <t>Interest cost</t>
  </si>
  <si>
    <t>จ่ายคืน</t>
  </si>
  <si>
    <t>3M</t>
  </si>
  <si>
    <t>DTC</t>
  </si>
  <si>
    <t>DTPP</t>
  </si>
  <si>
    <t>Total</t>
  </si>
  <si>
    <t>ภาระผูกพันจากการดำเนินงาน</t>
  </si>
  <si>
    <t>สัญญาเช่าที่ดินระยะยาว (ใช้วิธี straight line)</t>
  </si>
  <si>
    <t>Net profit</t>
  </si>
  <si>
    <t>Assets</t>
  </si>
  <si>
    <t>For the year ended 30 June 2015</t>
  </si>
  <si>
    <t>Revenues</t>
  </si>
  <si>
    <t>(loss)</t>
  </si>
  <si>
    <t>employed</t>
  </si>
  <si>
    <t>(in thousand Baht)</t>
  </si>
  <si>
    <t>Hotels business</t>
  </si>
  <si>
    <t>Hotels business under DTCPF</t>
  </si>
  <si>
    <t>Education business</t>
  </si>
  <si>
    <t>Other businesses</t>
  </si>
  <si>
    <t>Less  inter-company transactions</t>
  </si>
  <si>
    <t>Less  net profit of non-controlling interests</t>
  </si>
  <si>
    <t>Consolidated net loss - owners of the Company</t>
  </si>
  <si>
    <t>Consolidated assets</t>
  </si>
  <si>
    <t>Reclassify DICN to OCL</t>
  </si>
  <si>
    <t>DTC Combine Level</t>
  </si>
  <si>
    <t>รายได้จากการขายและบริการ</t>
  </si>
  <si>
    <t>รายได้ค่าบริหาร</t>
  </si>
  <si>
    <t>ดอกเบี้ยจ่าย</t>
  </si>
  <si>
    <t>ลูกหนี้การค้า</t>
  </si>
  <si>
    <t>ลูกหนี้ค่าบริหาร</t>
  </si>
  <si>
    <t>บริษัทร่วมค้า</t>
  </si>
  <si>
    <t>บริษัท เดอะ เพนนินซูล่า ทราเวล เซอร์วิส จำกัด</t>
  </si>
  <si>
    <t>บมจ. เอ็ม บี เค</t>
  </si>
  <si>
    <t>บมจ.ลากูน่า รีสอร์ท แอนด์ โฮเต็ล</t>
  </si>
  <si>
    <t>บจ.ปิยะศิริ (รพ.สุขุมวิท)</t>
  </si>
  <si>
    <t>บ.ไทยประกันชีวิต</t>
  </si>
  <si>
    <t>บจ.แสงโสม</t>
  </si>
  <si>
    <t>บริษัท ธนจิรัง จำกัด</t>
  </si>
  <si>
    <t>New Atlantic Co., Ltd.</t>
  </si>
  <si>
    <t>บุคคลที่เกี่ยวโยง-คณะกรรมการบริษัท</t>
  </si>
  <si>
    <t>บริษัท ปูนซิเมนต์ไทย จำกัด (มหาชน)</t>
  </si>
  <si>
    <t>บริษัท ไทยน้ำทิพย์ จำกัด</t>
  </si>
  <si>
    <t>บริษัท นิวแอตแลนติก จำกัด</t>
  </si>
  <si>
    <t>เงินให้กู้ยืมบริษัทในเครือ</t>
  </si>
  <si>
    <t>เงินกู้ยืมจากบริษัทในเครือ</t>
  </si>
  <si>
    <t>Dusit Fudu Hotel Management (Shanghai) Co., Ltd</t>
  </si>
  <si>
    <t>Actual paid</t>
  </si>
  <si>
    <t>Retirement</t>
  </si>
  <si>
    <t>บันทึกภาระหนี้สินจากการลงทุน</t>
  </si>
  <si>
    <t>Chk NFS AR</t>
  </si>
  <si>
    <t>Chk PL</t>
  </si>
  <si>
    <t>Chk PL - Equity profit</t>
  </si>
  <si>
    <t>Chk PL - Depreciation</t>
  </si>
  <si>
    <t>Conso</t>
  </si>
  <si>
    <t>Saparate</t>
  </si>
  <si>
    <t>Chk CF</t>
  </si>
  <si>
    <t>Chk CF - Cash paid PPE</t>
  </si>
  <si>
    <t>Separate</t>
  </si>
  <si>
    <t>DMHH</t>
  </si>
  <si>
    <t>DMLP</t>
  </si>
  <si>
    <t>DPSB</t>
  </si>
  <si>
    <t>DPKO</t>
  </si>
  <si>
    <t>RPCM</t>
  </si>
  <si>
    <t>DMd2</t>
  </si>
  <si>
    <t>DMCO</t>
  </si>
  <si>
    <t>DTMN</t>
  </si>
  <si>
    <t>MKT Fee</t>
  </si>
  <si>
    <t>ส่วนเกินทุน</t>
  </si>
  <si>
    <t xml:space="preserve">รายได้ (ค่าใช้จ่าย) ภาษีเงินได้ </t>
  </si>
  <si>
    <t>ทุนเรือนหุ้นที่</t>
  </si>
  <si>
    <t>ออกและชำระแล้ว</t>
  </si>
  <si>
    <t>มูลค่าหุ้นสามัญ</t>
  </si>
  <si>
    <t>หนี้สินดำเนินงานเพิ่มขึ้น (ลดลง)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</si>
  <si>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</si>
  <si>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</si>
  <si>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เงินสดจ่ายเพื่อเงินให้กู้ยืมระยะสั้นแก่กิจการที่เกี่ยวข้องกัน</t>
  </si>
  <si>
    <t>ขาดทุนจากการตัดจำหน่ายภาษีเงินได้ถูกหัก ณ ที่จ่าย</t>
  </si>
  <si>
    <t>30 กันยายน</t>
  </si>
  <si>
    <t>วันที่ 30 กันยายน</t>
  </si>
  <si>
    <t>สำหรับงวดเก้าเดือนสิ้นสุด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</si>
  <si>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</si>
  <si>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</si>
  <si>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</si>
  <si>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</si>
  <si>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t>เงินปันผลรับจากบริษัทร่วม</t>
  </si>
  <si>
    <t xml:space="preserve">เงินปันผลรับ </t>
  </si>
  <si>
    <t>เงินสดจ่ายชำระค่าหุ้นของบริษัทย่อย</t>
  </si>
  <si>
    <t>เงินสดจ่ายเพื่อเงินให้กู้ยืมระยะยาวแก่กิจการที่เกี่ยวข้องกัน</t>
  </si>
  <si>
    <t>ขาดทุนจากการตัดจำหน่ายอุปกรณ์</t>
  </si>
  <si>
    <t>เงินปันผลรับจากการร่วมค้า</t>
  </si>
  <si>
    <t>เงินสดรับจากการขายอุปกรณ์</t>
  </si>
  <si>
    <t>เงินลงทุนระยะยาวอื่น</t>
  </si>
  <si>
    <t>สำหรับงวดเก้าเดือนสิ้นสุดวันที่ 30 กันยายน 2559</t>
  </si>
  <si>
    <t xml:space="preserve">ยอดคงเหลือ ณ วันที่ 1 มกราคม 2559 </t>
  </si>
  <si>
    <t>ยอดคงเหลือ ณ วันที่ 30 กันยายน 2559</t>
  </si>
  <si>
    <t>ยอดคงเหลือ ณ วันที่ 1 มกราคม 2559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</si>
  <si>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</si>
  <si>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</si>
  <si>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</si>
  <si>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</si>
  <si>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หนี้สูญและหนี้สงสัยจะสูญ (กลับรายการ)</t>
  </si>
  <si>
    <t>ค่าเช่าที่ดินและอาคารจ่ายล่วงหน้าตัดจำหน่าย</t>
  </si>
  <si>
    <t>ส่วนแบ่งกำไรสุทธิของเงินลงทุนตามวิธีส่วนได้เสีย</t>
  </si>
  <si>
    <t>รวมกำไรขาดทุนเบ็ดเสร็จสำหรับงวด</t>
  </si>
  <si>
    <t>กำไรก่อนภาษีเงินได้</t>
  </si>
  <si>
    <t>การแบ่งปันกำไร</t>
  </si>
  <si>
    <t>กำไรต่อหุ้น (บาท)</t>
  </si>
  <si>
    <t>กำไรต่อหุ้นขั้นพื้นฐาน</t>
  </si>
  <si>
    <t>เงินสดรับจากเงินลงทุนระยะสั้น</t>
  </si>
  <si>
    <t>เงินสดและรายการเทียบเท่าเงินสดเพิ่มขึ้น (ลดลง) สุทธิ</t>
  </si>
  <si>
    <t>เงินปันผลรับจากบริษัทย่อย</t>
  </si>
  <si>
    <t xml:space="preserve">การแบ่งปันกำไร 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</si>
  <si>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</si>
  <si>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เงินกู้ยืมระยะยาวที่ถึงกำหนดชำระ</t>
  </si>
  <si>
    <t>รายได้ค่าธรรมเนียมการโอนสิทธิการเช่า</t>
  </si>
  <si>
    <t>รับล่วงหน้าที่ครบกำหนดภายในหนึ่งปี</t>
  </si>
  <si>
    <t>รายได้ค่าธรรมเนียมการโอนสิทธิการเช่ารับล่วงหน้า</t>
  </si>
  <si>
    <t>ประมาณการหนี้สินสำหรับผลประโยชน์พนักงาน</t>
  </si>
  <si>
    <t>รวมส่วนของบริษัทใหญ่</t>
  </si>
  <si>
    <t>สำหรับงวดเก้าเดือนสิ้นสุดวันที่ 30 กันยายน 2560</t>
  </si>
  <si>
    <t>ยอดคงเหลือ ณ วันที่ 1 มกราคม 2560</t>
  </si>
  <si>
    <t>ยอดคงเหลือ ณ วันที่ 30 กันยายน 2560</t>
  </si>
  <si>
    <t>กำไรหรือขาดทุนในภายหลัง</t>
  </si>
  <si>
    <t>ผลกำไรจากการวัดมูลค่าเงินลงทุนเผื่อขาย</t>
  </si>
  <si>
    <t>ไว้ในกำไรหรือขาดทุนในภายหลัง</t>
  </si>
  <si>
    <t>แปลงค่างบการเงิน</t>
  </si>
  <si>
    <t>จ่ายหนี้สินสำหรับผลประโยชน์พนักงาน</t>
  </si>
  <si>
    <t xml:space="preserve">ก่อนผลกระทบของอัตราแลกเปลี่ยน 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</si>
  <si>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</si>
  <si>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</si>
  <si>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</si>
  <si>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</si>
  <si>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ขาดทุนจากการตัดจำหน่ายอสังหาริมทรัพย์เพื่อการลงทุน</t>
  </si>
  <si>
    <t>รับคืนภาษี</t>
  </si>
  <si>
    <t>กระแสเงินสดสุทธิได้มาจากกิจกรรมดำเนินงาน</t>
  </si>
  <si>
    <t>ค่าธรรมเนียมการโอนสิทธิการเช่ารับล่วงหน้าตัดจำหน่าย</t>
  </si>
  <si>
    <t>ขาดทุนจากการตัดจำหน่ายสินทรัพย์ไม่มีตัวตนอื่น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</si>
  <si>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</si>
  <si>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เงินสดรับจากการลดทุนบริษัทร่วม</t>
  </si>
  <si>
    <t>เงินมัดจำจ่ายเพื่อให้ได้สิทธิบริหารโรงแรม</t>
  </si>
  <si>
    <t>เงินสดรับจากการให้เช่าช่วงที่ดิน</t>
  </si>
  <si>
    <t>เงินสดรับจากค่าธรรมเนียมการโอนสิทธิการเช่ารับล่วงหน้า</t>
  </si>
  <si>
    <t>เงินสดจ่ายเพื่อลงทุนในบริษัทร่วม</t>
  </si>
  <si>
    <t>เงินสดจ่ายเพื่อลงทุนในบริษัทร่วมค้า</t>
  </si>
  <si>
    <t>การได้มาซึ่งส่วนได้เสียที่ไม่มีอำนาจควบคุม</t>
  </si>
  <si>
    <t>เงินมัดจำจ่ายค่าที่ดิน</t>
  </si>
  <si>
    <t>กระแสเงินสดสุทธิได้มาจาก (ใช้ไปใน) กิจกรรมจัดหาเงิน</t>
  </si>
  <si>
    <t>เงินสดจ่ายเพื่อลงทุนในเงินลงทุนระยะยาวอื่น</t>
  </si>
  <si>
    <t>ค่าเผื่อการด้อยค่าของเงินลงทุน</t>
  </si>
  <si>
    <t>รายได้ภาษีเงินได้</t>
  </si>
  <si>
    <t>ภาษีเงินได้จ่ายออกสุทธิ</t>
  </si>
  <si>
    <t>ปรับรายการที่กระทบกำไรเป็นเงินสดรับ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</si>
  <si>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</si>
  <si>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กระแสเงินสดสุทธิใช้ไปในกิจกรรมลงทุน</t>
  </si>
  <si>
    <t>ส่วนที่เป็นของบริษัทใหญ่</t>
  </si>
  <si>
    <t>รายการที่อาจถูกจัดประเภทใหม่ไว้ใน</t>
  </si>
  <si>
    <t>ผลต่างของอัตราแลกเปลี่ยนจากการ</t>
  </si>
  <si>
    <t>ภาษีเงินได้ของรายการที่อาจถูกจัดประเภทใหม่</t>
  </si>
  <si>
    <t>บริษัทใหญ่</t>
  </si>
  <si>
    <t>การแปลงค่า</t>
  </si>
  <si>
    <t>เงินลงทุน</t>
  </si>
  <si>
    <t>งบการเงิน</t>
  </si>
  <si>
    <t>ส่วนแบ่ง (กำไร) ขาดทุนสุทธิจากเงินลงทุนตามวิธีส่วนได้เสีย</t>
  </si>
  <si>
    <t>เงินสดจ่ายเพื่อซื้ออาคารและอุปกรณ์</t>
  </si>
  <si>
    <t>ส่วนแบ่งกำไร (ขาดทุน) สุทธิจากเงินลงทุนตามวิธีส่วนได้เสีย</t>
  </si>
  <si>
    <t>กำไร (ขาดทุน) จากการขายอุปกรณ์</t>
  </si>
  <si>
    <t>เงินมัดจำรับจากการให้สิทธิในการเช่าอาคาร</t>
  </si>
  <si>
    <t>ส่วนแบ่งขาดทุนสุทธิจากเงินลงทุนตามวิธีส่วนได้เสีย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</si>
</sst>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#,##0.00;\(#,##0.00\);\-"/>
    <numFmt numFmtId="168" formatCode="#,##0;\(#,##0\)"/>
    <numFmt numFmtId="169" formatCode="d\ \ด\ด\ด\ด\ \b\b\b\b"/>
    <numFmt numFmtId="170" formatCode="_(* #,##0.000_);_(* \(#,##0.000\);_(* &quot;-&quot;??_);_(@_)"/>
  </numFmts>
  <fonts count="38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b/>
      <sz val="9"/>
      <color indexed="81"/>
      <name val="Tahoma"/>
      <family val="2"/>
    </font>
    <font>
      <sz val="1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indexed="8"/>
      <name val="Calibri"/>
      <family val="2"/>
    </font>
    <font>
      <vertAlign val="superscript"/>
      <sz val="10"/>
      <name val="Calibri"/>
      <family val="2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C00000"/>
      <name val="Angsana New"/>
      <family val="1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" fillId="0" borderId="0"/>
  </cellStyleXfs>
  <cellXfs count="501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6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166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top"/>
    </xf>
    <xf numFmtId="166" fontId="9" fillId="0" borderId="0" xfId="0" applyNumberFormat="1" applyFont="1" applyFill="1" applyBorder="1" applyAlignment="1">
      <alignment horizontal="center" vertical="top"/>
    </xf>
    <xf numFmtId="166" fontId="9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166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166" fontId="19" fillId="0" borderId="0" xfId="0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8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 wrapText="1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vertical="top"/>
    </xf>
    <xf numFmtId="165" fontId="5" fillId="0" borderId="4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165" fontId="4" fillId="0" borderId="0" xfId="1" applyNumberFormat="1" applyFont="1" applyFill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5" fontId="4" fillId="0" borderId="1" xfId="1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37" fontId="5" fillId="0" borderId="5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vertical="center"/>
    </xf>
    <xf numFmtId="169" fontId="6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top"/>
    </xf>
    <xf numFmtId="2" fontId="10" fillId="0" borderId="0" xfId="0" applyNumberFormat="1" applyFont="1" applyFill="1" applyAlignment="1">
      <alignment vertical="top"/>
    </xf>
    <xf numFmtId="43" fontId="3" fillId="0" borderId="0" xfId="0" applyNumberFormat="1" applyFont="1" applyFill="1"/>
    <xf numFmtId="165" fontId="3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0" fontId="24" fillId="0" borderId="0" xfId="0" applyFont="1" applyAlignment="1">
      <alignment horizontal="justify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3" fontId="23" fillId="0" borderId="6" xfId="0" applyNumberFormat="1" applyFont="1" applyBorder="1" applyAlignment="1">
      <alignment horizontal="right" vertical="center"/>
    </xf>
    <xf numFmtId="0" fontId="23" fillId="0" borderId="6" xfId="0" applyFont="1" applyBorder="1" applyAlignment="1">
      <alignment vertical="center"/>
    </xf>
    <xf numFmtId="0" fontId="27" fillId="0" borderId="0" xfId="0" applyFont="1" applyAlignment="1">
      <alignment vertical="center"/>
    </xf>
    <xf numFmtId="3" fontId="25" fillId="0" borderId="4" xfId="0" applyNumberFormat="1" applyFont="1" applyBorder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3" fontId="23" fillId="0" borderId="0" xfId="0" applyNumberFormat="1" applyFont="1" applyAlignment="1">
      <alignment horizontal="right" vertical="center" wrapText="1"/>
    </xf>
    <xf numFmtId="0" fontId="23" fillId="0" borderId="6" xfId="0" applyFont="1" applyBorder="1" applyAlignment="1">
      <alignment horizontal="right" vertical="center" wrapText="1"/>
    </xf>
    <xf numFmtId="0" fontId="25" fillId="0" borderId="0" xfId="0" applyFont="1" applyAlignment="1">
      <alignment horizontal="justify" vertical="center" wrapText="1"/>
    </xf>
    <xf numFmtId="0" fontId="26" fillId="0" borderId="0" xfId="0" applyFont="1" applyAlignment="1">
      <alignment horizontal="center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165" fontId="23" fillId="0" borderId="0" xfId="1" applyNumberFormat="1" applyFont="1" applyAlignment="1">
      <alignment horizontal="left" vertical="center"/>
    </xf>
    <xf numFmtId="165" fontId="25" fillId="0" borderId="0" xfId="1" applyNumberFormat="1" applyFont="1" applyAlignment="1">
      <alignment horizontal="left" vertical="center"/>
    </xf>
    <xf numFmtId="165" fontId="23" fillId="0" borderId="0" xfId="1" applyNumberFormat="1" applyFont="1" applyAlignment="1">
      <alignment horizontal="right" vertical="center"/>
    </xf>
    <xf numFmtId="165" fontId="23" fillId="0" borderId="0" xfId="1" applyNumberFormat="1" applyFont="1" applyAlignment="1">
      <alignment vertical="center"/>
    </xf>
    <xf numFmtId="165" fontId="25" fillId="0" borderId="0" xfId="1" applyNumberFormat="1" applyFont="1" applyAlignment="1">
      <alignment vertical="center"/>
    </xf>
    <xf numFmtId="165" fontId="25" fillId="0" borderId="7" xfId="1" applyNumberFormat="1" applyFont="1" applyBorder="1" applyAlignment="1">
      <alignment horizontal="left" vertical="center"/>
    </xf>
    <xf numFmtId="165" fontId="23" fillId="0" borderId="0" xfId="1" applyNumberFormat="1" applyFont="1" applyAlignment="1">
      <alignment horizontal="center" vertical="center"/>
    </xf>
    <xf numFmtId="165" fontId="23" fillId="0" borderId="6" xfId="1" applyNumberFormat="1" applyFont="1" applyBorder="1" applyAlignment="1">
      <alignment horizontal="left" vertical="center"/>
    </xf>
    <xf numFmtId="165" fontId="23" fillId="0" borderId="6" xfId="1" applyNumberFormat="1" applyFont="1" applyBorder="1" applyAlignment="1">
      <alignment horizontal="center" vertical="center"/>
    </xf>
    <xf numFmtId="165" fontId="25" fillId="0" borderId="4" xfId="1" applyNumberFormat="1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center"/>
    </xf>
    <xf numFmtId="0" fontId="27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justify" vertical="center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vertical="top"/>
    </xf>
    <xf numFmtId="165" fontId="23" fillId="0" borderId="6" xfId="1" applyNumberFormat="1" applyFont="1" applyBorder="1" applyAlignment="1">
      <alignment vertical="center"/>
    </xf>
    <xf numFmtId="165" fontId="25" fillId="0" borderId="4" xfId="1" applyNumberFormat="1" applyFont="1" applyBorder="1" applyAlignment="1">
      <alignment horizontal="right" vertical="center"/>
    </xf>
    <xf numFmtId="165" fontId="25" fillId="0" borderId="0" xfId="1" applyNumberFormat="1" applyFont="1" applyAlignment="1">
      <alignment horizontal="right" vertical="center"/>
    </xf>
    <xf numFmtId="165" fontId="23" fillId="0" borderId="6" xfId="1" applyNumberFormat="1" applyFont="1" applyBorder="1" applyAlignment="1">
      <alignment horizontal="right" vertical="center"/>
    </xf>
    <xf numFmtId="165" fontId="23" fillId="0" borderId="8" xfId="1" applyNumberFormat="1" applyFont="1" applyBorder="1" applyAlignment="1">
      <alignment horizontal="right" vertical="center"/>
    </xf>
    <xf numFmtId="0" fontId="25" fillId="4" borderId="0" xfId="0" applyFont="1" applyFill="1" applyAlignment="1">
      <alignment vertical="center"/>
    </xf>
    <xf numFmtId="0" fontId="23" fillId="2" borderId="0" xfId="0" applyFont="1" applyFill="1"/>
    <xf numFmtId="0" fontId="23" fillId="3" borderId="0" xfId="0" applyFont="1" applyFill="1"/>
    <xf numFmtId="43" fontId="23" fillId="3" borderId="0" xfId="1" applyFont="1" applyFill="1"/>
    <xf numFmtId="43" fontId="23" fillId="3" borderId="2" xfId="0" applyNumberFormat="1" applyFont="1" applyFill="1" applyBorder="1"/>
    <xf numFmtId="0" fontId="30" fillId="2" borderId="0" xfId="0" applyFont="1" applyFill="1" applyAlignment="1">
      <alignment horizontal="center" vertical="center"/>
    </xf>
    <xf numFmtId="165" fontId="30" fillId="2" borderId="0" xfId="0" applyNumberFormat="1" applyFont="1" applyFill="1" applyAlignment="1">
      <alignment vertical="center"/>
    </xf>
    <xf numFmtId="0" fontId="30" fillId="2" borderId="0" xfId="0" applyFont="1" applyFill="1" applyAlignment="1">
      <alignment vertical="center"/>
    </xf>
    <xf numFmtId="165" fontId="25" fillId="0" borderId="8" xfId="1" applyNumberFormat="1" applyFont="1" applyBorder="1" applyAlignment="1">
      <alignment vertical="center"/>
    </xf>
    <xf numFmtId="165" fontId="25" fillId="0" borderId="4" xfId="1" applyNumberFormat="1" applyFont="1" applyBorder="1" applyAlignment="1">
      <alignment vertical="center"/>
    </xf>
    <xf numFmtId="165" fontId="23" fillId="0" borderId="0" xfId="1" applyNumberFormat="1" applyFont="1" applyBorder="1" applyAlignment="1">
      <alignment vertical="center"/>
    </xf>
    <xf numFmtId="0" fontId="24" fillId="0" borderId="0" xfId="0" applyFont="1" applyAlignment="1">
      <alignment vertical="center" wrapText="1"/>
    </xf>
    <xf numFmtId="165" fontId="23" fillId="0" borderId="0" xfId="0" applyNumberFormat="1" applyFont="1" applyAlignment="1">
      <alignment horizontal="right" vertical="center" wrapText="1"/>
    </xf>
    <xf numFmtId="43" fontId="30" fillId="2" borderId="0" xfId="1" applyFont="1" applyFill="1" applyAlignment="1">
      <alignment vertical="center"/>
    </xf>
    <xf numFmtId="165" fontId="23" fillId="0" borderId="0" xfId="1" applyNumberFormat="1" applyFont="1" applyAlignment="1">
      <alignment horizontal="justify" vertical="center"/>
    </xf>
    <xf numFmtId="165" fontId="23" fillId="0" borderId="6" xfId="1" applyNumberFormat="1" applyFont="1" applyBorder="1" applyAlignment="1">
      <alignment horizontal="justify" vertical="center"/>
    </xf>
    <xf numFmtId="165" fontId="25" fillId="0" borderId="4" xfId="1" applyNumberFormat="1" applyFont="1" applyBorder="1" applyAlignment="1">
      <alignment horizontal="justify" vertical="center"/>
    </xf>
    <xf numFmtId="165" fontId="25" fillId="0" borderId="0" xfId="1" applyNumberFormat="1" applyFont="1" applyAlignment="1">
      <alignment horizontal="justify" vertical="center"/>
    </xf>
    <xf numFmtId="165" fontId="30" fillId="2" borderId="0" xfId="1" applyNumberFormat="1" applyFont="1" applyFill="1" applyAlignment="1">
      <alignment vertical="center"/>
    </xf>
    <xf numFmtId="165" fontId="23" fillId="3" borderId="0" xfId="1" applyNumberFormat="1" applyFont="1" applyFill="1"/>
    <xf numFmtId="165" fontId="25" fillId="0" borderId="7" xfId="1" applyNumberFormat="1" applyFont="1" applyBorder="1" applyAlignment="1">
      <alignment horizontal="right" vertical="center"/>
    </xf>
    <xf numFmtId="0" fontId="23" fillId="3" borderId="0" xfId="0" quotePrefix="1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165" fontId="30" fillId="2" borderId="0" xfId="0" applyNumberFormat="1" applyFont="1" applyFill="1"/>
    <xf numFmtId="0" fontId="30" fillId="2" borderId="0" xfId="0" applyFont="1" applyFill="1"/>
    <xf numFmtId="165" fontId="25" fillId="0" borderId="0" xfId="1" applyNumberFormat="1" applyFont="1" applyAlignment="1">
      <alignment horizontal="center" vertical="center"/>
    </xf>
    <xf numFmtId="43" fontId="30" fillId="2" borderId="0" xfId="0" applyNumberFormat="1" applyFont="1" applyFill="1"/>
    <xf numFmtId="43" fontId="30" fillId="2" borderId="0" xfId="1" applyFont="1" applyFill="1"/>
    <xf numFmtId="165" fontId="25" fillId="0" borderId="7" xfId="1" applyNumberFormat="1" applyFont="1" applyBorder="1" applyAlignment="1">
      <alignment vertical="center"/>
    </xf>
    <xf numFmtId="43" fontId="23" fillId="0" borderId="0" xfId="1" applyFont="1"/>
    <xf numFmtId="165" fontId="30" fillId="2" borderId="0" xfId="0" applyNumberFormat="1" applyFont="1" applyFill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43" fontId="23" fillId="5" borderId="0" xfId="1" applyFont="1" applyFill="1"/>
    <xf numFmtId="43" fontId="30" fillId="2" borderId="0" xfId="1" applyNumberFormat="1" applyFont="1" applyFill="1"/>
    <xf numFmtId="165" fontId="23" fillId="0" borderId="0" xfId="1" applyNumberFormat="1" applyFont="1"/>
    <xf numFmtId="0" fontId="23" fillId="5" borderId="0" xfId="0" applyFont="1" applyFill="1"/>
    <xf numFmtId="0" fontId="25" fillId="0" borderId="0" xfId="0" applyFont="1" applyAlignment="1">
      <alignment horizontal="center" vertical="center" wrapText="1"/>
    </xf>
    <xf numFmtId="43" fontId="23" fillId="0" borderId="0" xfId="1" applyFont="1" applyAlignment="1">
      <alignment vertical="center"/>
    </xf>
    <xf numFmtId="43" fontId="25" fillId="0" borderId="0" xfId="1" applyFont="1" applyAlignment="1">
      <alignment vertical="center"/>
    </xf>
    <xf numFmtId="43" fontId="23" fillId="0" borderId="6" xfId="1" applyFont="1" applyBorder="1" applyAlignment="1">
      <alignment vertical="center"/>
    </xf>
    <xf numFmtId="43" fontId="25" fillId="0" borderId="7" xfId="1" applyFont="1" applyBorder="1" applyAlignment="1">
      <alignment vertical="center"/>
    </xf>
    <xf numFmtId="165" fontId="30" fillId="2" borderId="0" xfId="1" applyNumberFormat="1" applyFont="1" applyFill="1"/>
    <xf numFmtId="43" fontId="25" fillId="0" borderId="4" xfId="1" applyFont="1" applyBorder="1" applyAlignment="1">
      <alignment horizontal="right" vertical="center"/>
    </xf>
    <xf numFmtId="43" fontId="25" fillId="0" borderId="0" xfId="1" applyFont="1" applyAlignment="1">
      <alignment horizontal="right" vertical="center"/>
    </xf>
    <xf numFmtId="43" fontId="23" fillId="0" borderId="0" xfId="1" applyFont="1" applyAlignment="1">
      <alignment horizontal="right" vertical="center"/>
    </xf>
    <xf numFmtId="43" fontId="23" fillId="0" borderId="6" xfId="1" applyFont="1" applyBorder="1" applyAlignment="1">
      <alignment horizontal="right" vertical="center"/>
    </xf>
    <xf numFmtId="0" fontId="25" fillId="0" borderId="0" xfId="0" applyFont="1" applyAlignment="1">
      <alignment horizontal="right" vertical="top"/>
    </xf>
    <xf numFmtId="0" fontId="25" fillId="3" borderId="0" xfId="0" applyFont="1" applyFill="1" applyAlignment="1">
      <alignment horizontal="justify" vertical="top"/>
    </xf>
    <xf numFmtId="0" fontId="25" fillId="3" borderId="0" xfId="0" applyFont="1" applyFill="1" applyAlignment="1">
      <alignment horizontal="right" vertical="top"/>
    </xf>
    <xf numFmtId="0" fontId="23" fillId="3" borderId="0" xfId="0" applyFont="1" applyFill="1" applyAlignment="1">
      <alignment horizontal="left" vertical="top"/>
    </xf>
    <xf numFmtId="3" fontId="23" fillId="3" borderId="0" xfId="0" applyNumberFormat="1" applyFont="1" applyFill="1" applyAlignment="1">
      <alignment horizontal="right" vertical="top"/>
    </xf>
    <xf numFmtId="0" fontId="23" fillId="3" borderId="6" xfId="0" applyFont="1" applyFill="1" applyBorder="1" applyAlignment="1">
      <alignment horizontal="right" vertical="top"/>
    </xf>
    <xf numFmtId="0" fontId="25" fillId="3" borderId="0" xfId="0" applyFont="1" applyFill="1" applyAlignment="1">
      <alignment horizontal="left" vertical="top"/>
    </xf>
    <xf numFmtId="3" fontId="25" fillId="3" borderId="4" xfId="0" applyNumberFormat="1" applyFont="1" applyFill="1" applyBorder="1" applyAlignment="1">
      <alignment horizontal="right" vertical="top"/>
    </xf>
    <xf numFmtId="165" fontId="23" fillId="0" borderId="4" xfId="1" applyNumberFormat="1" applyFont="1" applyBorder="1" applyAlignment="1">
      <alignment horizontal="right" vertical="center"/>
    </xf>
    <xf numFmtId="43" fontId="25" fillId="0" borderId="4" xfId="1" applyFont="1" applyBorder="1" applyAlignment="1">
      <alignment horizontal="justify" vertical="center"/>
    </xf>
    <xf numFmtId="165" fontId="23" fillId="0" borderId="0" xfId="1" applyNumberFormat="1" applyFont="1" applyBorder="1" applyAlignment="1">
      <alignment horizontal="justify" vertical="center"/>
    </xf>
    <xf numFmtId="165" fontId="23" fillId="0" borderId="0" xfId="1" applyNumberFormat="1" applyFont="1" applyBorder="1"/>
    <xf numFmtId="0" fontId="23" fillId="0" borderId="0" xfId="0" applyFont="1" applyBorder="1"/>
    <xf numFmtId="3" fontId="30" fillId="2" borderId="0" xfId="0" applyNumberFormat="1" applyFont="1" applyFill="1"/>
    <xf numFmtId="3" fontId="30" fillId="2" borderId="0" xfId="0" applyNumberFormat="1" applyFont="1" applyFill="1" applyAlignment="1">
      <alignment vertical="center"/>
    </xf>
    <xf numFmtId="43" fontId="23" fillId="0" borderId="6" xfId="1" applyFont="1" applyBorder="1" applyAlignment="1"/>
    <xf numFmtId="165" fontId="23" fillId="0" borderId="0" xfId="1" applyNumberFormat="1" applyFont="1" applyAlignment="1"/>
    <xf numFmtId="165" fontId="23" fillId="0" borderId="4" xfId="1" applyNumberFormat="1" applyFont="1" applyBorder="1" applyAlignment="1"/>
    <xf numFmtId="3" fontId="23" fillId="3" borderId="0" xfId="0" applyNumberFormat="1" applyFont="1" applyFill="1" applyAlignment="1">
      <alignment horizontal="right" wrapText="1"/>
    </xf>
    <xf numFmtId="3" fontId="23" fillId="3" borderId="6" xfId="0" applyNumberFormat="1" applyFont="1" applyFill="1" applyBorder="1" applyAlignment="1">
      <alignment horizontal="right" wrapText="1"/>
    </xf>
    <xf numFmtId="3" fontId="25" fillId="3" borderId="4" xfId="0" applyNumberFormat="1" applyFont="1" applyFill="1" applyBorder="1" applyAlignment="1">
      <alignment horizontal="right" wrapText="1"/>
    </xf>
    <xf numFmtId="0" fontId="23" fillId="3" borderId="0" xfId="0" applyFont="1" applyFill="1" applyAlignment="1">
      <alignment horizontal="right" wrapText="1"/>
    </xf>
    <xf numFmtId="3" fontId="23" fillId="3" borderId="4" xfId="0" applyNumberFormat="1" applyFont="1" applyFill="1" applyBorder="1" applyAlignment="1">
      <alignment horizontal="right" wrapText="1"/>
    </xf>
    <xf numFmtId="0" fontId="23" fillId="3" borderId="6" xfId="0" applyFont="1" applyFill="1" applyBorder="1" applyAlignment="1">
      <alignment horizontal="right" wrapText="1"/>
    </xf>
    <xf numFmtId="0" fontId="25" fillId="3" borderId="0" xfId="0" applyFont="1" applyFill="1" applyAlignment="1">
      <alignment horizontal="right" wrapText="1"/>
    </xf>
    <xf numFmtId="0" fontId="25" fillId="3" borderId="4" xfId="0" applyFont="1" applyFill="1" applyBorder="1" applyAlignment="1">
      <alignment horizontal="right" wrapText="1"/>
    </xf>
    <xf numFmtId="165" fontId="30" fillId="2" borderId="0" xfId="1" applyNumberFormat="1" applyFont="1" applyFill="1" applyAlignment="1">
      <alignment horizontal="right" vertical="center"/>
    </xf>
    <xf numFmtId="164" fontId="30" fillId="2" borderId="0" xfId="0" applyNumberFormat="1" applyFont="1" applyFill="1"/>
    <xf numFmtId="165" fontId="23" fillId="0" borderId="0" xfId="1" applyNumberFormat="1" applyFont="1" applyFill="1" applyAlignment="1">
      <alignment horizontal="right" vertical="center"/>
    </xf>
    <xf numFmtId="0" fontId="30" fillId="0" borderId="0" xfId="0" applyFont="1"/>
    <xf numFmtId="165" fontId="23" fillId="0" borderId="0" xfId="0" applyNumberFormat="1" applyFont="1"/>
    <xf numFmtId="0" fontId="24" fillId="3" borderId="0" xfId="0" applyFont="1" applyFill="1" applyAlignment="1">
      <alignment vertical="center"/>
    </xf>
    <xf numFmtId="0" fontId="23" fillId="3" borderId="0" xfId="0" applyFont="1" applyFill="1" applyAlignment="1">
      <alignment vertical="center"/>
    </xf>
    <xf numFmtId="43" fontId="23" fillId="3" borderId="0" xfId="1" applyFont="1" applyFill="1" applyAlignment="1">
      <alignment vertical="center"/>
    </xf>
    <xf numFmtId="43" fontId="24" fillId="3" borderId="0" xfId="1" applyFont="1" applyFill="1" applyAlignment="1">
      <alignment vertical="center"/>
    </xf>
    <xf numFmtId="0" fontId="25" fillId="3" borderId="0" xfId="0" applyFont="1" applyFill="1" applyAlignment="1">
      <alignment vertical="center"/>
    </xf>
    <xf numFmtId="43" fontId="25" fillId="3" borderId="2" xfId="1" applyFont="1" applyFill="1" applyBorder="1" applyAlignment="1">
      <alignment vertical="center"/>
    </xf>
    <xf numFmtId="165" fontId="23" fillId="2" borderId="0" xfId="1" applyNumberFormat="1" applyFont="1" applyFill="1"/>
    <xf numFmtId="43" fontId="25" fillId="0" borderId="7" xfId="1" applyFont="1" applyBorder="1" applyAlignment="1">
      <alignment horizontal="right" vertical="center"/>
    </xf>
    <xf numFmtId="0" fontId="25" fillId="3" borderId="0" xfId="0" applyFont="1" applyFill="1"/>
    <xf numFmtId="0" fontId="30" fillId="2" borderId="0" xfId="0" applyFont="1" applyFill="1" applyAlignment="1"/>
    <xf numFmtId="165" fontId="30" fillId="2" borderId="0" xfId="1" applyNumberFormat="1" applyFont="1" applyFill="1" applyAlignment="1"/>
    <xf numFmtId="43" fontId="23" fillId="3" borderId="0" xfId="1" applyFont="1" applyFill="1" applyAlignment="1"/>
    <xf numFmtId="0" fontId="30" fillId="3" borderId="0" xfId="0" applyFont="1" applyFill="1" applyAlignment="1"/>
    <xf numFmtId="43" fontId="30" fillId="3" borderId="0" xfId="1" applyFont="1" applyFill="1" applyAlignment="1"/>
    <xf numFmtId="0" fontId="25" fillId="6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left" vertical="center"/>
    </xf>
    <xf numFmtId="0" fontId="23" fillId="7" borderId="0" xfId="0" applyFont="1" applyFill="1"/>
    <xf numFmtId="0" fontId="23" fillId="8" borderId="0" xfId="0" applyFont="1" applyFill="1"/>
    <xf numFmtId="43" fontId="23" fillId="8" borderId="0" xfId="1" applyFont="1" applyFill="1"/>
    <xf numFmtId="0" fontId="25" fillId="0" borderId="0" xfId="0" applyFont="1" applyAlignment="1">
      <alignment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vertical="center" wrapText="1"/>
    </xf>
    <xf numFmtId="0" fontId="25" fillId="0" borderId="0" xfId="0" applyFont="1" applyAlignment="1">
      <alignment horizontal="left" vertical="center" wrapText="1" indent="5"/>
    </xf>
    <xf numFmtId="165" fontId="23" fillId="0" borderId="0" xfId="1" applyNumberFormat="1" applyFont="1" applyAlignment="1">
      <alignment horizontal="right" vertical="center" wrapText="1"/>
    </xf>
    <xf numFmtId="165" fontId="23" fillId="0" borderId="0" xfId="1" applyNumberFormat="1" applyFont="1" applyAlignment="1">
      <alignment vertical="center" wrapText="1"/>
    </xf>
    <xf numFmtId="165" fontId="25" fillId="0" borderId="0" xfId="1" applyNumberFormat="1" applyFont="1" applyAlignment="1">
      <alignment horizontal="right" vertical="center" wrapText="1"/>
    </xf>
    <xf numFmtId="165" fontId="25" fillId="0" borderId="7" xfId="1" applyNumberFormat="1" applyFont="1" applyBorder="1" applyAlignment="1">
      <alignment horizontal="right" vertical="center" wrapText="1"/>
    </xf>
    <xf numFmtId="0" fontId="25" fillId="6" borderId="0" xfId="0" applyFont="1" applyFill="1" applyAlignment="1">
      <alignment vertical="center" wrapText="1"/>
    </xf>
    <xf numFmtId="0" fontId="23" fillId="6" borderId="6" xfId="0" applyFont="1" applyFill="1" applyBorder="1" applyAlignment="1">
      <alignment vertical="center"/>
    </xf>
    <xf numFmtId="0" fontId="23" fillId="6" borderId="6" xfId="0" applyFont="1" applyFill="1" applyBorder="1" applyAlignment="1">
      <alignment vertical="center" wrapText="1"/>
    </xf>
    <xf numFmtId="0" fontId="23" fillId="6" borderId="0" xfId="0" applyFont="1" applyFill="1" applyAlignment="1">
      <alignment horizontal="center" vertical="center" wrapText="1"/>
    </xf>
    <xf numFmtId="0" fontId="23" fillId="7" borderId="0" xfId="0" applyFont="1" applyFill="1" applyAlignment="1">
      <alignment horizontal="center" vertical="center" wrapText="1"/>
    </xf>
    <xf numFmtId="0" fontId="23" fillId="7" borderId="0" xfId="0" applyFont="1" applyFill="1" applyAlignment="1">
      <alignment vertical="center" wrapText="1"/>
    </xf>
    <xf numFmtId="165" fontId="25" fillId="0" borderId="0" xfId="1" applyNumberFormat="1" applyFont="1" applyAlignment="1">
      <alignment vertical="center" wrapText="1"/>
    </xf>
    <xf numFmtId="165" fontId="24" fillId="0" borderId="0" xfId="1" applyNumberFormat="1" applyFont="1" applyAlignment="1">
      <alignment horizontal="right" vertical="center"/>
    </xf>
    <xf numFmtId="165" fontId="25" fillId="6" borderId="0" xfId="1" applyNumberFormat="1" applyFont="1" applyFill="1" applyAlignment="1">
      <alignment vertical="center"/>
    </xf>
    <xf numFmtId="165" fontId="24" fillId="0" borderId="0" xfId="1" applyNumberFormat="1" applyFont="1" applyAlignment="1">
      <alignment vertical="center"/>
    </xf>
    <xf numFmtId="43" fontId="23" fillId="3" borderId="0" xfId="1" applyFont="1" applyFill="1" applyAlignment="1">
      <alignment vertical="center" wrapText="1"/>
    </xf>
    <xf numFmtId="43" fontId="23" fillId="9" borderId="0" xfId="1" applyFont="1" applyFill="1"/>
    <xf numFmtId="43" fontId="23" fillId="10" borderId="0" xfId="1" applyFont="1" applyFill="1"/>
    <xf numFmtId="0" fontId="23" fillId="7" borderId="8" xfId="0" applyFont="1" applyFill="1" applyBorder="1" applyAlignment="1">
      <alignment horizontal="center" vertical="center"/>
    </xf>
    <xf numFmtId="43" fontId="23" fillId="11" borderId="9" xfId="1" applyFont="1" applyFill="1" applyBorder="1" applyAlignment="1">
      <alignment vertical="center" wrapText="1"/>
    </xf>
    <xf numFmtId="0" fontId="25" fillId="11" borderId="9" xfId="0" applyFont="1" applyFill="1" applyBorder="1"/>
    <xf numFmtId="0" fontId="23" fillId="7" borderId="0" xfId="0" applyFont="1" applyFill="1" applyAlignment="1">
      <alignment vertical="center"/>
    </xf>
    <xf numFmtId="165" fontId="23" fillId="0" borderId="6" xfId="1" applyNumberFormat="1" applyFont="1" applyFill="1" applyBorder="1" applyAlignment="1">
      <alignment horizontal="right" vertical="center"/>
    </xf>
    <xf numFmtId="0" fontId="23" fillId="5" borderId="0" xfId="0" applyFont="1" applyFill="1" applyAlignment="1">
      <alignment vertical="center"/>
    </xf>
    <xf numFmtId="0" fontId="24" fillId="5" borderId="0" xfId="0" applyFont="1" applyFill="1" applyAlignment="1">
      <alignment vertical="center"/>
    </xf>
    <xf numFmtId="165" fontId="25" fillId="5" borderId="0" xfId="1" applyNumberFormat="1" applyFont="1" applyFill="1" applyAlignment="1">
      <alignment vertical="center"/>
    </xf>
    <xf numFmtId="165" fontId="23" fillId="5" borderId="0" xfId="1" applyNumberFormat="1" applyFont="1" applyFill="1" applyAlignment="1">
      <alignment vertical="center"/>
    </xf>
    <xf numFmtId="165" fontId="23" fillId="5" borderId="0" xfId="1" applyNumberFormat="1" applyFont="1" applyFill="1" applyAlignment="1">
      <alignment horizontal="right" vertical="center"/>
    </xf>
    <xf numFmtId="165" fontId="23" fillId="5" borderId="0" xfId="1" applyNumberFormat="1" applyFont="1" applyFill="1" applyAlignment="1">
      <alignment horizontal="center" vertical="center"/>
    </xf>
    <xf numFmtId="165" fontId="23" fillId="5" borderId="6" xfId="1" applyNumberFormat="1" applyFont="1" applyFill="1" applyBorder="1" applyAlignment="1">
      <alignment horizontal="right" vertical="center"/>
    </xf>
    <xf numFmtId="165" fontId="25" fillId="5" borderId="4" xfId="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30" fillId="11" borderId="0" xfId="0" applyFont="1" applyFill="1"/>
    <xf numFmtId="165" fontId="30" fillId="11" borderId="0" xfId="0" applyNumberFormat="1" applyFont="1" applyFill="1"/>
    <xf numFmtId="43" fontId="30" fillId="11" borderId="0" xfId="1" applyFont="1" applyFill="1"/>
    <xf numFmtId="165" fontId="30" fillId="11" borderId="0" xfId="1" applyNumberFormat="1" applyFont="1" applyFill="1" applyAlignment="1">
      <alignment horizontal="right" vertical="center"/>
    </xf>
    <xf numFmtId="165" fontId="23" fillId="11" borderId="0" xfId="1" applyNumberFormat="1" applyFont="1" applyFill="1" applyAlignment="1">
      <alignment horizontal="left" vertical="center"/>
    </xf>
    <xf numFmtId="165" fontId="23" fillId="11" borderId="0" xfId="1" applyNumberFormat="1" applyFont="1" applyFill="1" applyAlignment="1">
      <alignment vertical="center"/>
    </xf>
    <xf numFmtId="0" fontId="30" fillId="11" borderId="0" xfId="0" applyFont="1" applyFill="1" applyAlignment="1">
      <alignment horizontal="center"/>
    </xf>
    <xf numFmtId="165" fontId="23" fillId="11" borderId="6" xfId="1" applyNumberFormat="1" applyFont="1" applyFill="1" applyBorder="1" applyAlignment="1">
      <alignment vertical="center"/>
    </xf>
    <xf numFmtId="0" fontId="30" fillId="12" borderId="0" xfId="0" applyFont="1" applyFill="1"/>
    <xf numFmtId="165" fontId="30" fillId="12" borderId="0" xfId="0" applyNumberFormat="1" applyFont="1" applyFill="1"/>
    <xf numFmtId="0" fontId="30" fillId="12" borderId="0" xfId="0" applyFont="1" applyFill="1" applyAlignment="1">
      <alignment horizontal="center"/>
    </xf>
    <xf numFmtId="165" fontId="30" fillId="11" borderId="0" xfId="1" applyNumberFormat="1" applyFont="1" applyFill="1"/>
    <xf numFmtId="0" fontId="25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horizontal="center"/>
    </xf>
    <xf numFmtId="0" fontId="23" fillId="0" borderId="12" xfId="0" applyFont="1" applyFill="1" applyBorder="1"/>
    <xf numFmtId="43" fontId="23" fillId="12" borderId="13" xfId="1" applyFont="1" applyFill="1" applyBorder="1"/>
    <xf numFmtId="43" fontId="23" fillId="2" borderId="13" xfId="1" applyFont="1" applyFill="1" applyBorder="1"/>
    <xf numFmtId="43" fontId="23" fillId="0" borderId="13" xfId="1" applyFont="1" applyFill="1" applyBorder="1"/>
    <xf numFmtId="165" fontId="25" fillId="0" borderId="12" xfId="1" applyNumberFormat="1" applyFont="1" applyBorder="1" applyAlignment="1">
      <alignment vertical="center"/>
    </xf>
    <xf numFmtId="43" fontId="23" fillId="0" borderId="14" xfId="1" applyFont="1" applyBorder="1"/>
    <xf numFmtId="0" fontId="23" fillId="0" borderId="12" xfId="0" applyFont="1" applyBorder="1"/>
    <xf numFmtId="0" fontId="23" fillId="0" borderId="13" xfId="0" applyFont="1" applyBorder="1"/>
    <xf numFmtId="165" fontId="23" fillId="0" borderId="12" xfId="1" applyNumberFormat="1" applyFont="1" applyBorder="1" applyAlignment="1">
      <alignment horizontal="left" vertical="center" indent="2"/>
    </xf>
    <xf numFmtId="43" fontId="23" fillId="0" borderId="13" xfId="1" applyFont="1" applyBorder="1"/>
    <xf numFmtId="165" fontId="25" fillId="0" borderId="12" xfId="1" applyNumberFormat="1" applyFont="1" applyBorder="1" applyAlignment="1">
      <alignment horizontal="left" vertical="center" indent="2"/>
    </xf>
    <xf numFmtId="43" fontId="23" fillId="0" borderId="14" xfId="0" applyNumberFormat="1" applyFont="1" applyBorder="1"/>
    <xf numFmtId="165" fontId="23" fillId="0" borderId="15" xfId="1" applyNumberFormat="1" applyFont="1" applyBorder="1" applyAlignment="1">
      <alignment vertical="center"/>
    </xf>
    <xf numFmtId="0" fontId="23" fillId="0" borderId="16" xfId="0" applyFont="1" applyBorder="1"/>
    <xf numFmtId="0" fontId="21" fillId="0" borderId="0" xfId="0" applyFont="1" applyFill="1" applyAlignment="1">
      <alignment vertical="center"/>
    </xf>
    <xf numFmtId="166" fontId="21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2" fontId="21" fillId="0" borderId="0" xfId="0" applyNumberFormat="1" applyFont="1" applyFill="1" applyAlignment="1">
      <alignment vertical="center"/>
    </xf>
    <xf numFmtId="2" fontId="22" fillId="0" borderId="0" xfId="0" applyNumberFormat="1" applyFont="1" applyFill="1" applyAlignment="1">
      <alignment horizontal="center" vertical="center"/>
    </xf>
    <xf numFmtId="165" fontId="21" fillId="0" borderId="0" xfId="1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165" fontId="34" fillId="0" borderId="0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vertical="center"/>
    </xf>
    <xf numFmtId="165" fontId="21" fillId="0" borderId="0" xfId="1" quotePrefix="1" applyNumberFormat="1" applyFont="1" applyFill="1" applyBorder="1" applyAlignment="1">
      <alignment horizontal="center"/>
    </xf>
    <xf numFmtId="165" fontId="22" fillId="0" borderId="0" xfId="1" quotePrefix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/>
    <xf numFmtId="165" fontId="34" fillId="0" borderId="0" xfId="1" applyNumberFormat="1" applyFont="1" applyFill="1" applyBorder="1" applyAlignment="1">
      <alignment horizontal="left" vertical="center"/>
    </xf>
    <xf numFmtId="165" fontId="34" fillId="0" borderId="0" xfId="1" applyNumberFormat="1" applyFont="1" applyFill="1" applyBorder="1" applyAlignment="1">
      <alignment horizontal="center" vertical="top"/>
    </xf>
    <xf numFmtId="165" fontId="34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 applyBorder="1" applyAlignment="1">
      <alignment horizontal="right" vertical="top"/>
    </xf>
    <xf numFmtId="0" fontId="22" fillId="0" borderId="0" xfId="0" applyFont="1" applyFill="1" applyAlignment="1">
      <alignment vertical="center"/>
    </xf>
    <xf numFmtId="43" fontId="21" fillId="0" borderId="0" xfId="1" applyFont="1" applyFill="1" applyBorder="1" applyAlignment="1">
      <alignment horizontal="right" vertical="center"/>
    </xf>
    <xf numFmtId="166" fontId="21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2" fillId="0" borderId="0" xfId="1" applyNumberFormat="1" applyFont="1" applyFill="1" applyBorder="1" applyAlignment="1">
      <alignment horizontal="left" vertical="center"/>
    </xf>
    <xf numFmtId="165" fontId="31" fillId="0" borderId="0" xfId="1" applyNumberFormat="1" applyFont="1" applyFill="1" applyBorder="1" applyAlignment="1">
      <alignment horizontal="center" vertical="center"/>
    </xf>
    <xf numFmtId="170" fontId="4" fillId="0" borderId="4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2" fontId="4" fillId="6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top"/>
    </xf>
    <xf numFmtId="2" fontId="21" fillId="6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166" fontId="37" fillId="0" borderId="0" xfId="0" applyNumberFormat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9" fontId="6" fillId="0" borderId="0" xfId="0" quotePrefix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165" fontId="5" fillId="0" borderId="4" xfId="1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168" fontId="4" fillId="0" borderId="0" xfId="0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2" fontId="2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1" fontId="4" fillId="13" borderId="0" xfId="0" applyNumberFormat="1" applyFont="1" applyFill="1" applyAlignment="1">
      <alignment horizontal="right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top"/>
    </xf>
    <xf numFmtId="37" fontId="4" fillId="0" borderId="0" xfId="3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2"/>
  <sheetViews>
    <sheetView workbookViewId="0">
      <selection activeCell="H21" sqref="H21"/>
    </sheetView>
  </sheetViews>
  <sheetFormatPr defaultRowHeight="12.75" x14ac:dyDescent="0.2"/>
  <cols>
    <col min="1" max="1" width="43.5703125" style="180" customWidth="1"/>
    <col min="2" max="2" width="15.28515625" style="180" customWidth="1"/>
    <col min="3" max="3" width="2.140625" style="180" customWidth="1"/>
    <col min="4" max="4" width="15.28515625" style="180" customWidth="1"/>
    <col min="5" max="5" width="2.140625" style="180" customWidth="1"/>
    <col min="6" max="6" width="15.28515625" style="180" customWidth="1"/>
    <col min="7" max="7" width="2.85546875" style="180" customWidth="1"/>
    <col min="8" max="8" width="28" style="180" customWidth="1"/>
    <col min="9" max="9" width="16" style="180" bestFit="1" customWidth="1"/>
    <col min="10" max="10" width="1.5703125" style="180" customWidth="1"/>
    <col min="11" max="11" width="14.5703125" style="180" bestFit="1" customWidth="1"/>
    <col min="12" max="12" width="1" style="180" customWidth="1"/>
    <col min="13" max="13" width="17" style="180" bestFit="1" customWidth="1"/>
    <col min="14" max="16384" width="9.140625" style="180"/>
  </cols>
  <sheetData>
    <row r="1" spans="1:13" x14ac:dyDescent="0.2">
      <c r="A1" s="182"/>
      <c r="B1" s="183"/>
      <c r="C1" s="184"/>
      <c r="D1" s="183" t="s">
        <v>128</v>
      </c>
      <c r="E1" s="184"/>
      <c r="F1" s="183" t="s">
        <v>343</v>
      </c>
      <c r="H1" s="329"/>
      <c r="I1" s="329"/>
      <c r="J1" s="329"/>
      <c r="K1" s="329" t="s">
        <v>489</v>
      </c>
      <c r="L1" s="329"/>
      <c r="M1" s="329" t="s">
        <v>490</v>
      </c>
    </row>
    <row r="2" spans="1:13" x14ac:dyDescent="0.2">
      <c r="A2" s="188" t="s">
        <v>170</v>
      </c>
      <c r="B2" s="183" t="s">
        <v>344</v>
      </c>
      <c r="C2" s="184"/>
      <c r="D2" s="183" t="s">
        <v>199</v>
      </c>
      <c r="E2" s="184"/>
      <c r="F2" s="183" t="s">
        <v>345</v>
      </c>
      <c r="H2" s="329" t="s">
        <v>491</v>
      </c>
      <c r="I2" s="329" t="s">
        <v>492</v>
      </c>
      <c r="J2" s="329"/>
      <c r="K2" s="329" t="s">
        <v>493</v>
      </c>
      <c r="L2" s="329"/>
      <c r="M2" s="329" t="s">
        <v>494</v>
      </c>
    </row>
    <row r="3" spans="1:13" x14ac:dyDescent="0.2">
      <c r="A3" s="189"/>
      <c r="B3" s="190" t="s">
        <v>85</v>
      </c>
      <c r="C3" s="190"/>
      <c r="D3" s="190"/>
      <c r="E3" s="190"/>
      <c r="F3" s="190"/>
      <c r="H3" s="329"/>
      <c r="I3" s="329" t="s">
        <v>495</v>
      </c>
      <c r="J3" s="329"/>
      <c r="K3" s="329"/>
      <c r="L3" s="329"/>
      <c r="M3" s="329"/>
    </row>
    <row r="4" spans="1:13" x14ac:dyDescent="0.2">
      <c r="A4" s="185" t="s">
        <v>346</v>
      </c>
      <c r="B4" s="217">
        <f>ROUND(I4/1000,0)</f>
        <v>1642461</v>
      </c>
      <c r="C4" s="217"/>
      <c r="D4" s="217">
        <f>ROUND((K4)/1000,0)</f>
        <v>93177</v>
      </c>
      <c r="E4" s="217"/>
      <c r="F4" s="217">
        <f>ROUND((M4)/1000,0)</f>
        <v>7265872</v>
      </c>
      <c r="H4" s="329" t="s">
        <v>496</v>
      </c>
      <c r="I4" s="329">
        <v>1642461453.6041353</v>
      </c>
      <c r="J4" s="329"/>
      <c r="K4" s="329">
        <v>93176696.572687924</v>
      </c>
      <c r="L4" s="329"/>
      <c r="M4" s="329">
        <v>7265871743.3124561</v>
      </c>
    </row>
    <row r="5" spans="1:13" x14ac:dyDescent="0.2">
      <c r="A5" s="185" t="s">
        <v>347</v>
      </c>
      <c r="B5" s="217">
        <f>ROUND(I5/1000,0)</f>
        <v>637313</v>
      </c>
      <c r="C5" s="217"/>
      <c r="D5" s="217">
        <f>ROUND(K5/1000,0)</f>
        <v>7548</v>
      </c>
      <c r="E5" s="217"/>
      <c r="F5" s="217">
        <f>ROUND(M5/1000,0)</f>
        <v>296168</v>
      </c>
      <c r="H5" s="329" t="s">
        <v>497</v>
      </c>
      <c r="I5" s="329">
        <v>637313482.93999982</v>
      </c>
      <c r="J5" s="329"/>
      <c r="K5" s="329">
        <v>7548256.9079999551</v>
      </c>
      <c r="L5" s="329"/>
      <c r="M5" s="329">
        <v>296168094.94400001</v>
      </c>
    </row>
    <row r="6" spans="1:13" x14ac:dyDescent="0.2">
      <c r="A6" s="185" t="s">
        <v>348</v>
      </c>
      <c r="B6" s="217">
        <f>ROUND(I6/1000,0)</f>
        <v>186454</v>
      </c>
      <c r="C6" s="217"/>
      <c r="D6" s="217">
        <f>ROUND(K6/1000,0)</f>
        <v>36710</v>
      </c>
      <c r="E6" s="217"/>
      <c r="F6" s="217">
        <f>ROUND(M6/1000,0)</f>
        <v>1092004</v>
      </c>
      <c r="H6" s="329" t="s">
        <v>498</v>
      </c>
      <c r="I6" s="329">
        <v>186454125.20999995</v>
      </c>
      <c r="J6" s="329"/>
      <c r="K6" s="329">
        <v>36710262.963242821</v>
      </c>
      <c r="L6" s="329"/>
      <c r="M6" s="329">
        <v>1092003699.3699999</v>
      </c>
    </row>
    <row r="7" spans="1:13" ht="13.5" thickBot="1" x14ac:dyDescent="0.25">
      <c r="A7" s="185" t="s">
        <v>349</v>
      </c>
      <c r="B7" s="238">
        <f>ROUND((I7-I14)/1000,0)+2</f>
        <v>615790</v>
      </c>
      <c r="C7" s="217"/>
      <c r="D7" s="238">
        <f>ROUND(K7/1000,0)</f>
        <v>83539</v>
      </c>
      <c r="E7" s="217"/>
      <c r="F7" s="238">
        <f>ROUND(M7/1000,0)</f>
        <v>3526493</v>
      </c>
      <c r="H7" s="329" t="s">
        <v>499</v>
      </c>
      <c r="I7" s="329">
        <v>614936284.62645173</v>
      </c>
      <c r="J7" s="329"/>
      <c r="K7" s="329">
        <v>83538801.89670293</v>
      </c>
      <c r="L7" s="329"/>
      <c r="M7" s="329">
        <v>3526492976.5331941</v>
      </c>
    </row>
    <row r="8" spans="1:13" x14ac:dyDescent="0.2">
      <c r="A8" s="185" t="s">
        <v>29</v>
      </c>
      <c r="B8" s="217">
        <f>SUM(B4:B7)</f>
        <v>3082018</v>
      </c>
      <c r="C8" s="217"/>
      <c r="D8" s="217">
        <f>SUM(D4:D7)</f>
        <v>220974</v>
      </c>
      <c r="E8" s="217"/>
      <c r="F8" s="217">
        <f>SUM(F4:F7)</f>
        <v>12180537</v>
      </c>
      <c r="H8" s="329" t="s">
        <v>486</v>
      </c>
      <c r="I8" s="329">
        <v>3081165346.3805866</v>
      </c>
      <c r="J8" s="329"/>
      <c r="K8" s="329">
        <v>220974018.34063363</v>
      </c>
      <c r="L8" s="329"/>
      <c r="M8" s="329">
        <v>12180536514.159651</v>
      </c>
    </row>
    <row r="9" spans="1:13" ht="13.5" thickBot="1" x14ac:dyDescent="0.25">
      <c r="A9" s="182" t="s">
        <v>379</v>
      </c>
      <c r="B9" s="238">
        <f>ROUND(I9/1000,0)</f>
        <v>-347345</v>
      </c>
      <c r="C9" s="217"/>
      <c r="D9" s="238">
        <f>ROUND(K9/1000,0)</f>
        <v>-61420</v>
      </c>
      <c r="E9" s="217"/>
      <c r="F9" s="238">
        <f>ROUND(M9/1000,0)</f>
        <v>-3065351</v>
      </c>
      <c r="H9" s="329" t="s">
        <v>500</v>
      </c>
      <c r="I9" s="329">
        <v>-347344784.47464424</v>
      </c>
      <c r="J9" s="329"/>
      <c r="K9" s="329">
        <v>-61420216.694832087</v>
      </c>
      <c r="L9" s="329"/>
      <c r="M9" s="329">
        <v>-3065350940.1051188</v>
      </c>
    </row>
    <row r="10" spans="1:13" ht="13.5" thickBot="1" x14ac:dyDescent="0.25">
      <c r="A10" s="189" t="s">
        <v>29</v>
      </c>
      <c r="B10" s="236">
        <f>SUM(B8:B9)</f>
        <v>2734673</v>
      </c>
      <c r="C10" s="237"/>
      <c r="D10" s="237">
        <f>SUM(D8:D9)</f>
        <v>159554</v>
      </c>
      <c r="E10" s="237"/>
      <c r="F10" s="236">
        <f>SUM(F8:F9)</f>
        <v>9115186</v>
      </c>
      <c r="H10" s="329" t="s">
        <v>486</v>
      </c>
      <c r="I10" s="329">
        <v>2733820561.9059424</v>
      </c>
      <c r="J10" s="329"/>
      <c r="K10" s="329">
        <v>159553801.64580154</v>
      </c>
      <c r="L10" s="329"/>
      <c r="M10" s="329">
        <v>9115185574.0545311</v>
      </c>
    </row>
    <row r="11" spans="1:13" ht="13.5" thickTop="1" x14ac:dyDescent="0.2">
      <c r="A11" s="182" t="s">
        <v>381</v>
      </c>
      <c r="B11" s="217"/>
      <c r="C11" s="217"/>
      <c r="D11" s="217"/>
      <c r="E11" s="217"/>
      <c r="F11" s="217"/>
      <c r="H11" s="329" t="s">
        <v>501</v>
      </c>
      <c r="I11" s="329"/>
      <c r="J11" s="329"/>
      <c r="K11" s="329">
        <v>-28272519.613500264</v>
      </c>
      <c r="L11" s="329"/>
      <c r="M11" s="329"/>
    </row>
    <row r="12" spans="1:13" ht="13.5" thickBot="1" x14ac:dyDescent="0.25">
      <c r="A12" s="185" t="s">
        <v>350</v>
      </c>
      <c r="B12" s="217"/>
      <c r="C12" s="217"/>
      <c r="D12" s="238">
        <f>ROUND(K11/1000,0)</f>
        <v>-28273</v>
      </c>
      <c r="E12" s="217"/>
      <c r="F12" s="217"/>
      <c r="H12" s="329" t="s">
        <v>502</v>
      </c>
      <c r="I12" s="329"/>
      <c r="J12" s="329"/>
      <c r="K12" s="329">
        <v>131281282.03230128</v>
      </c>
      <c r="L12" s="329"/>
      <c r="M12" s="329"/>
    </row>
    <row r="13" spans="1:13" ht="13.5" thickBot="1" x14ac:dyDescent="0.25">
      <c r="A13" s="189" t="s">
        <v>351</v>
      </c>
      <c r="B13" s="237"/>
      <c r="C13" s="237"/>
      <c r="D13" s="236">
        <f>SUM(D10:D12)</f>
        <v>131281</v>
      </c>
      <c r="E13" s="217"/>
      <c r="F13" s="217"/>
      <c r="H13" s="329" t="s">
        <v>503</v>
      </c>
      <c r="I13" s="329"/>
      <c r="J13" s="329"/>
      <c r="K13" s="329"/>
      <c r="L13" s="329"/>
      <c r="M13" s="329">
        <v>9115185574.0545311</v>
      </c>
    </row>
    <row r="14" spans="1:13" ht="14.25" thickTop="1" thickBot="1" x14ac:dyDescent="0.25">
      <c r="A14" s="189" t="s">
        <v>352</v>
      </c>
      <c r="B14" s="237"/>
      <c r="C14" s="237"/>
      <c r="D14" s="237"/>
      <c r="E14" s="237"/>
      <c r="F14" s="236">
        <f>F10</f>
        <v>9115186</v>
      </c>
      <c r="H14" s="330" t="s">
        <v>177</v>
      </c>
      <c r="I14" s="331">
        <v>-852064.80999999994</v>
      </c>
      <c r="J14" s="330"/>
      <c r="K14" s="330"/>
      <c r="L14" s="330"/>
      <c r="M14" s="330"/>
    </row>
    <row r="15" spans="1:13" ht="13.5" thickTop="1" x14ac:dyDescent="0.2">
      <c r="A15" s="327" t="s">
        <v>176</v>
      </c>
      <c r="B15" s="328">
        <f>B10-('กำไรขาดทุน 7 (YTD)'!G10+'กำไรขาดทุน 7 (YTD)'!G25)</f>
        <v>-1274689</v>
      </c>
      <c r="C15" s="328"/>
      <c r="D15" s="328">
        <f>D13-'กำไรขาดทุน 7 (YTD)'!G41</f>
        <v>91928</v>
      </c>
      <c r="E15" s="328"/>
      <c r="F15" s="328">
        <f>F14-'งบดุล 3'!F37</f>
        <v>9115186</v>
      </c>
      <c r="H15" s="330" t="s">
        <v>504</v>
      </c>
      <c r="I15" s="330"/>
      <c r="J15" s="330"/>
      <c r="K15" s="330"/>
      <c r="L15" s="330"/>
      <c r="M15" s="331">
        <v>-17757760.248428334</v>
      </c>
    </row>
    <row r="17" spans="1:6" x14ac:dyDescent="0.2">
      <c r="A17" s="188" t="s">
        <v>169</v>
      </c>
      <c r="B17" s="183"/>
      <c r="C17" s="184"/>
      <c r="D17" s="183" t="s">
        <v>128</v>
      </c>
      <c r="E17" s="184"/>
      <c r="F17" s="183" t="s">
        <v>343</v>
      </c>
    </row>
    <row r="18" spans="1:6" x14ac:dyDescent="0.2">
      <c r="A18" s="189"/>
      <c r="B18" s="183" t="s">
        <v>344</v>
      </c>
      <c r="C18" s="184"/>
      <c r="D18" s="183" t="s">
        <v>199</v>
      </c>
      <c r="E18" s="184"/>
      <c r="F18" s="183" t="s">
        <v>345</v>
      </c>
    </row>
    <row r="19" spans="1:6" x14ac:dyDescent="0.2">
      <c r="A19" s="189"/>
      <c r="B19" s="190" t="s">
        <v>85</v>
      </c>
      <c r="C19" s="190"/>
      <c r="D19" s="190"/>
      <c r="E19" s="190"/>
      <c r="F19" s="190"/>
    </row>
    <row r="20" spans="1:6" x14ac:dyDescent="0.2">
      <c r="A20" s="185" t="s">
        <v>346</v>
      </c>
      <c r="B20" s="193">
        <v>1562826</v>
      </c>
      <c r="C20" s="191"/>
      <c r="D20" s="193">
        <v>11572</v>
      </c>
      <c r="E20" s="191"/>
      <c r="F20" s="193">
        <v>4925487</v>
      </c>
    </row>
    <row r="21" spans="1:6" x14ac:dyDescent="0.2">
      <c r="A21" s="185" t="s">
        <v>347</v>
      </c>
      <c r="B21" s="193">
        <v>640967</v>
      </c>
      <c r="C21" s="191"/>
      <c r="D21" s="193">
        <v>-16227</v>
      </c>
      <c r="E21" s="191"/>
      <c r="F21" s="193">
        <v>203420</v>
      </c>
    </row>
    <row r="22" spans="1:6" x14ac:dyDescent="0.2">
      <c r="A22" s="185" t="s">
        <v>348</v>
      </c>
      <c r="B22" s="193">
        <v>207294</v>
      </c>
      <c r="C22" s="191"/>
      <c r="D22" s="193">
        <v>50078</v>
      </c>
      <c r="E22" s="191"/>
      <c r="F22" s="193">
        <v>909562</v>
      </c>
    </row>
    <row r="23" spans="1:6" ht="13.5" thickBot="1" x14ac:dyDescent="0.25">
      <c r="A23" s="185" t="s">
        <v>349</v>
      </c>
      <c r="B23" s="196">
        <v>518794</v>
      </c>
      <c r="C23" s="191"/>
      <c r="D23" s="196">
        <v>111708</v>
      </c>
      <c r="E23" s="191"/>
      <c r="F23" s="196">
        <v>5657956</v>
      </c>
    </row>
    <row r="24" spans="1:6" x14ac:dyDescent="0.2">
      <c r="A24" s="185" t="s">
        <v>29</v>
      </c>
      <c r="B24" s="193">
        <v>2929881</v>
      </c>
      <c r="C24" s="191"/>
      <c r="D24" s="193">
        <v>157131</v>
      </c>
      <c r="E24" s="191"/>
      <c r="F24" s="193">
        <v>11696425</v>
      </c>
    </row>
    <row r="25" spans="1:6" ht="13.5" thickBot="1" x14ac:dyDescent="0.25">
      <c r="A25" s="182" t="s">
        <v>379</v>
      </c>
      <c r="B25" s="238">
        <v>-321726</v>
      </c>
      <c r="C25" s="217"/>
      <c r="D25" s="238">
        <v>-97231</v>
      </c>
      <c r="E25" s="217"/>
      <c r="F25" s="238">
        <v>-2876613</v>
      </c>
    </row>
    <row r="26" spans="1:6" ht="13.5" thickBot="1" x14ac:dyDescent="0.25">
      <c r="A26" s="189" t="s">
        <v>29</v>
      </c>
      <c r="B26" s="199">
        <v>2608155</v>
      </c>
      <c r="C26" s="195"/>
      <c r="D26" s="200">
        <v>59900</v>
      </c>
      <c r="E26" s="195"/>
      <c r="F26" s="199">
        <v>8819812</v>
      </c>
    </row>
    <row r="27" spans="1:6" ht="13.5" thickTop="1" x14ac:dyDescent="0.2">
      <c r="A27" s="182" t="s">
        <v>381</v>
      </c>
      <c r="B27" s="191"/>
      <c r="C27" s="191"/>
      <c r="D27" s="191"/>
      <c r="E27" s="191"/>
      <c r="F27" s="191"/>
    </row>
    <row r="28" spans="1:6" ht="13.5" thickBot="1" x14ac:dyDescent="0.25">
      <c r="A28" s="185" t="s">
        <v>350</v>
      </c>
      <c r="B28" s="191"/>
      <c r="C28" s="191"/>
      <c r="D28" s="196">
        <v>-33540</v>
      </c>
      <c r="E28" s="191"/>
      <c r="F28" s="191"/>
    </row>
    <row r="29" spans="1:6" ht="13.5" thickBot="1" x14ac:dyDescent="0.25">
      <c r="A29" s="189" t="s">
        <v>351</v>
      </c>
      <c r="B29" s="195"/>
      <c r="C29" s="195"/>
      <c r="D29" s="199">
        <v>26360</v>
      </c>
      <c r="E29" s="191"/>
      <c r="F29" s="191"/>
    </row>
    <row r="30" spans="1:6" ht="14.25" thickTop="1" thickBot="1" x14ac:dyDescent="0.25">
      <c r="A30" s="189" t="s">
        <v>352</v>
      </c>
      <c r="B30" s="195"/>
      <c r="C30" s="195"/>
      <c r="D30" s="195"/>
      <c r="E30" s="195"/>
      <c r="F30" s="199">
        <v>8819812</v>
      </c>
    </row>
    <row r="31" spans="1:6" ht="13.5" thickTop="1" x14ac:dyDescent="0.2"/>
    <row r="32" spans="1:6" x14ac:dyDescent="0.2">
      <c r="A32" s="327" t="s">
        <v>176</v>
      </c>
      <c r="B32" s="328" t="e">
        <f>B26-('กำไรขาดทุน 7 (YTD)'!#REF!+'กำไรขาดทุน 7 (YTD)'!#REF!)</f>
        <v>#REF!</v>
      </c>
      <c r="C32" s="328"/>
      <c r="D32" s="328" t="e">
        <f>D29-'กำไรขาดทุน 7 (YTD)'!#REF!</f>
        <v>#REF!</v>
      </c>
      <c r="E32" s="328"/>
      <c r="F32" s="3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AK132"/>
  <sheetViews>
    <sheetView topLeftCell="A100" zoomScale="80" zoomScaleNormal="80" workbookViewId="0">
      <selection activeCell="H21" sqref="H21"/>
    </sheetView>
  </sheetViews>
  <sheetFormatPr defaultRowHeight="12.75" x14ac:dyDescent="0.2"/>
  <cols>
    <col min="1" max="1" width="48.42578125" style="181" bestFit="1" customWidth="1"/>
    <col min="2" max="2" width="14.28515625" style="181" customWidth="1"/>
    <col min="3" max="3" width="1.42578125" style="181" customWidth="1"/>
    <col min="4" max="4" width="14.28515625" style="181" customWidth="1"/>
    <col min="5" max="5" width="1.42578125" style="181" customWidth="1"/>
    <col min="6" max="6" width="14.28515625" style="181" customWidth="1"/>
    <col min="7" max="7" width="1.42578125" style="181" customWidth="1"/>
    <col min="8" max="8" width="14.28515625" style="181" customWidth="1"/>
    <col min="9" max="9" width="1.42578125" style="181" customWidth="1"/>
    <col min="10" max="10" width="14.28515625" style="181" customWidth="1"/>
    <col min="11" max="11" width="1.42578125" style="181" customWidth="1"/>
    <col min="12" max="12" width="13.42578125" style="181" customWidth="1"/>
    <col min="13" max="13" width="1.42578125" style="181" customWidth="1"/>
    <col min="14" max="14" width="10.5703125" style="181" bestFit="1" customWidth="1"/>
    <col min="15" max="15" width="1.7109375" style="181" customWidth="1"/>
    <col min="16" max="16" width="10.5703125" style="181" bestFit="1" customWidth="1"/>
    <col min="17" max="17" width="2" style="181" customWidth="1"/>
    <col min="18" max="18" width="9.140625" style="181"/>
    <col min="19" max="19" width="40.5703125" style="181" bestFit="1" customWidth="1"/>
    <col min="20" max="20" width="14.7109375" style="181" customWidth="1"/>
    <col min="21" max="21" width="15" style="181" bestFit="1" customWidth="1"/>
    <col min="22" max="22" width="14.85546875" style="181" bestFit="1" customWidth="1"/>
    <col min="23" max="23" width="14.7109375" style="181" bestFit="1" customWidth="1"/>
    <col min="24" max="24" width="13.28515625" style="181" customWidth="1"/>
    <col min="25" max="25" width="13.5703125" style="181" bestFit="1" customWidth="1"/>
    <col min="26" max="26" width="12.140625" style="181" bestFit="1" customWidth="1"/>
    <col min="27" max="27" width="10.140625" style="181" bestFit="1" customWidth="1"/>
    <col min="28" max="28" width="13.7109375" style="181" bestFit="1" customWidth="1"/>
    <col min="29" max="30" width="14.85546875" style="181" bestFit="1" customWidth="1"/>
    <col min="31" max="31" width="9.28515625" style="181" bestFit="1" customWidth="1"/>
    <col min="32" max="32" width="13.5703125" style="181" bestFit="1" customWidth="1"/>
    <col min="33" max="33" width="9.28515625" style="181" bestFit="1" customWidth="1"/>
    <col min="34" max="34" width="10" style="181" bestFit="1" customWidth="1"/>
    <col min="35" max="35" width="13.5703125" style="181" bestFit="1" customWidth="1"/>
    <col min="36" max="36" width="10" style="181" bestFit="1" customWidth="1"/>
    <col min="37" max="37" width="9.28515625" style="181" bestFit="1" customWidth="1"/>
    <col min="38" max="16384" width="9.140625" style="181"/>
  </cols>
  <sheetData>
    <row r="2" spans="1:30" x14ac:dyDescent="0.2">
      <c r="B2" s="181">
        <v>1000</v>
      </c>
      <c r="D2" s="181">
        <f>MATCH(B$4,$S$4:$AD$4,0)</f>
        <v>2</v>
      </c>
    </row>
    <row r="3" spans="1:30" ht="13.5" thickBot="1" x14ac:dyDescent="0.25">
      <c r="A3" s="188" t="s">
        <v>170</v>
      </c>
      <c r="B3" s="332" t="s">
        <v>83</v>
      </c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30" ht="13.5" thickBot="1" x14ac:dyDescent="0.25">
      <c r="A4" s="187"/>
      <c r="B4" s="334" t="s">
        <v>506</v>
      </c>
      <c r="C4" s="334"/>
      <c r="D4" s="334" t="s">
        <v>507</v>
      </c>
      <c r="E4" s="334"/>
      <c r="F4" s="334" t="s">
        <v>8</v>
      </c>
      <c r="G4" s="334"/>
      <c r="H4" s="334" t="s">
        <v>296</v>
      </c>
      <c r="I4" s="334"/>
      <c r="J4" s="334" t="s">
        <v>56</v>
      </c>
      <c r="K4" s="334"/>
      <c r="L4" s="334" t="s">
        <v>57</v>
      </c>
      <c r="M4" s="334"/>
      <c r="N4" s="334" t="s">
        <v>10</v>
      </c>
      <c r="O4" s="334"/>
      <c r="P4" s="334" t="s">
        <v>508</v>
      </c>
      <c r="S4" s="361" t="s">
        <v>505</v>
      </c>
      <c r="T4" s="276" t="s">
        <v>506</v>
      </c>
      <c r="U4" s="276" t="s">
        <v>507</v>
      </c>
      <c r="V4" s="276" t="s">
        <v>8</v>
      </c>
      <c r="W4" s="276" t="s">
        <v>296</v>
      </c>
      <c r="X4" s="276" t="s">
        <v>56</v>
      </c>
      <c r="Y4" s="276" t="s">
        <v>57</v>
      </c>
      <c r="Z4" s="276" t="s">
        <v>10</v>
      </c>
      <c r="AA4" s="276" t="s">
        <v>508</v>
      </c>
      <c r="AB4" s="336" t="s">
        <v>509</v>
      </c>
      <c r="AC4" s="336" t="s">
        <v>510</v>
      </c>
      <c r="AD4" s="336" t="s">
        <v>328</v>
      </c>
    </row>
    <row r="5" spans="1:30" x14ac:dyDescent="0.2">
      <c r="A5" s="187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S5" s="276" t="s">
        <v>511</v>
      </c>
      <c r="T5" s="276"/>
      <c r="U5" s="276"/>
      <c r="V5" s="276"/>
      <c r="W5" s="276"/>
      <c r="X5" s="276"/>
      <c r="Y5" s="276"/>
      <c r="Z5" s="276"/>
      <c r="AA5" s="276"/>
      <c r="AB5" s="336"/>
      <c r="AC5" s="336"/>
      <c r="AD5" s="336"/>
    </row>
    <row r="6" spans="1:30" x14ac:dyDescent="0.2">
      <c r="A6" s="212"/>
      <c r="B6" s="190" t="s">
        <v>85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S6" s="276" t="s">
        <v>297</v>
      </c>
      <c r="T6" s="273">
        <v>8603710</v>
      </c>
      <c r="U6" s="273">
        <v>0</v>
      </c>
      <c r="V6" s="273">
        <v>135185</v>
      </c>
      <c r="W6" s="273">
        <v>0</v>
      </c>
      <c r="X6" s="273">
        <v>0</v>
      </c>
      <c r="Y6" s="273">
        <v>0</v>
      </c>
      <c r="Z6" s="273">
        <v>0</v>
      </c>
      <c r="AA6" s="273">
        <v>0</v>
      </c>
      <c r="AB6" s="337">
        <v>621304.36</v>
      </c>
      <c r="AC6" s="337">
        <v>0</v>
      </c>
      <c r="AD6" s="337">
        <v>0</v>
      </c>
    </row>
    <row r="7" spans="1:30" x14ac:dyDescent="0.2">
      <c r="A7" s="214" t="s">
        <v>223</v>
      </c>
      <c r="B7" s="191"/>
      <c r="C7" s="191"/>
      <c r="D7" s="192"/>
      <c r="E7" s="192"/>
      <c r="F7" s="191"/>
      <c r="G7" s="191"/>
      <c r="H7" s="191"/>
      <c r="I7" s="191"/>
      <c r="J7" s="191"/>
      <c r="K7" s="191"/>
      <c r="L7" s="191"/>
      <c r="S7" s="276" t="s">
        <v>299</v>
      </c>
      <c r="T7" s="273">
        <v>0</v>
      </c>
      <c r="U7" s="273">
        <v>210078.83</v>
      </c>
      <c r="V7" s="273">
        <v>2400302.4472754998</v>
      </c>
      <c r="W7" s="273">
        <v>0</v>
      </c>
      <c r="X7" s="273">
        <v>0</v>
      </c>
      <c r="Y7" s="273">
        <v>0</v>
      </c>
      <c r="Z7" s="273">
        <v>0</v>
      </c>
      <c r="AA7" s="273">
        <v>0</v>
      </c>
      <c r="AB7" s="337">
        <v>0</v>
      </c>
      <c r="AC7" s="337">
        <v>1969473.3754400001</v>
      </c>
      <c r="AD7" s="337">
        <v>5151780.8899999997</v>
      </c>
    </row>
    <row r="8" spans="1:30" x14ac:dyDescent="0.2">
      <c r="A8" s="212" t="s">
        <v>297</v>
      </c>
      <c r="B8" s="217">
        <f>IFERROR(ROUND((VLOOKUP($A8,$S$6:$AD$27,MATCH(B$4,$S$4:$AD$4,0),FALSE))/1000,0),0)</f>
        <v>8604</v>
      </c>
      <c r="C8" s="217"/>
      <c r="D8" s="218">
        <f>IFERROR(ROUND((VLOOKUP($A8,$S$6:$AD$27,MATCH(D$4,$S$4:$AD$4,0),FALSE))/1000,0),0)</f>
        <v>0</v>
      </c>
      <c r="E8" s="218"/>
      <c r="F8" s="217">
        <f>IFERROR(ROUND((VLOOKUP($A8,$S$6:$AD$27,MATCH(F$4,$S$4:$AD$4,0),FALSE))/1000,0),0)</f>
        <v>135</v>
      </c>
      <c r="G8" s="217"/>
      <c r="H8" s="217">
        <f>IFERROR(ROUND((VLOOKUP($A8,$S$6:$AD$27,MATCH(H$4,$S$4:$AD$4,0),FALSE))/1000,0),0)</f>
        <v>0</v>
      </c>
      <c r="I8" s="217"/>
      <c r="J8" s="217">
        <f>IFERROR(ROUND((VLOOKUP($A8,$S$6:$AD$27,MATCH(J$4,$S$4:$AD$4,0),FALSE))/1000,0),0)</f>
        <v>0</v>
      </c>
      <c r="K8" s="217"/>
      <c r="L8" s="217">
        <f>IFERROR(ROUND((VLOOKUP($A8,$S$6:$AD$27,MATCH(L$4,$S$4:$AD$4,0),FALSE))/1000,0),0)</f>
        <v>0</v>
      </c>
      <c r="M8" s="275"/>
      <c r="N8" s="275">
        <f>IFERROR(ROUND((VLOOKUP($A8,$S$6:$AD$27,MATCH(N$4,$S$4:$AD$4,0),FALSE))/1000,0),0)</f>
        <v>0</v>
      </c>
      <c r="O8" s="275"/>
      <c r="P8" s="275">
        <f>IFERROR(ROUND((VLOOKUP($A8,$S$6:$AD$27,MATCH(P$4,$S$4:$AD$4,0),FALSE))/1000,0),0)</f>
        <v>0</v>
      </c>
      <c r="S8" s="276" t="s">
        <v>298</v>
      </c>
      <c r="T8" s="273">
        <v>0</v>
      </c>
      <c r="U8" s="273">
        <v>0</v>
      </c>
      <c r="V8" s="273">
        <v>171693.11000000002</v>
      </c>
      <c r="W8" s="273">
        <v>0</v>
      </c>
      <c r="X8" s="273">
        <v>0</v>
      </c>
      <c r="Y8" s="273">
        <v>0</v>
      </c>
      <c r="Z8" s="273">
        <v>0</v>
      </c>
      <c r="AA8" s="273">
        <v>0</v>
      </c>
      <c r="AB8" s="337">
        <v>0</v>
      </c>
      <c r="AC8" s="337">
        <v>74365</v>
      </c>
      <c r="AD8" s="337">
        <v>34245.919999999998</v>
      </c>
    </row>
    <row r="9" spans="1:30" x14ac:dyDescent="0.2">
      <c r="A9" s="212" t="s">
        <v>298</v>
      </c>
      <c r="B9" s="217">
        <f>IFERROR(ROUND((VLOOKUP($A9,$S$6:$AD$27,MATCH(B$4,$S$4:$AD$4,0),FALSE))/1000,0),0)</f>
        <v>0</v>
      </c>
      <c r="C9" s="218"/>
      <c r="D9" s="218">
        <f>IFERROR(ROUND((VLOOKUP($A9,$S$6:$AD$27,MATCH(D$4,$S$4:$AD$4,0),FALSE))/1000,0),0)</f>
        <v>0</v>
      </c>
      <c r="E9" s="217"/>
      <c r="F9" s="217">
        <f>IFERROR(ROUND((VLOOKUP($A9,$S$6:$AD$27,MATCH(F$4,$S$4:$AD$4,0),FALSE))/1000,0),0)</f>
        <v>172</v>
      </c>
      <c r="G9" s="217"/>
      <c r="H9" s="217">
        <f>IFERROR(ROUND((VLOOKUP($A9,$S$6:$AD$27,MATCH(H$4,$S$4:$AD$4,0),FALSE))/1000,0),0)</f>
        <v>0</v>
      </c>
      <c r="I9" s="217"/>
      <c r="J9" s="217">
        <f>IFERROR(ROUND((VLOOKUP($A9,$S$6:$AD$27,MATCH(J$4,$S$4:$AD$4,0),FALSE))/1000,0),0)</f>
        <v>0</v>
      </c>
      <c r="K9" s="217"/>
      <c r="L9" s="217">
        <f>IFERROR(ROUND((VLOOKUP($A9,$S$6:$AD$27,MATCH(L$4,$S$4:$AD$4,0),FALSE))/1000,0),0)</f>
        <v>0</v>
      </c>
      <c r="M9" s="275"/>
      <c r="N9" s="275">
        <f>IFERROR(ROUND((VLOOKUP($A9,$S$6:$AD$27,MATCH(N$4,$S$4:$AD$4,0),FALSE))/1000,0),0)</f>
        <v>0</v>
      </c>
      <c r="O9" s="275"/>
      <c r="P9" s="275">
        <f>IFERROR(ROUND((VLOOKUP($A9,$S$6:$AD$27,MATCH(P$4,$S$4:$AD$4,0),FALSE))/1000,0),0)</f>
        <v>0</v>
      </c>
      <c r="S9" s="276" t="s">
        <v>215</v>
      </c>
      <c r="T9" s="273"/>
      <c r="U9" s="273"/>
      <c r="V9" s="273"/>
      <c r="W9" s="273"/>
      <c r="X9" s="273"/>
      <c r="Y9" s="273"/>
      <c r="Z9" s="273"/>
      <c r="AA9" s="273"/>
      <c r="AB9" s="337"/>
      <c r="AC9" s="337"/>
      <c r="AD9" s="337"/>
    </row>
    <row r="10" spans="1:30" x14ac:dyDescent="0.2">
      <c r="A10" s="212" t="s">
        <v>299</v>
      </c>
      <c r="B10" s="217">
        <f>IFERROR(ROUND((VLOOKUP($A10,$S$6:$AD$27,MATCH(B$4,$S$4:$AD$4,0),FALSE))/1000,0),0)</f>
        <v>0</v>
      </c>
      <c r="C10" s="217"/>
      <c r="D10" s="218">
        <f>IFERROR(ROUND((VLOOKUP($A10,$S$6:$AD$27,MATCH(D$4,$S$4:$AD$4,0),FALSE))/1000,0),0)</f>
        <v>210</v>
      </c>
      <c r="E10" s="218"/>
      <c r="F10" s="217">
        <f>IFERROR(ROUND((VLOOKUP($A10,$S$6:$AD$27,MATCH(F$4,$S$4:$AD$4,0),FALSE))/1000,0),0)</f>
        <v>2400</v>
      </c>
      <c r="G10" s="217"/>
      <c r="H10" s="217">
        <f>IFERROR(ROUND((VLOOKUP($A10,$S$6:$AD$27,MATCH(H$4,$S$4:$AD$4,0),FALSE))/1000,0),0)</f>
        <v>0</v>
      </c>
      <c r="I10" s="217"/>
      <c r="J10" s="217">
        <f>IFERROR(ROUND((VLOOKUP($A10,$S$6:$AD$27,MATCH(J$4,$S$4:$AD$4,0),FALSE))/1000,0),0)</f>
        <v>0</v>
      </c>
      <c r="K10" s="217"/>
      <c r="L10" s="217">
        <f>IFERROR(ROUND((VLOOKUP($A10,$S$6:$AD$27,MATCH(L$4,$S$4:$AD$4,0),FALSE))/1000,0),0)</f>
        <v>0</v>
      </c>
      <c r="M10" s="275"/>
      <c r="N10" s="275">
        <f>IFERROR(ROUND((VLOOKUP($A10,$S$6:$AD$27,MATCH(N$4,$S$4:$AD$4,0),FALSE))/1000,0),0)</f>
        <v>0</v>
      </c>
      <c r="O10" s="275"/>
      <c r="P10" s="275">
        <f>IFERROR(ROUND((VLOOKUP($A10,$S$6:$AD$27,MATCH(P$4,$S$4:$AD$4,0),FALSE))/1000,0),0)</f>
        <v>0</v>
      </c>
      <c r="S10" s="276" t="s">
        <v>300</v>
      </c>
      <c r="T10" s="273">
        <v>0</v>
      </c>
      <c r="U10" s="273">
        <v>0</v>
      </c>
      <c r="V10" s="273">
        <v>697993.98</v>
      </c>
      <c r="W10" s="273">
        <v>174035548.54999998</v>
      </c>
      <c r="X10" s="273">
        <v>0</v>
      </c>
      <c r="Y10" s="273">
        <v>0</v>
      </c>
      <c r="Z10" s="273">
        <v>0</v>
      </c>
      <c r="AA10" s="273">
        <v>0</v>
      </c>
      <c r="AB10" s="337">
        <v>0</v>
      </c>
      <c r="AC10" s="337">
        <v>0</v>
      </c>
      <c r="AD10" s="337">
        <v>8088212.8199999994</v>
      </c>
    </row>
    <row r="11" spans="1:30" x14ac:dyDescent="0.2">
      <c r="A11" s="183"/>
      <c r="B11" s="221"/>
      <c r="C11" s="221"/>
      <c r="D11" s="218"/>
      <c r="E11" s="218"/>
      <c r="F11" s="221"/>
      <c r="G11" s="221"/>
      <c r="H11" s="221"/>
      <c r="I11" s="221"/>
      <c r="J11" s="221"/>
      <c r="K11" s="221"/>
      <c r="L11" s="221"/>
      <c r="M11" s="275"/>
      <c r="N11" s="275"/>
      <c r="O11" s="275"/>
      <c r="P11" s="275"/>
      <c r="S11" s="276" t="s">
        <v>301</v>
      </c>
      <c r="T11" s="273"/>
      <c r="U11" s="273"/>
      <c r="V11" s="273"/>
      <c r="W11" s="273"/>
      <c r="X11" s="273"/>
      <c r="Y11" s="273"/>
      <c r="Z11" s="273"/>
      <c r="AA11" s="273"/>
      <c r="AB11" s="337"/>
      <c r="AC11" s="337"/>
      <c r="AD11" s="337"/>
    </row>
    <row r="12" spans="1:30" x14ac:dyDescent="0.2">
      <c r="A12" s="214" t="s">
        <v>215</v>
      </c>
      <c r="B12" s="217"/>
      <c r="C12" s="217"/>
      <c r="D12" s="218"/>
      <c r="E12" s="218"/>
      <c r="F12" s="217"/>
      <c r="G12" s="217"/>
      <c r="H12" s="217"/>
      <c r="I12" s="217"/>
      <c r="J12" s="217"/>
      <c r="K12" s="217"/>
      <c r="L12" s="217"/>
      <c r="M12" s="275"/>
      <c r="N12" s="275"/>
      <c r="O12" s="275"/>
      <c r="P12" s="275"/>
      <c r="S12" s="276" t="s">
        <v>302</v>
      </c>
      <c r="T12" s="273">
        <v>0</v>
      </c>
      <c r="U12" s="273">
        <v>0</v>
      </c>
      <c r="V12" s="273">
        <v>0</v>
      </c>
      <c r="W12" s="273">
        <v>0</v>
      </c>
      <c r="X12" s="273">
        <v>0</v>
      </c>
      <c r="Y12" s="273">
        <v>1210</v>
      </c>
      <c r="Z12" s="273">
        <v>0</v>
      </c>
      <c r="AA12" s="273">
        <v>0</v>
      </c>
      <c r="AB12" s="337">
        <v>0</v>
      </c>
      <c r="AC12" s="337">
        <v>0</v>
      </c>
      <c r="AD12" s="337">
        <v>0</v>
      </c>
    </row>
    <row r="13" spans="1:30" x14ac:dyDescent="0.2">
      <c r="A13" s="212" t="s">
        <v>300</v>
      </c>
      <c r="B13" s="217">
        <f>IFERROR(ROUND((VLOOKUP($A13,$S$6:$AD$27,MATCH(B$4,$S$4:$AD$4,0),FALSE))/1000,0),0)</f>
        <v>0</v>
      </c>
      <c r="C13" s="217"/>
      <c r="D13" s="218">
        <f>IFERROR(ROUND((VLOOKUP($A13,$S$6:$AD$27,MATCH(D$4,$S$4:$AD$4,0),FALSE))/1000,0),0)</f>
        <v>0</v>
      </c>
      <c r="E13" s="218"/>
      <c r="F13" s="217">
        <f>IFERROR(ROUND((VLOOKUP($A13,$S$6:$AD$27,MATCH(F$4,$S$4:$AD$4,0),FALSE))/1000,0),0)</f>
        <v>698</v>
      </c>
      <c r="G13" s="217"/>
      <c r="H13" s="217">
        <f>IFERROR(ROUND((VLOOKUP($A13,$S$6:$AD$27,MATCH(H$4,$S$4:$AD$4,0),FALSE))/1000,0),0)</f>
        <v>174036</v>
      </c>
      <c r="I13" s="217"/>
      <c r="J13" s="217">
        <f>IFERROR(ROUND((VLOOKUP($A13,$S$6:$AD$27,MATCH(J$4,$S$4:$AD$4,0),FALSE))/1000,0),0)</f>
        <v>0</v>
      </c>
      <c r="K13" s="217"/>
      <c r="L13" s="217">
        <f>IFERROR(ROUND((VLOOKUP($A13,$S$6:$AD$27,MATCH(L$4,$S$4:$AD$4,0),FALSE))/1000,0),0)</f>
        <v>0</v>
      </c>
      <c r="M13" s="275"/>
      <c r="N13" s="275">
        <f>IFERROR(ROUND((VLOOKUP($A13,$S$6:$AD$27,MATCH(N$4,$S$4:$AD$4,0),FALSE))/1000,0),0)</f>
        <v>0</v>
      </c>
      <c r="O13" s="275"/>
      <c r="P13" s="275">
        <f>IFERROR(ROUND((VLOOKUP($A13,$S$6:$AD$27,MATCH(P$4,$S$4:$AD$4,0),FALSE))/1000,0),0)</f>
        <v>0</v>
      </c>
      <c r="S13" s="276" t="s">
        <v>512</v>
      </c>
      <c r="T13" s="273">
        <v>0</v>
      </c>
      <c r="U13" s="273">
        <v>0</v>
      </c>
      <c r="V13" s="273">
        <v>0</v>
      </c>
      <c r="W13" s="273">
        <v>0</v>
      </c>
      <c r="X13" s="273">
        <v>0</v>
      </c>
      <c r="Y13" s="273">
        <v>0</v>
      </c>
      <c r="Z13" s="273">
        <v>0</v>
      </c>
      <c r="AA13" s="273">
        <v>0</v>
      </c>
      <c r="AB13" s="337">
        <v>0</v>
      </c>
      <c r="AC13" s="337">
        <v>0</v>
      </c>
      <c r="AD13" s="337">
        <v>0</v>
      </c>
    </row>
    <row r="14" spans="1:30" x14ac:dyDescent="0.2">
      <c r="A14" s="183"/>
      <c r="B14" s="221"/>
      <c r="C14" s="221"/>
      <c r="D14" s="218"/>
      <c r="E14" s="218"/>
      <c r="F14" s="221"/>
      <c r="G14" s="221"/>
      <c r="H14" s="221"/>
      <c r="I14" s="221"/>
      <c r="J14" s="221"/>
      <c r="K14" s="221"/>
      <c r="L14" s="221"/>
      <c r="M14" s="275"/>
      <c r="N14" s="275"/>
      <c r="O14" s="275"/>
      <c r="P14" s="275"/>
      <c r="S14" s="276" t="s">
        <v>303</v>
      </c>
      <c r="T14" s="273">
        <v>0</v>
      </c>
      <c r="U14" s="273">
        <v>0</v>
      </c>
      <c r="V14" s="273">
        <v>1521299.24</v>
      </c>
      <c r="W14" s="273">
        <v>0</v>
      </c>
      <c r="X14" s="273">
        <v>0</v>
      </c>
      <c r="Y14" s="273">
        <v>0</v>
      </c>
      <c r="Z14" s="273">
        <v>0</v>
      </c>
      <c r="AA14" s="273">
        <v>0</v>
      </c>
      <c r="AB14" s="337">
        <v>0</v>
      </c>
      <c r="AC14" s="337">
        <v>0</v>
      </c>
      <c r="AD14" s="337">
        <v>0</v>
      </c>
    </row>
    <row r="15" spans="1:30" x14ac:dyDescent="0.2">
      <c r="A15" s="214" t="s">
        <v>301</v>
      </c>
      <c r="B15" s="237"/>
      <c r="C15" s="237"/>
      <c r="D15" s="219"/>
      <c r="E15" s="219"/>
      <c r="F15" s="237"/>
      <c r="G15" s="237"/>
      <c r="H15" s="237"/>
      <c r="I15" s="237"/>
      <c r="J15" s="237"/>
      <c r="K15" s="237"/>
      <c r="L15" s="237"/>
      <c r="M15" s="275"/>
      <c r="N15" s="275"/>
      <c r="O15" s="275"/>
      <c r="P15" s="275"/>
      <c r="S15" s="276" t="s">
        <v>514</v>
      </c>
      <c r="T15" s="273">
        <v>305272.49</v>
      </c>
      <c r="U15" s="273">
        <v>0</v>
      </c>
      <c r="V15" s="273">
        <v>0</v>
      </c>
      <c r="W15" s="273">
        <v>0</v>
      </c>
      <c r="X15" s="273">
        <v>0</v>
      </c>
      <c r="Y15" s="273">
        <v>0</v>
      </c>
      <c r="Z15" s="273">
        <v>0</v>
      </c>
      <c r="AA15" s="273">
        <v>0</v>
      </c>
      <c r="AB15" s="337">
        <v>104212.75</v>
      </c>
      <c r="AC15" s="337">
        <v>0</v>
      </c>
      <c r="AD15" s="337">
        <v>0</v>
      </c>
    </row>
    <row r="16" spans="1:30" x14ac:dyDescent="0.2">
      <c r="A16" s="212" t="s">
        <v>302</v>
      </c>
      <c r="B16" s="217">
        <f t="shared" ref="B16:B26" si="0">IFERROR(ROUND((VLOOKUP($A16,$S$6:$AD$27,MATCH(B$4,$S$4:$AD$4,0),FALSE))/1000,0),0)</f>
        <v>0</v>
      </c>
      <c r="C16" s="217"/>
      <c r="D16" s="218">
        <f t="shared" ref="D16:D26" si="1">IFERROR(ROUND((VLOOKUP($A16,$S$6:$AD$27,MATCH(D$4,$S$4:$AD$4,0),FALSE))/1000,0),0)</f>
        <v>0</v>
      </c>
      <c r="E16" s="218"/>
      <c r="F16" s="217">
        <f t="shared" ref="F16:F26" si="2">IFERROR(ROUND((VLOOKUP($A16,$S$6:$AD$27,MATCH(F$4,$S$4:$AD$4,0),FALSE))/1000,0),0)</f>
        <v>0</v>
      </c>
      <c r="G16" s="217"/>
      <c r="H16" s="217">
        <f t="shared" ref="H16:H26" si="3">IFERROR(ROUND((VLOOKUP($A16,$S$6:$AD$27,MATCH(H$4,$S$4:$AD$4,0),FALSE))/1000,0),0)</f>
        <v>0</v>
      </c>
      <c r="I16" s="217"/>
      <c r="J16" s="217">
        <f t="shared" ref="J16:J26" si="4">IFERROR(ROUND((VLOOKUP($A16,$S$6:$AD$27,MATCH(J$4,$S$4:$AD$4,0),FALSE))/1000,0),0)</f>
        <v>0</v>
      </c>
      <c r="K16" s="217"/>
      <c r="L16" s="217">
        <f>IFERROR(ROUND((VLOOKUP($A16,$S$6:$AD$27,MATCH(L$4,$S$4:$AD$4,0),FALSE))/1000,0),0)</f>
        <v>1</v>
      </c>
      <c r="M16" s="275"/>
      <c r="N16" s="275">
        <f t="shared" ref="N16:N26" si="5">IFERROR(ROUND((VLOOKUP($A16,$S$6:$AD$27,MATCH(N$4,$S$4:$AD$4,0),FALSE))/1000,0),0)</f>
        <v>0</v>
      </c>
      <c r="O16" s="275"/>
      <c r="P16" s="275">
        <f t="shared" ref="P16:P26" si="6">IFERROR(ROUND((VLOOKUP($A16,$S$6:$AD$27,MATCH(P$4,$S$4:$AD$4,0),FALSE))/1000,0),0)</f>
        <v>0</v>
      </c>
      <c r="S16" s="276" t="s">
        <v>515</v>
      </c>
      <c r="T16" s="273">
        <v>0</v>
      </c>
      <c r="U16" s="273">
        <v>0</v>
      </c>
      <c r="V16" s="273">
        <v>0</v>
      </c>
      <c r="W16" s="273">
        <v>0</v>
      </c>
      <c r="X16" s="273">
        <v>0</v>
      </c>
      <c r="Y16" s="273">
        <v>0</v>
      </c>
      <c r="Z16" s="273">
        <v>0</v>
      </c>
      <c r="AA16" s="273">
        <v>0</v>
      </c>
      <c r="AB16" s="337">
        <v>0</v>
      </c>
      <c r="AC16" s="337">
        <v>0</v>
      </c>
      <c r="AD16" s="337">
        <v>0</v>
      </c>
    </row>
    <row r="17" spans="1:30" x14ac:dyDescent="0.2">
      <c r="A17" s="212" t="s">
        <v>303</v>
      </c>
      <c r="B17" s="217">
        <f t="shared" si="0"/>
        <v>0</v>
      </c>
      <c r="C17" s="217"/>
      <c r="D17" s="218">
        <f t="shared" si="1"/>
        <v>0</v>
      </c>
      <c r="E17" s="218"/>
      <c r="F17" s="217">
        <f t="shared" si="2"/>
        <v>1521</v>
      </c>
      <c r="G17" s="217"/>
      <c r="H17" s="217">
        <f t="shared" si="3"/>
        <v>0</v>
      </c>
      <c r="I17" s="217"/>
      <c r="J17" s="217">
        <f t="shared" si="4"/>
        <v>0</v>
      </c>
      <c r="K17" s="217"/>
      <c r="L17" s="217">
        <f>IFERROR(ROUND((VLOOKUP($A17,$S$6:$AD$27,MATCH(L$4,$S$4:$AD$4,0),FALSE))/1000,0),0)</f>
        <v>0</v>
      </c>
      <c r="M17" s="275"/>
      <c r="N17" s="275">
        <f t="shared" si="5"/>
        <v>0</v>
      </c>
      <c r="O17" s="275"/>
      <c r="P17" s="275">
        <f t="shared" si="6"/>
        <v>0</v>
      </c>
      <c r="S17" s="276" t="s">
        <v>305</v>
      </c>
      <c r="T17" s="273">
        <v>374665.66</v>
      </c>
      <c r="U17" s="273">
        <v>0</v>
      </c>
      <c r="V17" s="273">
        <v>0</v>
      </c>
      <c r="W17" s="273">
        <v>0</v>
      </c>
      <c r="X17" s="273">
        <v>0</v>
      </c>
      <c r="Y17" s="273">
        <v>1602128.05</v>
      </c>
      <c r="Z17" s="273">
        <v>2009.31</v>
      </c>
      <c r="AA17" s="273">
        <v>27294.52</v>
      </c>
      <c r="AB17" s="337">
        <v>0</v>
      </c>
      <c r="AC17" s="337">
        <v>0</v>
      </c>
      <c r="AD17" s="337">
        <v>0</v>
      </c>
    </row>
    <row r="18" spans="1:30" x14ac:dyDescent="0.2">
      <c r="A18" s="212" t="s">
        <v>304</v>
      </c>
      <c r="B18" s="217">
        <f t="shared" si="0"/>
        <v>0</v>
      </c>
      <c r="C18" s="217"/>
      <c r="D18" s="218">
        <f t="shared" si="1"/>
        <v>0</v>
      </c>
      <c r="E18" s="218"/>
      <c r="F18" s="217">
        <f t="shared" si="2"/>
        <v>0</v>
      </c>
      <c r="G18" s="217"/>
      <c r="H18" s="217">
        <f t="shared" si="3"/>
        <v>0</v>
      </c>
      <c r="I18" s="217"/>
      <c r="J18" s="217">
        <f t="shared" si="4"/>
        <v>0</v>
      </c>
      <c r="K18" s="217"/>
      <c r="L18" s="217">
        <f>IFERROR(ROUND((VLOOKUP($A18,$S$6:$AD$27,MATCH(L$4,$S$4:$AD$4,0),FALSE))/1000,0),0)</f>
        <v>0</v>
      </c>
      <c r="M18" s="275"/>
      <c r="N18" s="275">
        <f t="shared" si="5"/>
        <v>0</v>
      </c>
      <c r="O18" s="275"/>
      <c r="P18" s="275">
        <f t="shared" si="6"/>
        <v>0</v>
      </c>
      <c r="S18" s="276" t="s">
        <v>308</v>
      </c>
      <c r="T18" s="273">
        <v>44137.5</v>
      </c>
      <c r="U18" s="273">
        <v>0</v>
      </c>
      <c r="V18" s="273">
        <v>0</v>
      </c>
      <c r="W18" s="273">
        <v>0</v>
      </c>
      <c r="X18" s="273">
        <v>0</v>
      </c>
      <c r="Y18" s="273">
        <v>0</v>
      </c>
      <c r="Z18" s="273">
        <v>0</v>
      </c>
      <c r="AA18" s="273">
        <v>0</v>
      </c>
      <c r="AB18" s="337">
        <v>44137.5</v>
      </c>
      <c r="AC18" s="337">
        <v>0</v>
      </c>
      <c r="AD18" s="337">
        <v>0</v>
      </c>
    </row>
    <row r="19" spans="1:30" x14ac:dyDescent="0.2">
      <c r="A19" s="212" t="s">
        <v>305</v>
      </c>
      <c r="B19" s="217">
        <f t="shared" si="0"/>
        <v>375</v>
      </c>
      <c r="C19" s="217"/>
      <c r="D19" s="218">
        <f t="shared" si="1"/>
        <v>0</v>
      </c>
      <c r="E19" s="218"/>
      <c r="F19" s="217">
        <f t="shared" si="2"/>
        <v>0</v>
      </c>
      <c r="G19" s="217"/>
      <c r="H19" s="217">
        <f t="shared" si="3"/>
        <v>0</v>
      </c>
      <c r="I19" s="217"/>
      <c r="J19" s="217">
        <f t="shared" si="4"/>
        <v>0</v>
      </c>
      <c r="K19" s="217"/>
      <c r="L19" s="217">
        <f>IFERROR(ROUND((VLOOKUP($A19,$S$6:$AD$27,MATCH(L$4,$S$4:$AD$4,0),FALSE))/1000,0),0)</f>
        <v>1602</v>
      </c>
      <c r="M19" s="275"/>
      <c r="N19" s="275">
        <f t="shared" si="5"/>
        <v>2</v>
      </c>
      <c r="O19" s="275"/>
      <c r="P19" s="275">
        <f t="shared" si="6"/>
        <v>27</v>
      </c>
      <c r="S19" s="276" t="s">
        <v>517</v>
      </c>
      <c r="T19" s="273">
        <v>0</v>
      </c>
      <c r="U19" s="273">
        <v>0</v>
      </c>
      <c r="V19" s="273">
        <v>0</v>
      </c>
      <c r="W19" s="273">
        <v>0</v>
      </c>
      <c r="X19" s="273">
        <v>0</v>
      </c>
      <c r="Y19" s="273">
        <v>0</v>
      </c>
      <c r="Z19" s="273">
        <v>0</v>
      </c>
      <c r="AA19" s="273">
        <v>0</v>
      </c>
      <c r="AB19" s="337">
        <v>0</v>
      </c>
      <c r="AC19" s="337">
        <v>0</v>
      </c>
      <c r="AD19" s="337">
        <v>0</v>
      </c>
    </row>
    <row r="20" spans="1:30" x14ac:dyDescent="0.2">
      <c r="A20" s="212" t="s">
        <v>306</v>
      </c>
      <c r="B20" s="217">
        <f t="shared" si="0"/>
        <v>0</v>
      </c>
      <c r="C20" s="217"/>
      <c r="D20" s="218">
        <f t="shared" si="1"/>
        <v>0</v>
      </c>
      <c r="E20" s="218"/>
      <c r="F20" s="217">
        <f t="shared" si="2"/>
        <v>0</v>
      </c>
      <c r="G20" s="217"/>
      <c r="H20" s="217">
        <f t="shared" si="3"/>
        <v>0</v>
      </c>
      <c r="I20" s="217"/>
      <c r="J20" s="217">
        <f t="shared" si="4"/>
        <v>0</v>
      </c>
      <c r="K20" s="217"/>
      <c r="L20" s="217">
        <f>IFERROR(ROUND((VLOOKUP($A20,$S$6:$AD$27,MATCH(L$4,$S$4:$AD$4,0),FALSE))/1000,0),0)+1</f>
        <v>248</v>
      </c>
      <c r="M20" s="275"/>
      <c r="N20" s="275">
        <f t="shared" si="5"/>
        <v>0</v>
      </c>
      <c r="O20" s="275"/>
      <c r="P20" s="275">
        <f t="shared" si="6"/>
        <v>0</v>
      </c>
      <c r="S20" s="276" t="s">
        <v>306</v>
      </c>
      <c r="T20" s="273">
        <v>0</v>
      </c>
      <c r="U20" s="273">
        <v>0</v>
      </c>
      <c r="V20" s="273">
        <v>0</v>
      </c>
      <c r="W20" s="273">
        <v>0</v>
      </c>
      <c r="X20" s="273">
        <v>0</v>
      </c>
      <c r="Y20" s="273">
        <v>247184.22</v>
      </c>
      <c r="Z20" s="273">
        <v>0</v>
      </c>
      <c r="AA20" s="273">
        <v>0</v>
      </c>
      <c r="AB20" s="337">
        <v>0</v>
      </c>
      <c r="AC20" s="337">
        <v>0</v>
      </c>
      <c r="AD20" s="337">
        <v>0</v>
      </c>
    </row>
    <row r="21" spans="1:30" x14ac:dyDescent="0.2">
      <c r="A21" s="212" t="s">
        <v>520</v>
      </c>
      <c r="B21" s="217">
        <f t="shared" si="0"/>
        <v>0</v>
      </c>
      <c r="C21" s="217"/>
      <c r="D21" s="218">
        <f t="shared" si="1"/>
        <v>0</v>
      </c>
      <c r="E21" s="218"/>
      <c r="F21" s="217">
        <f t="shared" si="2"/>
        <v>0</v>
      </c>
      <c r="G21" s="217"/>
      <c r="H21" s="217">
        <f t="shared" si="3"/>
        <v>0</v>
      </c>
      <c r="I21" s="217"/>
      <c r="J21" s="217">
        <f t="shared" si="4"/>
        <v>38</v>
      </c>
      <c r="K21" s="217"/>
      <c r="L21" s="217">
        <f t="shared" ref="L21:L26" si="7">IFERROR(ROUND((VLOOKUP($A21,$S$6:$AD$27,MATCH(L$4,$S$4:$AD$4,0),FALSE))/1000,0),0)</f>
        <v>0</v>
      </c>
      <c r="M21" s="275"/>
      <c r="N21" s="275">
        <f t="shared" si="5"/>
        <v>0</v>
      </c>
      <c r="O21" s="275"/>
      <c r="P21" s="275">
        <f t="shared" si="6"/>
        <v>0</v>
      </c>
      <c r="S21" s="276" t="s">
        <v>518</v>
      </c>
      <c r="T21" s="273">
        <v>0</v>
      </c>
      <c r="U21" s="273">
        <v>0</v>
      </c>
      <c r="V21" s="273">
        <v>0</v>
      </c>
      <c r="W21" s="273">
        <v>0</v>
      </c>
      <c r="X21" s="273">
        <v>0</v>
      </c>
      <c r="Y21" s="273">
        <v>0</v>
      </c>
      <c r="Z21" s="273">
        <v>0</v>
      </c>
      <c r="AA21" s="273">
        <v>0</v>
      </c>
      <c r="AB21" s="337">
        <v>0</v>
      </c>
      <c r="AC21" s="337">
        <v>0</v>
      </c>
      <c r="AD21" s="337">
        <v>0</v>
      </c>
    </row>
    <row r="22" spans="1:30" x14ac:dyDescent="0.2">
      <c r="A22" s="212" t="s">
        <v>514</v>
      </c>
      <c r="B22" s="217">
        <f t="shared" si="0"/>
        <v>305</v>
      </c>
      <c r="C22" s="217"/>
      <c r="D22" s="218">
        <f t="shared" si="1"/>
        <v>0</v>
      </c>
      <c r="E22" s="218"/>
      <c r="F22" s="217">
        <f t="shared" si="2"/>
        <v>0</v>
      </c>
      <c r="G22" s="217"/>
      <c r="H22" s="217">
        <f t="shared" si="3"/>
        <v>0</v>
      </c>
      <c r="I22" s="217"/>
      <c r="J22" s="217">
        <f t="shared" si="4"/>
        <v>0</v>
      </c>
      <c r="K22" s="217"/>
      <c r="L22" s="217">
        <f t="shared" si="7"/>
        <v>0</v>
      </c>
      <c r="M22" s="275"/>
      <c r="N22" s="275">
        <f t="shared" si="5"/>
        <v>0</v>
      </c>
      <c r="O22" s="275"/>
      <c r="P22" s="275">
        <f t="shared" si="6"/>
        <v>0</v>
      </c>
      <c r="S22" s="276" t="s">
        <v>523</v>
      </c>
      <c r="T22" s="273">
        <v>7800</v>
      </c>
      <c r="U22" s="273">
        <v>0</v>
      </c>
      <c r="V22" s="273">
        <v>0</v>
      </c>
      <c r="W22" s="273">
        <v>0</v>
      </c>
      <c r="X22" s="273">
        <v>0</v>
      </c>
      <c r="Y22" s="273">
        <v>0</v>
      </c>
      <c r="Z22" s="273">
        <v>0</v>
      </c>
      <c r="AA22" s="273">
        <v>0</v>
      </c>
      <c r="AB22" s="337">
        <v>0</v>
      </c>
      <c r="AC22" s="337">
        <v>0</v>
      </c>
      <c r="AD22" s="337">
        <v>0</v>
      </c>
    </row>
    <row r="23" spans="1:30" x14ac:dyDescent="0.2">
      <c r="A23" s="212" t="s">
        <v>308</v>
      </c>
      <c r="B23" s="217">
        <f t="shared" si="0"/>
        <v>44</v>
      </c>
      <c r="C23" s="217"/>
      <c r="D23" s="218">
        <f t="shared" si="1"/>
        <v>0</v>
      </c>
      <c r="E23" s="218"/>
      <c r="F23" s="217">
        <f t="shared" si="2"/>
        <v>0</v>
      </c>
      <c r="G23" s="217"/>
      <c r="H23" s="217">
        <f t="shared" si="3"/>
        <v>0</v>
      </c>
      <c r="I23" s="217"/>
      <c r="J23" s="217">
        <f t="shared" si="4"/>
        <v>0</v>
      </c>
      <c r="K23" s="217"/>
      <c r="L23" s="217">
        <f t="shared" si="7"/>
        <v>0</v>
      </c>
      <c r="M23" s="275"/>
      <c r="N23" s="275">
        <f t="shared" si="5"/>
        <v>0</v>
      </c>
      <c r="O23" s="275"/>
      <c r="P23" s="275">
        <f t="shared" si="6"/>
        <v>0</v>
      </c>
      <c r="S23" s="276" t="s">
        <v>307</v>
      </c>
      <c r="T23" s="273">
        <v>36122341.869999997</v>
      </c>
      <c r="U23" s="273">
        <v>0</v>
      </c>
      <c r="V23" s="273">
        <v>169600</v>
      </c>
      <c r="W23" s="273">
        <v>0</v>
      </c>
      <c r="X23" s="273">
        <v>0</v>
      </c>
      <c r="Y23" s="273">
        <v>0</v>
      </c>
      <c r="Z23" s="273">
        <v>0</v>
      </c>
      <c r="AA23" s="273">
        <v>0</v>
      </c>
      <c r="AB23" s="337">
        <v>8103472.2999999998</v>
      </c>
      <c r="AC23" s="337">
        <v>0</v>
      </c>
      <c r="AD23" s="337">
        <v>0</v>
      </c>
    </row>
    <row r="24" spans="1:30" x14ac:dyDescent="0.2">
      <c r="A24" s="212" t="s">
        <v>522</v>
      </c>
      <c r="B24" s="217">
        <f t="shared" si="0"/>
        <v>45</v>
      </c>
      <c r="C24" s="217"/>
      <c r="D24" s="218">
        <f t="shared" si="1"/>
        <v>0</v>
      </c>
      <c r="E24" s="218"/>
      <c r="F24" s="217">
        <f t="shared" si="2"/>
        <v>0</v>
      </c>
      <c r="G24" s="217"/>
      <c r="H24" s="217">
        <f t="shared" si="3"/>
        <v>0</v>
      </c>
      <c r="I24" s="217"/>
      <c r="J24" s="217">
        <f t="shared" si="4"/>
        <v>0</v>
      </c>
      <c r="K24" s="217"/>
      <c r="L24" s="217">
        <f t="shared" si="7"/>
        <v>0</v>
      </c>
      <c r="M24" s="275"/>
      <c r="N24" s="275">
        <f t="shared" si="5"/>
        <v>0</v>
      </c>
      <c r="O24" s="275"/>
      <c r="P24" s="275">
        <f t="shared" si="6"/>
        <v>0</v>
      </c>
      <c r="S24" s="276" t="s">
        <v>520</v>
      </c>
      <c r="T24" s="273">
        <v>0</v>
      </c>
      <c r="U24" s="273">
        <v>0</v>
      </c>
      <c r="V24" s="273">
        <v>0</v>
      </c>
      <c r="W24" s="273">
        <v>0</v>
      </c>
      <c r="X24" s="273">
        <v>37803.74</v>
      </c>
      <c r="Y24" s="273">
        <v>0</v>
      </c>
      <c r="Z24" s="273">
        <v>0</v>
      </c>
      <c r="AA24" s="273">
        <v>0</v>
      </c>
      <c r="AB24" s="337">
        <v>0</v>
      </c>
      <c r="AC24" s="337">
        <v>0</v>
      </c>
      <c r="AD24" s="337">
        <v>0</v>
      </c>
    </row>
    <row r="25" spans="1:30" x14ac:dyDescent="0.2">
      <c r="A25" s="212" t="s">
        <v>523</v>
      </c>
      <c r="B25" s="217">
        <f t="shared" si="0"/>
        <v>8</v>
      </c>
      <c r="C25" s="217"/>
      <c r="D25" s="218">
        <f t="shared" si="1"/>
        <v>0</v>
      </c>
      <c r="E25" s="218"/>
      <c r="F25" s="217">
        <f t="shared" si="2"/>
        <v>0</v>
      </c>
      <c r="G25" s="217"/>
      <c r="H25" s="217">
        <f t="shared" si="3"/>
        <v>0</v>
      </c>
      <c r="I25" s="217"/>
      <c r="J25" s="217">
        <f t="shared" si="4"/>
        <v>0</v>
      </c>
      <c r="K25" s="217"/>
      <c r="L25" s="217">
        <f t="shared" si="7"/>
        <v>0</v>
      </c>
      <c r="M25" s="275"/>
      <c r="N25" s="275">
        <f t="shared" si="5"/>
        <v>0</v>
      </c>
      <c r="O25" s="275"/>
      <c r="P25" s="275">
        <f t="shared" si="6"/>
        <v>0</v>
      </c>
      <c r="S25" s="276" t="s">
        <v>521</v>
      </c>
      <c r="T25" s="273">
        <v>0</v>
      </c>
      <c r="U25" s="273">
        <v>0</v>
      </c>
      <c r="V25" s="273">
        <v>0</v>
      </c>
      <c r="W25" s="273">
        <v>0</v>
      </c>
      <c r="X25" s="273">
        <v>0</v>
      </c>
      <c r="Y25" s="273">
        <v>0</v>
      </c>
      <c r="Z25" s="273">
        <v>0</v>
      </c>
      <c r="AA25" s="273">
        <v>0</v>
      </c>
      <c r="AB25" s="337">
        <v>0</v>
      </c>
      <c r="AC25" s="337">
        <v>0</v>
      </c>
      <c r="AD25" s="337">
        <v>0</v>
      </c>
    </row>
    <row r="26" spans="1:30" ht="13.5" thickBot="1" x14ac:dyDescent="0.25">
      <c r="A26" s="212" t="s">
        <v>307</v>
      </c>
      <c r="B26" s="217">
        <f t="shared" si="0"/>
        <v>36122</v>
      </c>
      <c r="C26" s="217"/>
      <c r="D26" s="235">
        <f t="shared" si="1"/>
        <v>0</v>
      </c>
      <c r="E26" s="235"/>
      <c r="F26" s="217">
        <f t="shared" si="2"/>
        <v>170</v>
      </c>
      <c r="G26" s="217"/>
      <c r="H26" s="217">
        <f t="shared" si="3"/>
        <v>0</v>
      </c>
      <c r="I26" s="217"/>
      <c r="J26" s="217">
        <f t="shared" si="4"/>
        <v>0</v>
      </c>
      <c r="K26" s="217"/>
      <c r="L26" s="217">
        <f t="shared" si="7"/>
        <v>0</v>
      </c>
      <c r="M26" s="275"/>
      <c r="N26" s="275">
        <f t="shared" si="5"/>
        <v>0</v>
      </c>
      <c r="O26" s="275"/>
      <c r="P26" s="275">
        <f t="shared" si="6"/>
        <v>0</v>
      </c>
      <c r="S26" s="276" t="s">
        <v>522</v>
      </c>
      <c r="T26" s="273">
        <v>45321.7</v>
      </c>
      <c r="U26" s="273">
        <v>0</v>
      </c>
      <c r="V26" s="273">
        <v>0</v>
      </c>
      <c r="W26" s="273">
        <v>0</v>
      </c>
      <c r="X26" s="273">
        <v>0</v>
      </c>
      <c r="Y26" s="273">
        <v>0</v>
      </c>
      <c r="Z26" s="273">
        <v>0</v>
      </c>
      <c r="AA26" s="273">
        <v>0</v>
      </c>
      <c r="AB26" s="337">
        <v>45321.7</v>
      </c>
      <c r="AC26" s="337">
        <v>0</v>
      </c>
      <c r="AD26" s="337">
        <v>0</v>
      </c>
    </row>
    <row r="27" spans="1:30" ht="13.5" thickBot="1" x14ac:dyDescent="0.25">
      <c r="A27" s="214" t="s">
        <v>29</v>
      </c>
      <c r="B27" s="260">
        <f>SUM(B7:B26)</f>
        <v>45503</v>
      </c>
      <c r="C27" s="237"/>
      <c r="D27" s="260">
        <f>SUM(D7:D26)</f>
        <v>210</v>
      </c>
      <c r="E27" s="269"/>
      <c r="F27" s="260">
        <f>SUM(F7:F26)</f>
        <v>5096</v>
      </c>
      <c r="G27" s="237"/>
      <c r="H27" s="260">
        <f>SUM(H7:H26)</f>
        <v>174036</v>
      </c>
      <c r="I27" s="217"/>
      <c r="J27" s="260">
        <f>SUM(J7:J26)</f>
        <v>38</v>
      </c>
      <c r="K27" s="217"/>
      <c r="L27" s="260">
        <f>SUM(L7:L26)</f>
        <v>1851</v>
      </c>
      <c r="M27" s="275"/>
      <c r="N27" s="260">
        <f>SUM(N7:N26)</f>
        <v>2</v>
      </c>
      <c r="O27" s="275"/>
      <c r="P27" s="260">
        <f>SUM(P7:P26)</f>
        <v>27</v>
      </c>
      <c r="S27" s="276" t="s">
        <v>486</v>
      </c>
      <c r="T27" s="273">
        <v>45503249.219999999</v>
      </c>
      <c r="U27" s="273">
        <v>210078.83</v>
      </c>
      <c r="V27" s="273">
        <v>5096073.7772754999</v>
      </c>
      <c r="W27" s="273">
        <v>174035548.54999998</v>
      </c>
      <c r="X27" s="273">
        <v>37803.74</v>
      </c>
      <c r="Y27" s="273">
        <v>1850522.27</v>
      </c>
      <c r="Z27" s="273">
        <v>2009.31</v>
      </c>
      <c r="AA27" s="273">
        <v>27294.52</v>
      </c>
      <c r="AB27" s="337">
        <v>8918448.6099999994</v>
      </c>
      <c r="AC27" s="337">
        <v>2043838.3754400001</v>
      </c>
      <c r="AD27" s="337">
        <v>13274239.629999999</v>
      </c>
    </row>
    <row r="28" spans="1:30" ht="13.5" thickTop="1" x14ac:dyDescent="0.2">
      <c r="A28" s="265" t="s">
        <v>176</v>
      </c>
      <c r="B28" s="282">
        <f>B27-(T27/1000)</f>
        <v>-0.24921999999787658</v>
      </c>
      <c r="C28" s="282">
        <v>0</v>
      </c>
      <c r="D28" s="282">
        <f>D27-(U27/1000)</f>
        <v>-7.8829999999982192E-2</v>
      </c>
      <c r="E28" s="282">
        <v>0</v>
      </c>
      <c r="F28" s="282">
        <f>F27-(V27/1000)</f>
        <v>-7.3777275500106043E-2</v>
      </c>
      <c r="G28" s="282">
        <v>0</v>
      </c>
      <c r="H28" s="282">
        <f>H27-(W27/1000)</f>
        <v>0.45145000002230518</v>
      </c>
      <c r="I28" s="282">
        <v>0</v>
      </c>
      <c r="J28" s="282">
        <f>J27-(X27/1000)</f>
        <v>0.19626000000000232</v>
      </c>
      <c r="K28" s="282">
        <v>0</v>
      </c>
      <c r="L28" s="282">
        <f>L27-(Y27/1000)</f>
        <v>0.47773000000006505</v>
      </c>
      <c r="M28" s="282">
        <v>0</v>
      </c>
      <c r="N28" s="282">
        <f>N27-(Z27/1000)</f>
        <v>-9.3100000000001515E-3</v>
      </c>
      <c r="O28" s="282">
        <v>0</v>
      </c>
      <c r="P28" s="282">
        <f>P27-(AA27/1000)</f>
        <v>-0.29452000000000211</v>
      </c>
    </row>
    <row r="31" spans="1:30" x14ac:dyDescent="0.2">
      <c r="A31" s="277"/>
      <c r="B31" s="346" t="s">
        <v>83</v>
      </c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</row>
    <row r="32" spans="1:30" ht="13.5" thickBot="1" x14ac:dyDescent="0.25">
      <c r="A32" s="277"/>
      <c r="B32" s="347" t="s">
        <v>324</v>
      </c>
      <c r="C32" s="348"/>
      <c r="D32" s="348"/>
      <c r="E32" s="348"/>
      <c r="F32" s="348"/>
      <c r="G32" s="348"/>
      <c r="H32" s="348"/>
      <c r="I32" s="348"/>
      <c r="J32" s="348"/>
      <c r="K32" s="349"/>
      <c r="L32" s="347" t="s">
        <v>325</v>
      </c>
      <c r="M32" s="348"/>
      <c r="N32" s="348"/>
      <c r="O32" s="348"/>
      <c r="P32" s="348"/>
      <c r="Q32" s="348"/>
      <c r="R32" s="348"/>
    </row>
    <row r="33" spans="1:18" x14ac:dyDescent="0.2">
      <c r="A33" s="277"/>
      <c r="B33" s="203" t="s">
        <v>326</v>
      </c>
      <c r="C33" s="339"/>
      <c r="D33" s="340"/>
      <c r="E33" s="340"/>
      <c r="F33" s="340"/>
      <c r="G33" s="339"/>
      <c r="H33" s="339" t="s">
        <v>54</v>
      </c>
      <c r="I33" s="339"/>
      <c r="J33" s="339"/>
      <c r="K33" s="203"/>
      <c r="L33" s="203" t="s">
        <v>326</v>
      </c>
      <c r="M33" s="203"/>
      <c r="N33" s="203"/>
      <c r="O33" s="203"/>
      <c r="P33" s="203" t="s">
        <v>54</v>
      </c>
      <c r="Q33" s="203"/>
      <c r="R33" s="203"/>
    </row>
    <row r="34" spans="1:18" x14ac:dyDescent="0.2">
      <c r="A34" s="341"/>
      <c r="B34" s="350" t="s">
        <v>509</v>
      </c>
      <c r="C34" s="335"/>
      <c r="D34" s="350" t="s">
        <v>510</v>
      </c>
      <c r="E34" s="351"/>
      <c r="F34" s="351" t="s">
        <v>328</v>
      </c>
      <c r="G34" s="350"/>
      <c r="H34" s="350" t="s">
        <v>329</v>
      </c>
      <c r="I34" s="350"/>
      <c r="J34" s="350" t="s">
        <v>259</v>
      </c>
      <c r="K34" s="350"/>
      <c r="L34" s="350" t="s">
        <v>327</v>
      </c>
      <c r="M34" s="350"/>
      <c r="N34" s="350" t="s">
        <v>328</v>
      </c>
      <c r="O34" s="350"/>
      <c r="P34" s="350" t="s">
        <v>329</v>
      </c>
      <c r="Q34" s="350"/>
      <c r="R34" s="350" t="s">
        <v>259</v>
      </c>
    </row>
    <row r="35" spans="1:18" x14ac:dyDescent="0.2">
      <c r="A35" s="338"/>
      <c r="B35" s="251" t="s">
        <v>85</v>
      </c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</row>
    <row r="36" spans="1:18" x14ac:dyDescent="0.2">
      <c r="A36" s="338" t="s">
        <v>223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</row>
    <row r="37" spans="1:18" x14ac:dyDescent="0.2">
      <c r="A37" s="205" t="s">
        <v>298</v>
      </c>
      <c r="B37" s="217">
        <f>IFERROR(ROUND((VLOOKUP($A37,$S$6:$AD$27,MATCH(B$34,$S$4:$AD$4,0),FALSE))/1000,0),0)</f>
        <v>0</v>
      </c>
      <c r="C37" s="343"/>
      <c r="D37" s="217">
        <f>IFERROR(ROUND((VLOOKUP($A37,$S$6:$AD$27,MATCH(D$34,$S$4:$AD$4,0),FALSE))/1000,0),0)</f>
        <v>74</v>
      </c>
      <c r="E37" s="343"/>
      <c r="F37" s="217">
        <f>IFERROR(ROUND((VLOOKUP($A37,$S$6:$AD$27,MATCH(F$34,$S$4:$AD$4,0),FALSE))/1000,0),0)</f>
        <v>34</v>
      </c>
      <c r="G37" s="342"/>
      <c r="H37" s="217">
        <f>IFERROR(ROUND((VLOOKUP($A37,$S$6:$AD$27,MATCH(H$34,$S$4:$AD$4,0),FALSE))/1000,0),0)</f>
        <v>0</v>
      </c>
      <c r="I37" s="342"/>
      <c r="J37" s="217">
        <f>IFERROR(ROUND((VLOOKUP($A37,$S$6:$AD$27,MATCH(J$34,$S$4:$AD$4,0),FALSE))/1000,0),0)</f>
        <v>0</v>
      </c>
      <c r="K37" s="342"/>
      <c r="L37" s="342">
        <v>0</v>
      </c>
      <c r="M37" s="342"/>
      <c r="N37" s="342">
        <v>51</v>
      </c>
      <c r="O37" s="342"/>
      <c r="P37" s="342">
        <v>0</v>
      </c>
      <c r="Q37" s="342"/>
      <c r="R37" s="342">
        <v>0</v>
      </c>
    </row>
    <row r="38" spans="1:18" x14ac:dyDescent="0.2">
      <c r="A38" s="205" t="s">
        <v>297</v>
      </c>
      <c r="B38" s="217">
        <f>IFERROR(ROUND((VLOOKUP($A38,$S$6:$AD$27,MATCH(B$34,$S$4:$AD$4,0),FALSE))/1000,0),0)</f>
        <v>621</v>
      </c>
      <c r="C38" s="343"/>
      <c r="D38" s="217">
        <f>IFERROR(ROUND((VLOOKUP($A38,$S$6:$AD$27,MATCH(D$34,$S$4:$AD$4,0),FALSE))/1000,0),0)</f>
        <v>0</v>
      </c>
      <c r="E38" s="343"/>
      <c r="F38" s="217">
        <f>IFERROR(ROUND((VLOOKUP($A38,$S$6:$AD$27,MATCH(F$34,$S$4:$AD$4,0),FALSE))/1000,0),0)</f>
        <v>0</v>
      </c>
      <c r="G38" s="342"/>
      <c r="H38" s="217">
        <f>IFERROR(ROUND((VLOOKUP($A38,$S$6:$AD$27,MATCH(H$34,$S$4:$AD$4,0),FALSE))/1000,0),0)</f>
        <v>0</v>
      </c>
      <c r="I38" s="342"/>
      <c r="J38" s="217">
        <f>IFERROR(ROUND((VLOOKUP($A38,$S$6:$AD$27,MATCH(J$34,$S$4:$AD$4,0),FALSE))/1000,0),0)</f>
        <v>0</v>
      </c>
      <c r="K38" s="342"/>
      <c r="L38" s="342">
        <v>405</v>
      </c>
      <c r="M38" s="342"/>
      <c r="N38" s="342">
        <v>12</v>
      </c>
      <c r="O38" s="342"/>
      <c r="P38" s="342">
        <v>0</v>
      </c>
      <c r="Q38" s="342"/>
      <c r="R38" s="342">
        <v>0</v>
      </c>
    </row>
    <row r="39" spans="1:18" x14ac:dyDescent="0.2">
      <c r="A39" s="205" t="s">
        <v>299</v>
      </c>
      <c r="B39" s="217">
        <f>IFERROR(ROUND((VLOOKUP($A39,$S$6:$AD$27,MATCH(B$34,$S$4:$AD$4,0),FALSE))/1000,0),0)</f>
        <v>0</v>
      </c>
      <c r="C39" s="343"/>
      <c r="D39" s="217">
        <f>IFERROR(ROUND((VLOOKUP($A39,$S$6:$AD$27,MATCH(D$34,$S$4:$AD$4,0),FALSE))/1000,0),0)</f>
        <v>1969</v>
      </c>
      <c r="E39" s="343"/>
      <c r="F39" s="217">
        <f>IFERROR(ROUND((VLOOKUP($A39,$S$6:$AD$27,MATCH(F$34,$S$4:$AD$4,0),FALSE))/1000,0),0)</f>
        <v>5152</v>
      </c>
      <c r="G39" s="343"/>
      <c r="H39" s="217">
        <f>IFERROR(ROUND((VLOOKUP($A39,$S$6:$AD$27,MATCH(H$34,$S$4:$AD$4,0),FALSE))/1000,0),0)</f>
        <v>0</v>
      </c>
      <c r="I39" s="343"/>
      <c r="J39" s="217">
        <f>IFERROR(ROUND((VLOOKUP($A39,$S$6:$AD$27,MATCH(J$34,$S$4:$AD$4,0),FALSE))/1000,0),0)</f>
        <v>0</v>
      </c>
      <c r="K39" s="343"/>
      <c r="L39" s="342">
        <v>0</v>
      </c>
      <c r="M39" s="343"/>
      <c r="N39" s="343">
        <v>2274</v>
      </c>
      <c r="O39" s="343"/>
      <c r="P39" s="342">
        <v>0</v>
      </c>
      <c r="Q39" s="343"/>
      <c r="R39" s="342">
        <v>0</v>
      </c>
    </row>
    <row r="40" spans="1:18" x14ac:dyDescent="0.2">
      <c r="A40" s="205"/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</row>
    <row r="41" spans="1:18" x14ac:dyDescent="0.2">
      <c r="A41" s="338"/>
      <c r="B41" s="344"/>
      <c r="C41" s="352"/>
      <c r="D41" s="352"/>
      <c r="E41" s="352"/>
      <c r="F41" s="344"/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  <c r="R41" s="344"/>
    </row>
    <row r="42" spans="1:18" x14ac:dyDescent="0.2">
      <c r="A42" s="338" t="s">
        <v>215</v>
      </c>
      <c r="B42" s="344"/>
      <c r="C42" s="352"/>
      <c r="D42" s="352"/>
      <c r="E42" s="352"/>
      <c r="F42" s="344"/>
      <c r="G42" s="344"/>
      <c r="H42" s="344"/>
      <c r="I42" s="344"/>
      <c r="J42" s="344"/>
      <c r="K42" s="344"/>
      <c r="L42" s="344"/>
      <c r="M42" s="344"/>
      <c r="N42" s="344"/>
      <c r="O42" s="344"/>
      <c r="P42" s="344"/>
      <c r="Q42" s="344"/>
      <c r="R42" s="344"/>
    </row>
    <row r="43" spans="1:18" x14ac:dyDescent="0.2">
      <c r="A43" s="205" t="s">
        <v>300</v>
      </c>
      <c r="B43" s="217">
        <f>IFERROR(ROUND((VLOOKUP($A43,$S$6:$AD$27,MATCH(B$34,$S$4:$AD$4,0),FALSE))/1000,0),0)</f>
        <v>0</v>
      </c>
      <c r="C43" s="343"/>
      <c r="D43" s="217">
        <f>IFERROR(ROUND((VLOOKUP($A43,$S$6:$AD$27,MATCH(D$34,$S$4:$AD$4,0),FALSE))/1000,0),0)</f>
        <v>0</v>
      </c>
      <c r="E43" s="343"/>
      <c r="F43" s="217">
        <f>IFERROR(ROUND((VLOOKUP($A43,$S$6:$AD$27,MATCH(F$34,$S$4:$AD$4,0),FALSE))/1000,0),0)</f>
        <v>8088</v>
      </c>
      <c r="G43" s="343"/>
      <c r="H43" s="217">
        <f>IFERROR(ROUND((VLOOKUP($A43,$S$6:$AD$27,MATCH(H$34,$S$4:$AD$4,0),FALSE))/1000,0),0)</f>
        <v>0</v>
      </c>
      <c r="I43" s="343"/>
      <c r="J43" s="217">
        <f>IFERROR(ROUND((VLOOKUP($A43,$S$6:$AD$27,MATCH(J$34,$S$4:$AD$4,0),FALSE))/1000,0),0)</f>
        <v>0</v>
      </c>
      <c r="K43" s="343"/>
      <c r="L43" s="342">
        <v>0</v>
      </c>
      <c r="M43" s="343"/>
      <c r="N43" s="342">
        <v>0</v>
      </c>
      <c r="O43" s="343"/>
      <c r="P43" s="343">
        <v>96430</v>
      </c>
      <c r="Q43" s="343"/>
      <c r="R43" s="342">
        <v>0</v>
      </c>
    </row>
    <row r="44" spans="1:18" x14ac:dyDescent="0.2">
      <c r="A44" s="205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</row>
    <row r="45" spans="1:18" x14ac:dyDescent="0.2">
      <c r="A45" s="338"/>
      <c r="B45" s="342"/>
      <c r="C45" s="343"/>
      <c r="D45" s="343"/>
      <c r="E45" s="343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</row>
    <row r="46" spans="1:18" x14ac:dyDescent="0.2">
      <c r="A46" s="338" t="s">
        <v>301</v>
      </c>
      <c r="B46" s="342"/>
      <c r="C46" s="343"/>
      <c r="D46" s="343"/>
      <c r="E46" s="343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</row>
    <row r="47" spans="1:18" x14ac:dyDescent="0.2">
      <c r="A47" s="205" t="s">
        <v>302</v>
      </c>
      <c r="B47" s="217">
        <f t="shared" ref="B47:B52" si="8">IFERROR(ROUND((VLOOKUP($A47,$S$6:$AD$27,MATCH(B$34,$S$4:$AD$4,0),FALSE))/1000,0),0)</f>
        <v>0</v>
      </c>
      <c r="C47" s="343"/>
      <c r="D47" s="217">
        <f t="shared" ref="D47:D53" si="9">IFERROR(ROUND((VLOOKUP($A47,$S$6:$AD$27,MATCH(D$34,$S$4:$AD$4,0),FALSE))/1000,0),0)</f>
        <v>0</v>
      </c>
      <c r="E47" s="343"/>
      <c r="F47" s="217">
        <f t="shared" ref="F47:F53" si="10">IFERROR(ROUND((VLOOKUP($A47,$S$6:$AD$27,MATCH(F$34,$S$4:$AD$4,0),FALSE))/1000,0),0)</f>
        <v>0</v>
      </c>
      <c r="G47" s="342"/>
      <c r="H47" s="217">
        <f t="shared" ref="H47:H53" si="11">IFERROR(ROUND((VLOOKUP($A47,$S$6:$AD$27,MATCH(H$34,$S$4:$AD$4,0),FALSE))/1000,0),0)</f>
        <v>0</v>
      </c>
      <c r="I47" s="342"/>
      <c r="J47" s="217">
        <f>IFERROR(ROUND((VLOOKUP($A47,$S$6:$AD$27,MATCH(J$34,$S$4:$AD$4,0),FALSE))/1000,0),0)</f>
        <v>0</v>
      </c>
      <c r="K47" s="342"/>
      <c r="L47" s="342">
        <v>0</v>
      </c>
      <c r="M47" s="342"/>
      <c r="N47" s="342">
        <v>0</v>
      </c>
      <c r="O47" s="342"/>
      <c r="P47" s="342">
        <v>0</v>
      </c>
      <c r="Q47" s="342"/>
      <c r="R47" s="342">
        <v>1585</v>
      </c>
    </row>
    <row r="48" spans="1:18" x14ac:dyDescent="0.2">
      <c r="A48" s="205" t="s">
        <v>303</v>
      </c>
      <c r="B48" s="217">
        <f t="shared" si="8"/>
        <v>0</v>
      </c>
      <c r="C48" s="343"/>
      <c r="D48" s="217">
        <f t="shared" si="9"/>
        <v>0</v>
      </c>
      <c r="E48" s="343"/>
      <c r="F48" s="217">
        <f t="shared" si="10"/>
        <v>0</v>
      </c>
      <c r="G48" s="342"/>
      <c r="H48" s="217">
        <f t="shared" si="11"/>
        <v>0</v>
      </c>
      <c r="I48" s="342"/>
      <c r="J48" s="217">
        <f>IFERROR(ROUND((VLOOKUP($A48,$S$6:$AD$27,MATCH(J$34,$S$4:$AD$4,0),FALSE))/1000,0),0)</f>
        <v>0</v>
      </c>
      <c r="K48" s="342"/>
      <c r="L48" s="342">
        <v>0</v>
      </c>
      <c r="M48" s="342"/>
      <c r="N48" s="342">
        <v>0</v>
      </c>
      <c r="O48" s="342"/>
      <c r="P48" s="342">
        <v>0</v>
      </c>
      <c r="Q48" s="342"/>
      <c r="R48" s="342">
        <v>0</v>
      </c>
    </row>
    <row r="49" spans="1:37" x14ac:dyDescent="0.2">
      <c r="A49" s="205" t="s">
        <v>305</v>
      </c>
      <c r="B49" s="217">
        <f t="shared" si="8"/>
        <v>0</v>
      </c>
      <c r="C49" s="343"/>
      <c r="D49" s="217">
        <f t="shared" si="9"/>
        <v>0</v>
      </c>
      <c r="E49" s="343"/>
      <c r="F49" s="217">
        <f t="shared" si="10"/>
        <v>0</v>
      </c>
      <c r="G49" s="342"/>
      <c r="H49" s="217">
        <f t="shared" si="11"/>
        <v>0</v>
      </c>
      <c r="I49" s="342"/>
      <c r="J49" s="217">
        <f>IFERROR(ROUND((VLOOKUP($A49,$S$6:$AD$27,MATCH(J$34,$S$4:$AD$4,0),FALSE))/1000,0),0)</f>
        <v>0</v>
      </c>
      <c r="K49" s="342"/>
      <c r="L49" s="342">
        <v>6</v>
      </c>
      <c r="M49" s="342"/>
      <c r="N49" s="342">
        <v>0</v>
      </c>
      <c r="O49" s="342"/>
      <c r="P49" s="342">
        <v>0</v>
      </c>
      <c r="Q49" s="342"/>
      <c r="R49" s="342">
        <v>0</v>
      </c>
    </row>
    <row r="50" spans="1:37" x14ac:dyDescent="0.2">
      <c r="A50" s="205" t="s">
        <v>514</v>
      </c>
      <c r="B50" s="217">
        <f t="shared" si="8"/>
        <v>104</v>
      </c>
      <c r="C50" s="343"/>
      <c r="D50" s="217">
        <f t="shared" si="9"/>
        <v>0</v>
      </c>
      <c r="E50" s="343"/>
      <c r="F50" s="217">
        <f t="shared" si="10"/>
        <v>0</v>
      </c>
      <c r="G50" s="342"/>
      <c r="H50" s="217">
        <f t="shared" si="11"/>
        <v>0</v>
      </c>
      <c r="I50" s="342"/>
      <c r="J50" s="217">
        <f>IFERROR(ROUND((VLOOKUP($A50,$S$6:$AD$27,MATCH(J$34,$S$4:$AD$4,0),FALSE))/1000,0),0)</f>
        <v>0</v>
      </c>
      <c r="K50" s="342"/>
      <c r="L50" s="342">
        <v>0</v>
      </c>
      <c r="M50" s="342"/>
      <c r="N50" s="342">
        <v>0</v>
      </c>
      <c r="O50" s="342"/>
      <c r="P50" s="342">
        <v>0</v>
      </c>
      <c r="Q50" s="342"/>
      <c r="R50" s="342">
        <v>0</v>
      </c>
    </row>
    <row r="51" spans="1:37" x14ac:dyDescent="0.2">
      <c r="A51" s="205" t="s">
        <v>308</v>
      </c>
      <c r="B51" s="217">
        <f t="shared" si="8"/>
        <v>44</v>
      </c>
      <c r="C51" s="343"/>
      <c r="D51" s="217">
        <f t="shared" si="9"/>
        <v>0</v>
      </c>
      <c r="E51" s="343"/>
      <c r="F51" s="217">
        <f t="shared" si="10"/>
        <v>0</v>
      </c>
      <c r="G51" s="342"/>
      <c r="H51" s="217">
        <f t="shared" si="11"/>
        <v>0</v>
      </c>
      <c r="I51" s="342"/>
      <c r="J51" s="217">
        <f>IFERROR(ROUND((VLOOKUP($A51,$S$6:$AD$27,MATCH(J$34,$S$4:$AD$4,0),FALSE))/1000,0),0)</f>
        <v>0</v>
      </c>
      <c r="K51" s="342"/>
      <c r="L51" s="342">
        <v>0</v>
      </c>
      <c r="M51" s="342"/>
      <c r="N51" s="342">
        <v>0</v>
      </c>
      <c r="O51" s="342"/>
      <c r="P51" s="342">
        <v>0</v>
      </c>
      <c r="Q51" s="342"/>
      <c r="R51" s="342">
        <v>0</v>
      </c>
    </row>
    <row r="52" spans="1:37" x14ac:dyDescent="0.2">
      <c r="A52" s="205" t="s">
        <v>522</v>
      </c>
      <c r="B52" s="217">
        <f t="shared" si="8"/>
        <v>45</v>
      </c>
      <c r="C52" s="343"/>
      <c r="D52" s="217">
        <f t="shared" si="9"/>
        <v>0</v>
      </c>
      <c r="E52" s="343"/>
      <c r="F52" s="217">
        <f t="shared" si="10"/>
        <v>0</v>
      </c>
      <c r="G52" s="342"/>
      <c r="H52" s="217">
        <f t="shared" si="11"/>
        <v>0</v>
      </c>
      <c r="I52" s="342"/>
      <c r="J52" s="217"/>
      <c r="K52" s="342"/>
      <c r="L52" s="342">
        <v>0</v>
      </c>
      <c r="M52" s="342"/>
      <c r="N52" s="342">
        <v>0</v>
      </c>
      <c r="O52" s="342"/>
      <c r="P52" s="342">
        <v>0</v>
      </c>
      <c r="Q52" s="342"/>
      <c r="R52" s="342">
        <v>0</v>
      </c>
    </row>
    <row r="53" spans="1:37" ht="13.5" thickBot="1" x14ac:dyDescent="0.25">
      <c r="A53" s="205" t="s">
        <v>307</v>
      </c>
      <c r="B53" s="217">
        <f>IFERROR(ROUND((VLOOKUP($A53,$S$6:$AD$27,MATCH(B$34,$S$4:$AD$4,0),FALSE))/1000,0),0)+1</f>
        <v>8104</v>
      </c>
      <c r="C53" s="343"/>
      <c r="D53" s="217">
        <f t="shared" si="9"/>
        <v>0</v>
      </c>
      <c r="E53" s="343"/>
      <c r="F53" s="217">
        <f t="shared" si="10"/>
        <v>0</v>
      </c>
      <c r="G53" s="342"/>
      <c r="H53" s="217">
        <f t="shared" si="11"/>
        <v>0</v>
      </c>
      <c r="I53" s="342"/>
      <c r="J53" s="217">
        <f>IFERROR(ROUND((VLOOKUP($A53,$S$6:$AD$27,MATCH(J$34,$S$4:$AD$4,0),FALSE))/1000,0),0)</f>
        <v>0</v>
      </c>
      <c r="K53" s="342"/>
      <c r="L53" s="342">
        <v>8918</v>
      </c>
      <c r="M53" s="342"/>
      <c r="N53" s="342">
        <v>0</v>
      </c>
      <c r="O53" s="342"/>
      <c r="P53" s="342">
        <v>0</v>
      </c>
      <c r="Q53" s="342"/>
      <c r="R53" s="342">
        <v>0</v>
      </c>
    </row>
    <row r="54" spans="1:37" ht="13.5" thickBot="1" x14ac:dyDescent="0.25">
      <c r="A54" s="338" t="s">
        <v>29</v>
      </c>
      <c r="B54" s="345">
        <f>SUM(B37:B53)</f>
        <v>8918</v>
      </c>
      <c r="C54" s="352"/>
      <c r="D54" s="345">
        <f>SUM(D37:D53)</f>
        <v>2043</v>
      </c>
      <c r="E54" s="352"/>
      <c r="F54" s="345">
        <f>SUM(F37:F53)</f>
        <v>13274</v>
      </c>
      <c r="G54" s="344"/>
      <c r="H54" s="345">
        <f>SUM(H37:H53)</f>
        <v>0</v>
      </c>
      <c r="I54" s="344"/>
      <c r="J54" s="345">
        <f>SUM(J37:J53)</f>
        <v>0</v>
      </c>
      <c r="K54" s="344"/>
      <c r="L54" s="345">
        <v>9329</v>
      </c>
      <c r="M54" s="344"/>
      <c r="N54" s="345">
        <v>2337</v>
      </c>
      <c r="O54" s="344"/>
      <c r="P54" s="345">
        <v>96430</v>
      </c>
      <c r="Q54" s="344"/>
      <c r="R54" s="345">
        <v>1585</v>
      </c>
    </row>
    <row r="55" spans="1:37" ht="13.5" thickTop="1" x14ac:dyDescent="0.2">
      <c r="A55" s="265" t="s">
        <v>176</v>
      </c>
      <c r="B55" s="268">
        <f>B54-(AB27/1000)</f>
        <v>-0.44860999999946216</v>
      </c>
      <c r="C55" s="265"/>
      <c r="D55" s="267">
        <f>D54-(AC27)/1000</f>
        <v>-0.83837544000016351</v>
      </c>
      <c r="E55" s="265"/>
      <c r="F55" s="267">
        <f>F54-(AD27)/1000</f>
        <v>-0.23962999999821477</v>
      </c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</row>
    <row r="56" spans="1:37" x14ac:dyDescent="0.2">
      <c r="A56" s="373" t="s">
        <v>530</v>
      </c>
      <c r="B56" s="375">
        <f>B54-Note!C37</f>
        <v>0</v>
      </c>
      <c r="C56" s="373"/>
      <c r="D56" s="373"/>
      <c r="E56" s="373"/>
      <c r="F56" s="373"/>
      <c r="G56" s="373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</row>
    <row r="59" spans="1:37" ht="13.5" thickBot="1" x14ac:dyDescent="0.25">
      <c r="S59" s="338"/>
    </row>
    <row r="60" spans="1:37" ht="13.5" thickBot="1" x14ac:dyDescent="0.25">
      <c r="A60" s="184"/>
      <c r="B60" s="332" t="s">
        <v>84</v>
      </c>
      <c r="C60" s="332"/>
      <c r="D60" s="332"/>
      <c r="E60" s="332"/>
      <c r="F60" s="332"/>
      <c r="G60" s="332"/>
      <c r="H60" s="332"/>
      <c r="I60" s="332"/>
      <c r="J60" s="354"/>
      <c r="K60" s="354"/>
      <c r="L60" s="354"/>
      <c r="M60" s="354"/>
      <c r="N60" s="354"/>
      <c r="O60" s="354"/>
      <c r="P60" s="354"/>
      <c r="S60" s="360" t="s">
        <v>431</v>
      </c>
      <c r="T60" s="243" t="s">
        <v>506</v>
      </c>
      <c r="U60" s="243" t="s">
        <v>507</v>
      </c>
      <c r="V60" s="243" t="s">
        <v>8</v>
      </c>
      <c r="W60" s="243" t="s">
        <v>296</v>
      </c>
      <c r="X60" s="243" t="s">
        <v>56</v>
      </c>
      <c r="Y60" s="243" t="s">
        <v>57</v>
      </c>
      <c r="Z60" s="243" t="s">
        <v>10</v>
      </c>
      <c r="AA60" s="243" t="s">
        <v>508</v>
      </c>
      <c r="AB60" s="358" t="s">
        <v>509</v>
      </c>
      <c r="AC60" s="358" t="s">
        <v>510</v>
      </c>
      <c r="AD60" s="358" t="s">
        <v>328</v>
      </c>
      <c r="AE60" s="357" t="s">
        <v>2</v>
      </c>
      <c r="AF60" s="358" t="s">
        <v>524</v>
      </c>
      <c r="AG60" s="357" t="s">
        <v>525</v>
      </c>
      <c r="AH60" s="358" t="s">
        <v>258</v>
      </c>
      <c r="AI60" s="358" t="s">
        <v>259</v>
      </c>
      <c r="AJ60" s="358" t="s">
        <v>260</v>
      </c>
      <c r="AK60" s="357" t="s">
        <v>14</v>
      </c>
    </row>
    <row r="61" spans="1:37" ht="26.25" thickBot="1" x14ac:dyDescent="0.25">
      <c r="A61" s="184"/>
      <c r="B61" s="197" t="s">
        <v>324</v>
      </c>
      <c r="C61" s="197"/>
      <c r="D61" s="197"/>
      <c r="E61" s="197"/>
      <c r="F61" s="197"/>
      <c r="G61" s="197"/>
      <c r="H61" s="197"/>
      <c r="I61" s="183"/>
      <c r="J61" s="235" t="s">
        <v>325</v>
      </c>
      <c r="K61" s="235"/>
      <c r="L61" s="235"/>
      <c r="M61" s="235"/>
      <c r="N61" s="235"/>
      <c r="O61" s="235"/>
      <c r="P61" s="235"/>
      <c r="S61" s="356" t="s">
        <v>331</v>
      </c>
      <c r="T61" s="243">
        <v>327962.91000000003</v>
      </c>
      <c r="U61" s="243">
        <v>10680499.32</v>
      </c>
      <c r="V61" s="243">
        <v>12381036.250000002</v>
      </c>
      <c r="W61" s="243">
        <v>0</v>
      </c>
      <c r="X61" s="243">
        <v>0</v>
      </c>
      <c r="Y61" s="243">
        <v>8881515.9700000007</v>
      </c>
      <c r="Z61" s="243">
        <v>0</v>
      </c>
      <c r="AA61" s="243">
        <v>0</v>
      </c>
      <c r="AB61" s="358">
        <v>14186.970000000001</v>
      </c>
      <c r="AC61" s="358">
        <v>3578137.3600000003</v>
      </c>
      <c r="AD61" s="358">
        <v>2055394.57</v>
      </c>
      <c r="AE61" s="357">
        <v>0</v>
      </c>
      <c r="AF61" s="358">
        <v>0</v>
      </c>
      <c r="AG61" s="357">
        <v>0</v>
      </c>
      <c r="AH61" s="358">
        <v>0</v>
      </c>
      <c r="AI61" s="358">
        <v>58975.31</v>
      </c>
      <c r="AJ61" s="358">
        <v>135.36000000000058</v>
      </c>
      <c r="AK61" s="357">
        <v>0</v>
      </c>
    </row>
    <row r="62" spans="1:37" x14ac:dyDescent="0.2">
      <c r="A62" s="184"/>
      <c r="B62" s="183" t="s">
        <v>326</v>
      </c>
      <c r="C62" s="225"/>
      <c r="D62" s="359" t="s">
        <v>328</v>
      </c>
      <c r="E62" s="225"/>
      <c r="F62" s="225" t="s">
        <v>54</v>
      </c>
      <c r="G62" s="225"/>
      <c r="H62" s="225"/>
      <c r="I62" s="183"/>
      <c r="J62" s="221" t="s">
        <v>326</v>
      </c>
      <c r="K62" s="221"/>
      <c r="L62" s="221"/>
      <c r="M62" s="221"/>
      <c r="N62" s="221" t="s">
        <v>54</v>
      </c>
      <c r="O62" s="221"/>
      <c r="P62" s="221"/>
      <c r="S62" s="356" t="s">
        <v>332</v>
      </c>
      <c r="T62" s="243">
        <v>32190</v>
      </c>
      <c r="U62" s="243">
        <v>0</v>
      </c>
      <c r="V62" s="243">
        <v>450000</v>
      </c>
      <c r="W62" s="243">
        <v>0</v>
      </c>
      <c r="X62" s="243">
        <v>0</v>
      </c>
      <c r="Y62" s="243">
        <v>0</v>
      </c>
      <c r="Z62" s="243">
        <v>0</v>
      </c>
      <c r="AA62" s="243">
        <v>0</v>
      </c>
      <c r="AB62" s="358">
        <v>0</v>
      </c>
      <c r="AC62" s="358">
        <v>0</v>
      </c>
      <c r="AD62" s="358">
        <v>80250</v>
      </c>
      <c r="AE62" s="357">
        <v>0</v>
      </c>
      <c r="AF62" s="358">
        <v>0</v>
      </c>
      <c r="AG62" s="357">
        <v>0</v>
      </c>
      <c r="AH62" s="358">
        <v>0</v>
      </c>
      <c r="AI62" s="358">
        <v>0</v>
      </c>
      <c r="AJ62" s="358">
        <v>0</v>
      </c>
      <c r="AK62" s="357">
        <v>0</v>
      </c>
    </row>
    <row r="63" spans="1:37" x14ac:dyDescent="0.2">
      <c r="A63" s="214"/>
      <c r="B63" s="333" t="s">
        <v>509</v>
      </c>
      <c r="C63" s="333"/>
      <c r="D63" s="333" t="s">
        <v>510</v>
      </c>
      <c r="E63" s="333"/>
      <c r="F63" s="333" t="s">
        <v>260</v>
      </c>
      <c r="G63" s="333"/>
      <c r="H63" s="333" t="s">
        <v>259</v>
      </c>
      <c r="I63" s="183"/>
      <c r="J63" s="221" t="s">
        <v>327</v>
      </c>
      <c r="K63" s="221"/>
      <c r="L63" s="221" t="s">
        <v>328</v>
      </c>
      <c r="M63" s="221"/>
      <c r="N63" s="221" t="s">
        <v>329</v>
      </c>
      <c r="O63" s="221"/>
      <c r="P63" s="221" t="s">
        <v>259</v>
      </c>
      <c r="S63" s="356" t="s">
        <v>311</v>
      </c>
      <c r="T63" s="243">
        <v>0</v>
      </c>
      <c r="U63" s="243">
        <v>127072.27000000002</v>
      </c>
      <c r="V63" s="243">
        <v>1193103.3999999999</v>
      </c>
      <c r="W63" s="243">
        <v>0</v>
      </c>
      <c r="X63" s="243">
        <v>0</v>
      </c>
      <c r="Y63" s="243">
        <v>0</v>
      </c>
      <c r="Z63" s="243">
        <v>0</v>
      </c>
      <c r="AA63" s="243">
        <v>0</v>
      </c>
      <c r="AB63" s="358">
        <v>17012.5</v>
      </c>
      <c r="AC63" s="358">
        <v>622178.34</v>
      </c>
      <c r="AD63" s="358">
        <v>491760.84</v>
      </c>
      <c r="AE63" s="357">
        <v>0</v>
      </c>
      <c r="AF63" s="358">
        <v>0</v>
      </c>
      <c r="AG63" s="357">
        <v>0</v>
      </c>
      <c r="AH63" s="358">
        <v>0</v>
      </c>
      <c r="AI63" s="358">
        <v>12525</v>
      </c>
      <c r="AJ63" s="358">
        <v>0</v>
      </c>
      <c r="AK63" s="357">
        <v>0</v>
      </c>
    </row>
    <row r="64" spans="1:37" x14ac:dyDescent="0.2">
      <c r="A64" s="192"/>
      <c r="B64" s="190" t="s">
        <v>85</v>
      </c>
      <c r="C64" s="190"/>
      <c r="D64" s="190"/>
      <c r="E64" s="190"/>
      <c r="F64" s="190"/>
      <c r="G64" s="190"/>
      <c r="H64" s="190"/>
      <c r="I64" s="190"/>
      <c r="J64" s="355"/>
      <c r="K64" s="355"/>
      <c r="L64" s="355"/>
      <c r="M64" s="355"/>
      <c r="N64" s="355"/>
      <c r="O64" s="355"/>
      <c r="P64" s="355"/>
      <c r="S64" s="356" t="s">
        <v>312</v>
      </c>
      <c r="T64" s="243">
        <v>15000</v>
      </c>
      <c r="U64" s="243">
        <v>0</v>
      </c>
      <c r="V64" s="243">
        <v>6135.2099999999991</v>
      </c>
      <c r="W64" s="243">
        <v>0</v>
      </c>
      <c r="X64" s="243">
        <v>0</v>
      </c>
      <c r="Y64" s="243">
        <v>0</v>
      </c>
      <c r="Z64" s="243">
        <v>0</v>
      </c>
      <c r="AA64" s="243">
        <v>0</v>
      </c>
      <c r="AB64" s="358">
        <v>0</v>
      </c>
      <c r="AC64" s="358">
        <v>0</v>
      </c>
      <c r="AD64" s="358">
        <v>2640</v>
      </c>
      <c r="AE64" s="357">
        <v>0</v>
      </c>
      <c r="AF64" s="358">
        <v>0</v>
      </c>
      <c r="AG64" s="357">
        <v>0</v>
      </c>
      <c r="AH64" s="358">
        <v>0</v>
      </c>
      <c r="AI64" s="358">
        <v>0</v>
      </c>
      <c r="AJ64" s="358">
        <v>0</v>
      </c>
      <c r="AK64" s="357">
        <v>0</v>
      </c>
    </row>
    <row r="65" spans="1:37" x14ac:dyDescent="0.2">
      <c r="A65" s="187" t="s">
        <v>220</v>
      </c>
      <c r="B65" s="195"/>
      <c r="C65" s="195"/>
      <c r="D65" s="195"/>
      <c r="E65" s="195"/>
      <c r="F65" s="195"/>
      <c r="G65" s="195"/>
      <c r="H65" s="195"/>
      <c r="I65" s="195"/>
      <c r="J65" s="237"/>
      <c r="K65" s="237"/>
      <c r="L65" s="237"/>
      <c r="M65" s="237"/>
      <c r="N65" s="237"/>
      <c r="O65" s="237"/>
      <c r="P65" s="237"/>
      <c r="S65" s="356" t="s">
        <v>313</v>
      </c>
      <c r="T65" s="243">
        <v>2932674.02</v>
      </c>
      <c r="U65" s="243">
        <v>611785.71</v>
      </c>
      <c r="V65" s="243">
        <v>13193855.190000001</v>
      </c>
      <c r="W65" s="243">
        <v>0</v>
      </c>
      <c r="X65" s="259">
        <v>35326096.829999998</v>
      </c>
      <c r="Y65" s="243">
        <v>5490280</v>
      </c>
      <c r="Z65" s="243">
        <v>0</v>
      </c>
      <c r="AA65" s="243">
        <v>0</v>
      </c>
      <c r="AB65" s="358">
        <v>344051.32999999996</v>
      </c>
      <c r="AC65" s="358">
        <v>6465953.3199999994</v>
      </c>
      <c r="AD65" s="358">
        <v>0</v>
      </c>
      <c r="AE65" s="357">
        <v>0</v>
      </c>
      <c r="AF65" s="358">
        <v>0</v>
      </c>
      <c r="AG65" s="357">
        <v>0</v>
      </c>
      <c r="AH65" s="358">
        <v>0</v>
      </c>
      <c r="AI65" s="358">
        <v>13108749.939999999</v>
      </c>
      <c r="AJ65" s="358">
        <v>0</v>
      </c>
      <c r="AK65" s="357">
        <v>0</v>
      </c>
    </row>
    <row r="66" spans="1:37" x14ac:dyDescent="0.2">
      <c r="A66" s="192" t="s">
        <v>331</v>
      </c>
      <c r="B66" s="217">
        <f t="shared" ref="B66:B77" si="12">IFERROR(ROUND((VLOOKUP($A66,$S$61:$AK$93,MATCH(B$63,$S$60:$AK$60,0),FALSE))/1000,0),0)</f>
        <v>14</v>
      </c>
      <c r="C66" s="217"/>
      <c r="D66" s="217">
        <f>IFERROR(ROUND((VLOOKUP($A66,$S$61:$AK$93,MATCH(D$63,$S$60:$AK$60,0),FALSE))/1000,0),0)+IFERROR(ROUND((VLOOKUP($A66,$S$61:$AK$93,MATCH(D$62,$S$60:$AK$60,0),FALSE))/1000,0),0)</f>
        <v>5633</v>
      </c>
      <c r="E66" s="217"/>
      <c r="F66" s="217">
        <f t="shared" ref="F66:F77" si="13">IFERROR(ROUND((VLOOKUP($A66,$S$61:$AK$93,MATCH(F$63,$S$60:$AK$60,0),FALSE))/1000,0),0)</f>
        <v>0</v>
      </c>
      <c r="G66" s="217"/>
      <c r="H66" s="217">
        <f t="shared" ref="H66:H77" si="14">IFERROR(ROUND((VLOOKUP($A66,$S$61:$AK$93,MATCH(H$63,$S$60:$AK$60,0),FALSE))/1000,0),0)</f>
        <v>59</v>
      </c>
      <c r="I66" s="217"/>
      <c r="J66" s="217">
        <v>28</v>
      </c>
      <c r="K66" s="217"/>
      <c r="L66" s="217">
        <v>8724</v>
      </c>
      <c r="M66" s="217"/>
      <c r="N66" s="217" t="s">
        <v>23</v>
      </c>
      <c r="O66" s="217"/>
      <c r="P66" s="217">
        <v>793</v>
      </c>
      <c r="S66" s="356" t="s">
        <v>314</v>
      </c>
      <c r="T66" s="243">
        <v>0</v>
      </c>
      <c r="U66" s="243">
        <v>33615.64</v>
      </c>
      <c r="V66" s="243">
        <v>7252607.2000000002</v>
      </c>
      <c r="W66" s="243">
        <v>0</v>
      </c>
      <c r="X66" s="243">
        <v>0</v>
      </c>
      <c r="Y66" s="243">
        <v>0</v>
      </c>
      <c r="Z66" s="243">
        <v>0</v>
      </c>
      <c r="AA66" s="243">
        <v>0</v>
      </c>
      <c r="AB66" s="358">
        <v>14615.65</v>
      </c>
      <c r="AC66" s="358">
        <v>2566488.3199999998</v>
      </c>
      <c r="AD66" s="358">
        <v>109400.79</v>
      </c>
      <c r="AE66" s="357">
        <v>0</v>
      </c>
      <c r="AF66" s="358">
        <v>0</v>
      </c>
      <c r="AG66" s="357">
        <v>0</v>
      </c>
      <c r="AH66" s="358">
        <v>0</v>
      </c>
      <c r="AI66" s="358">
        <v>337211.65171199996</v>
      </c>
      <c r="AJ66" s="358">
        <v>0</v>
      </c>
      <c r="AK66" s="357">
        <v>0</v>
      </c>
    </row>
    <row r="67" spans="1:37" x14ac:dyDescent="0.2">
      <c r="A67" s="192" t="s">
        <v>332</v>
      </c>
      <c r="B67" s="217">
        <f t="shared" si="12"/>
        <v>0</v>
      </c>
      <c r="C67" s="217"/>
      <c r="D67" s="217">
        <f t="shared" ref="D67:D93" si="15">IFERROR(ROUND((VLOOKUP($A67,$S$61:$AK$93,MATCH(D$63,$S$60:$AK$60,0),FALSE))/1000,0),0)+IFERROR(ROUND((VLOOKUP($A67,$S$61:$AK$93,MATCH(D$62,$S$60:$AK$60,0),FALSE))/1000,0),0)</f>
        <v>80</v>
      </c>
      <c r="E67" s="217"/>
      <c r="F67" s="217">
        <f t="shared" si="13"/>
        <v>0</v>
      </c>
      <c r="G67" s="217"/>
      <c r="H67" s="217">
        <f t="shared" si="14"/>
        <v>0</v>
      </c>
      <c r="I67" s="217"/>
      <c r="J67" s="217" t="s">
        <v>23</v>
      </c>
      <c r="K67" s="217"/>
      <c r="L67" s="217">
        <v>102</v>
      </c>
      <c r="M67" s="217"/>
      <c r="N67" s="217" t="s">
        <v>23</v>
      </c>
      <c r="O67" s="217"/>
      <c r="P67" s="217" t="s">
        <v>23</v>
      </c>
      <c r="S67" s="356" t="s">
        <v>297</v>
      </c>
      <c r="T67" s="243">
        <v>8603710</v>
      </c>
      <c r="U67" s="243">
        <v>0</v>
      </c>
      <c r="V67" s="243">
        <v>135000</v>
      </c>
      <c r="W67" s="243">
        <v>0</v>
      </c>
      <c r="X67" s="243">
        <v>0</v>
      </c>
      <c r="Y67" s="243">
        <v>0</v>
      </c>
      <c r="Z67" s="243">
        <v>0</v>
      </c>
      <c r="AA67" s="243">
        <v>0</v>
      </c>
      <c r="AB67" s="358">
        <v>621304.36</v>
      </c>
      <c r="AC67" s="358">
        <v>0</v>
      </c>
      <c r="AD67" s="358">
        <v>0</v>
      </c>
      <c r="AE67" s="357">
        <v>0</v>
      </c>
      <c r="AF67" s="358">
        <v>0</v>
      </c>
      <c r="AG67" s="357">
        <v>0</v>
      </c>
      <c r="AH67" s="358">
        <v>0</v>
      </c>
      <c r="AI67" s="358">
        <v>0</v>
      </c>
      <c r="AJ67" s="358">
        <v>0</v>
      </c>
      <c r="AK67" s="357">
        <v>0</v>
      </c>
    </row>
    <row r="68" spans="1:37" x14ac:dyDescent="0.2">
      <c r="A68" s="192" t="s">
        <v>311</v>
      </c>
      <c r="B68" s="217">
        <f t="shared" si="12"/>
        <v>17</v>
      </c>
      <c r="C68" s="217"/>
      <c r="D68" s="217">
        <f t="shared" si="15"/>
        <v>1114</v>
      </c>
      <c r="E68" s="217"/>
      <c r="F68" s="217">
        <f t="shared" si="13"/>
        <v>0</v>
      </c>
      <c r="G68" s="217"/>
      <c r="H68" s="217">
        <f t="shared" si="14"/>
        <v>13</v>
      </c>
      <c r="I68" s="217"/>
      <c r="J68" s="217" t="s">
        <v>23</v>
      </c>
      <c r="K68" s="217"/>
      <c r="L68" s="217">
        <v>315</v>
      </c>
      <c r="M68" s="217"/>
      <c r="N68" s="217" t="s">
        <v>23</v>
      </c>
      <c r="O68" s="217"/>
      <c r="P68" s="217" t="s">
        <v>23</v>
      </c>
      <c r="S68" s="356" t="s">
        <v>315</v>
      </c>
      <c r="T68" s="243">
        <v>1100719.08</v>
      </c>
      <c r="U68" s="243">
        <v>35481037.489999995</v>
      </c>
      <c r="V68" s="243">
        <v>25979633.970000003</v>
      </c>
      <c r="W68" s="243">
        <v>0</v>
      </c>
      <c r="X68" s="243">
        <v>0</v>
      </c>
      <c r="Y68" s="243">
        <v>87983.3</v>
      </c>
      <c r="Z68" s="243">
        <v>0</v>
      </c>
      <c r="AA68" s="243">
        <v>0</v>
      </c>
      <c r="AB68" s="358">
        <v>105355.98</v>
      </c>
      <c r="AC68" s="358">
        <v>20049877.700000003</v>
      </c>
      <c r="AD68" s="358">
        <v>3320871.96</v>
      </c>
      <c r="AE68" s="357">
        <v>0</v>
      </c>
      <c r="AF68" s="358">
        <v>0</v>
      </c>
      <c r="AG68" s="357">
        <v>0</v>
      </c>
      <c r="AH68" s="358"/>
      <c r="AI68" s="358">
        <f>3145240+20318.39</f>
        <v>3165558.39</v>
      </c>
      <c r="AJ68" s="358">
        <v>11451.5</v>
      </c>
      <c r="AK68" s="357">
        <v>0</v>
      </c>
    </row>
    <row r="69" spans="1:37" x14ac:dyDescent="0.2">
      <c r="A69" s="192" t="s">
        <v>312</v>
      </c>
      <c r="B69" s="217">
        <f t="shared" si="12"/>
        <v>0</v>
      </c>
      <c r="C69" s="217"/>
      <c r="D69" s="217">
        <f t="shared" si="15"/>
        <v>3</v>
      </c>
      <c r="E69" s="217"/>
      <c r="F69" s="217">
        <f t="shared" si="13"/>
        <v>0</v>
      </c>
      <c r="G69" s="217"/>
      <c r="H69" s="217">
        <f t="shared" si="14"/>
        <v>0</v>
      </c>
      <c r="I69" s="217"/>
      <c r="J69" s="217" t="s">
        <v>23</v>
      </c>
      <c r="K69" s="217"/>
      <c r="L69" s="217">
        <v>262</v>
      </c>
      <c r="M69" s="217"/>
      <c r="N69" s="217" t="s">
        <v>23</v>
      </c>
      <c r="O69" s="217"/>
      <c r="P69" s="217">
        <v>605</v>
      </c>
      <c r="S69" s="356" t="s">
        <v>255</v>
      </c>
      <c r="T69" s="243">
        <v>0</v>
      </c>
      <c r="U69" s="243">
        <v>0</v>
      </c>
      <c r="V69" s="243">
        <v>4485640.46</v>
      </c>
      <c r="W69" s="243">
        <v>0</v>
      </c>
      <c r="X69" s="243">
        <v>0</v>
      </c>
      <c r="Y69" s="243">
        <v>0</v>
      </c>
      <c r="Z69" s="243">
        <v>0</v>
      </c>
      <c r="AA69" s="243">
        <v>0</v>
      </c>
      <c r="AB69" s="358">
        <v>0</v>
      </c>
      <c r="AC69" s="358">
        <v>347084.81</v>
      </c>
      <c r="AD69" s="358">
        <v>517534.54</v>
      </c>
      <c r="AE69" s="357">
        <v>0</v>
      </c>
      <c r="AF69" s="358">
        <v>0</v>
      </c>
      <c r="AG69" s="357">
        <v>0</v>
      </c>
      <c r="AH69" s="358">
        <v>0</v>
      </c>
      <c r="AI69" s="358">
        <v>0</v>
      </c>
      <c r="AJ69" s="358">
        <v>0</v>
      </c>
      <c r="AK69" s="357">
        <v>0</v>
      </c>
    </row>
    <row r="70" spans="1:37" x14ac:dyDescent="0.2">
      <c r="A70" s="192" t="s">
        <v>313</v>
      </c>
      <c r="B70" s="217">
        <f t="shared" si="12"/>
        <v>344</v>
      </c>
      <c r="C70" s="217"/>
      <c r="D70" s="217">
        <f t="shared" si="15"/>
        <v>6466</v>
      </c>
      <c r="E70" s="217"/>
      <c r="F70" s="217">
        <f t="shared" si="13"/>
        <v>0</v>
      </c>
      <c r="G70" s="217"/>
      <c r="H70" s="217">
        <f t="shared" si="14"/>
        <v>13109</v>
      </c>
      <c r="I70" s="217"/>
      <c r="J70" s="217">
        <v>685</v>
      </c>
      <c r="K70" s="217"/>
      <c r="L70" s="217">
        <v>9810</v>
      </c>
      <c r="M70" s="217"/>
      <c r="N70" s="217" t="s">
        <v>23</v>
      </c>
      <c r="O70" s="217"/>
      <c r="P70" s="217">
        <v>8708</v>
      </c>
      <c r="S70" s="356" t="s">
        <v>317</v>
      </c>
      <c r="T70" s="243">
        <v>42498.2</v>
      </c>
      <c r="U70" s="243">
        <v>0</v>
      </c>
      <c r="V70" s="243">
        <v>363356.45</v>
      </c>
      <c r="W70" s="243">
        <v>0</v>
      </c>
      <c r="X70" s="243">
        <v>34900</v>
      </c>
      <c r="Y70" s="243">
        <v>2953739.2600000002</v>
      </c>
      <c r="Z70" s="243">
        <v>0</v>
      </c>
      <c r="AA70" s="243">
        <v>0</v>
      </c>
      <c r="AB70" s="358">
        <v>0</v>
      </c>
      <c r="AC70" s="358">
        <v>0</v>
      </c>
      <c r="AD70" s="358">
        <v>37814.699999999997</v>
      </c>
      <c r="AE70" s="357">
        <v>0</v>
      </c>
      <c r="AF70" s="358">
        <v>0</v>
      </c>
      <c r="AG70" s="357">
        <v>0</v>
      </c>
      <c r="AH70" s="358">
        <v>0</v>
      </c>
      <c r="AI70" s="358">
        <v>0</v>
      </c>
      <c r="AJ70" s="358">
        <v>0</v>
      </c>
      <c r="AK70" s="357">
        <v>0</v>
      </c>
    </row>
    <row r="71" spans="1:37" x14ac:dyDescent="0.2">
      <c r="A71" s="192" t="s">
        <v>314</v>
      </c>
      <c r="B71" s="217">
        <f t="shared" si="12"/>
        <v>15</v>
      </c>
      <c r="C71" s="217"/>
      <c r="D71" s="217">
        <f t="shared" si="15"/>
        <v>2675</v>
      </c>
      <c r="E71" s="217"/>
      <c r="F71" s="217">
        <f t="shared" si="13"/>
        <v>0</v>
      </c>
      <c r="G71" s="217"/>
      <c r="H71" s="217">
        <f t="shared" si="14"/>
        <v>337</v>
      </c>
      <c r="I71" s="217"/>
      <c r="J71" s="217" t="s">
        <v>23</v>
      </c>
      <c r="K71" s="217"/>
      <c r="L71" s="217">
        <v>4254</v>
      </c>
      <c r="M71" s="217"/>
      <c r="N71" s="217">
        <v>247</v>
      </c>
      <c r="O71" s="217"/>
      <c r="P71" s="217">
        <v>68</v>
      </c>
      <c r="S71" s="356" t="s">
        <v>318</v>
      </c>
      <c r="T71" s="243">
        <v>302240</v>
      </c>
      <c r="U71" s="243">
        <v>0</v>
      </c>
      <c r="V71" s="243">
        <v>3927700.3899999997</v>
      </c>
      <c r="W71" s="243">
        <v>0</v>
      </c>
      <c r="X71" s="243">
        <v>0</v>
      </c>
      <c r="Y71" s="243">
        <v>0</v>
      </c>
      <c r="Z71" s="243">
        <v>0</v>
      </c>
      <c r="AA71" s="243">
        <v>0</v>
      </c>
      <c r="AB71" s="358">
        <v>0</v>
      </c>
      <c r="AC71" s="358">
        <v>0</v>
      </c>
      <c r="AD71" s="358">
        <v>1463834.05</v>
      </c>
      <c r="AE71" s="357">
        <v>0</v>
      </c>
      <c r="AF71" s="358">
        <v>0</v>
      </c>
      <c r="AG71" s="357">
        <v>0</v>
      </c>
      <c r="AH71" s="358">
        <v>0</v>
      </c>
      <c r="AI71" s="358">
        <v>0</v>
      </c>
      <c r="AJ71" s="358">
        <v>0</v>
      </c>
      <c r="AK71" s="357">
        <v>0</v>
      </c>
    </row>
    <row r="72" spans="1:37" x14ac:dyDescent="0.2">
      <c r="A72" s="192" t="s">
        <v>315</v>
      </c>
      <c r="B72" s="217">
        <f t="shared" si="12"/>
        <v>105</v>
      </c>
      <c r="C72" s="217"/>
      <c r="D72" s="217">
        <f t="shared" si="15"/>
        <v>23371</v>
      </c>
      <c r="E72" s="217"/>
      <c r="F72" s="217">
        <f t="shared" si="13"/>
        <v>11</v>
      </c>
      <c r="G72" s="217"/>
      <c r="H72" s="217">
        <f t="shared" si="14"/>
        <v>3166</v>
      </c>
      <c r="I72" s="217"/>
      <c r="J72" s="217">
        <v>220</v>
      </c>
      <c r="K72" s="217"/>
      <c r="L72" s="217">
        <v>38238</v>
      </c>
      <c r="M72" s="217"/>
      <c r="N72" s="217">
        <v>52</v>
      </c>
      <c r="O72" s="217"/>
      <c r="P72" s="217">
        <v>940</v>
      </c>
      <c r="S72" s="356" t="s">
        <v>330</v>
      </c>
      <c r="T72" s="243">
        <v>0</v>
      </c>
      <c r="U72" s="243">
        <v>0</v>
      </c>
      <c r="V72" s="243">
        <v>171693.11000000002</v>
      </c>
      <c r="W72" s="243">
        <v>0</v>
      </c>
      <c r="X72" s="243">
        <v>0</v>
      </c>
      <c r="Y72" s="243">
        <v>0</v>
      </c>
      <c r="Z72" s="243">
        <v>0</v>
      </c>
      <c r="AA72" s="243">
        <v>0</v>
      </c>
      <c r="AB72" s="358">
        <v>0</v>
      </c>
      <c r="AC72" s="358">
        <v>74365</v>
      </c>
      <c r="AD72" s="358">
        <v>34245.919999999998</v>
      </c>
      <c r="AE72" s="357">
        <v>0</v>
      </c>
      <c r="AF72" s="358">
        <v>0</v>
      </c>
      <c r="AG72" s="357">
        <v>0</v>
      </c>
      <c r="AH72" s="358">
        <v>0</v>
      </c>
      <c r="AI72" s="358">
        <v>0</v>
      </c>
      <c r="AJ72" s="358">
        <v>0</v>
      </c>
      <c r="AK72" s="357">
        <v>0</v>
      </c>
    </row>
    <row r="73" spans="1:37" ht="12" customHeight="1" x14ac:dyDescent="0.2">
      <c r="A73" s="192" t="s">
        <v>255</v>
      </c>
      <c r="B73" s="217">
        <f t="shared" si="12"/>
        <v>0</v>
      </c>
      <c r="C73" s="217"/>
      <c r="D73" s="217">
        <f t="shared" si="15"/>
        <v>865</v>
      </c>
      <c r="E73" s="217"/>
      <c r="F73" s="217">
        <f t="shared" si="13"/>
        <v>0</v>
      </c>
      <c r="G73" s="217"/>
      <c r="H73" s="217">
        <f t="shared" si="14"/>
        <v>0</v>
      </c>
      <c r="I73" s="217"/>
      <c r="J73" s="217" t="s">
        <v>23</v>
      </c>
      <c r="K73" s="217"/>
      <c r="L73" s="217">
        <v>926</v>
      </c>
      <c r="M73" s="217"/>
      <c r="N73" s="217" t="s">
        <v>23</v>
      </c>
      <c r="O73" s="217"/>
      <c r="P73" s="217" t="s">
        <v>23</v>
      </c>
      <c r="S73" s="356" t="s">
        <v>300</v>
      </c>
      <c r="T73" s="243">
        <v>0</v>
      </c>
      <c r="U73" s="243">
        <v>0</v>
      </c>
      <c r="V73" s="243">
        <v>697993.98</v>
      </c>
      <c r="W73" s="243">
        <v>0</v>
      </c>
      <c r="X73" s="243">
        <v>0</v>
      </c>
      <c r="Y73" s="243">
        <v>0</v>
      </c>
      <c r="Z73" s="243">
        <v>0</v>
      </c>
      <c r="AA73" s="243">
        <v>0</v>
      </c>
      <c r="AB73" s="358">
        <v>0</v>
      </c>
      <c r="AC73" s="358">
        <v>0</v>
      </c>
      <c r="AD73" s="358">
        <v>248951.18</v>
      </c>
      <c r="AE73" s="357">
        <v>0</v>
      </c>
      <c r="AF73" s="358">
        <v>0</v>
      </c>
      <c r="AG73" s="357">
        <v>0</v>
      </c>
      <c r="AH73" s="358">
        <v>0</v>
      </c>
      <c r="AI73" s="358">
        <v>0</v>
      </c>
      <c r="AJ73" s="358">
        <v>0</v>
      </c>
      <c r="AK73" s="357">
        <v>0</v>
      </c>
    </row>
    <row r="74" spans="1:37" x14ac:dyDescent="0.2">
      <c r="A74" s="192" t="s">
        <v>333</v>
      </c>
      <c r="B74" s="217">
        <f t="shared" si="12"/>
        <v>0</v>
      </c>
      <c r="C74" s="217"/>
      <c r="D74" s="217">
        <f t="shared" si="15"/>
        <v>377</v>
      </c>
      <c r="E74" s="217"/>
      <c r="F74" s="217">
        <f t="shared" si="13"/>
        <v>0</v>
      </c>
      <c r="G74" s="217"/>
      <c r="H74" s="217">
        <f t="shared" si="14"/>
        <v>0</v>
      </c>
      <c r="I74" s="217"/>
      <c r="J74" s="217" t="s">
        <v>23</v>
      </c>
      <c r="K74" s="217"/>
      <c r="L74" s="217">
        <v>369</v>
      </c>
      <c r="M74" s="217"/>
      <c r="N74" s="217" t="s">
        <v>23</v>
      </c>
      <c r="O74" s="217"/>
      <c r="P74" s="217" t="s">
        <v>23</v>
      </c>
      <c r="S74" s="356" t="s">
        <v>333</v>
      </c>
      <c r="T74" s="243">
        <v>0</v>
      </c>
      <c r="U74" s="243">
        <v>0</v>
      </c>
      <c r="V74" s="243">
        <v>0</v>
      </c>
      <c r="W74" s="243">
        <v>0</v>
      </c>
      <c r="X74" s="243">
        <v>0</v>
      </c>
      <c r="Y74" s="243">
        <v>0</v>
      </c>
      <c r="Z74" s="243">
        <v>0</v>
      </c>
      <c r="AA74" s="243">
        <v>0</v>
      </c>
      <c r="AB74" s="358">
        <v>0</v>
      </c>
      <c r="AC74" s="358">
        <v>0</v>
      </c>
      <c r="AD74" s="358">
        <v>377014.39</v>
      </c>
      <c r="AE74" s="357">
        <v>0</v>
      </c>
      <c r="AF74" s="358">
        <v>0</v>
      </c>
      <c r="AG74" s="357">
        <v>0</v>
      </c>
      <c r="AH74" s="358">
        <v>0</v>
      </c>
      <c r="AI74" s="358">
        <v>0</v>
      </c>
      <c r="AJ74" s="358">
        <v>0</v>
      </c>
      <c r="AK74" s="357">
        <v>0</v>
      </c>
    </row>
    <row r="75" spans="1:37" x14ac:dyDescent="0.2">
      <c r="A75" s="192" t="s">
        <v>316</v>
      </c>
      <c r="B75" s="217">
        <f t="shared" si="12"/>
        <v>0</v>
      </c>
      <c r="C75" s="217"/>
      <c r="D75" s="217">
        <f>IFERROR(ROUND((VLOOKUP($A75,$S$61:$AK$93,MATCH(D$63,$S$60:$AK$60,0),FALSE))/1000,0),0)+IFERROR(ROUND((VLOOKUP($A75,$S$61:$AK$93,MATCH(D$62,$S$60:$AK$60,0),FALSE))/1000,0),0)-D80</f>
        <v>112</v>
      </c>
      <c r="E75" s="217"/>
      <c r="F75" s="217">
        <f t="shared" si="13"/>
        <v>0</v>
      </c>
      <c r="G75" s="217"/>
      <c r="H75" s="217">
        <f t="shared" si="14"/>
        <v>0</v>
      </c>
      <c r="I75" s="217"/>
      <c r="J75" s="217" t="s">
        <v>23</v>
      </c>
      <c r="K75" s="217"/>
      <c r="L75" s="217">
        <v>44</v>
      </c>
      <c r="M75" s="217"/>
      <c r="N75" s="217" t="s">
        <v>23</v>
      </c>
      <c r="O75" s="217"/>
      <c r="P75" s="217" t="s">
        <v>23</v>
      </c>
      <c r="S75" s="356" t="s">
        <v>316</v>
      </c>
      <c r="T75" s="243">
        <v>15000</v>
      </c>
      <c r="U75" s="243">
        <v>0</v>
      </c>
      <c r="V75" s="243">
        <v>1853673.7599999998</v>
      </c>
      <c r="W75" s="243">
        <v>0</v>
      </c>
      <c r="X75" s="243">
        <v>0</v>
      </c>
      <c r="Y75" s="243">
        <v>0</v>
      </c>
      <c r="Z75" s="243">
        <v>241671.97</v>
      </c>
      <c r="AA75" s="243">
        <v>0</v>
      </c>
      <c r="AB75" s="358">
        <v>0</v>
      </c>
      <c r="AC75" s="358">
        <v>0</v>
      </c>
      <c r="AD75" s="358">
        <v>5264272.26</v>
      </c>
      <c r="AE75" s="357">
        <v>0</v>
      </c>
      <c r="AF75" s="358">
        <v>38500000</v>
      </c>
      <c r="AG75" s="357">
        <v>0</v>
      </c>
      <c r="AH75" s="358">
        <v>0</v>
      </c>
      <c r="AI75" s="358">
        <v>0</v>
      </c>
      <c r="AJ75" s="358">
        <v>0</v>
      </c>
      <c r="AK75" s="357">
        <v>0</v>
      </c>
    </row>
    <row r="76" spans="1:37" x14ac:dyDescent="0.2">
      <c r="A76" s="192" t="s">
        <v>317</v>
      </c>
      <c r="B76" s="217">
        <f t="shared" si="12"/>
        <v>0</v>
      </c>
      <c r="C76" s="217"/>
      <c r="D76" s="217">
        <f t="shared" si="15"/>
        <v>38</v>
      </c>
      <c r="E76" s="217"/>
      <c r="F76" s="217">
        <f t="shared" si="13"/>
        <v>0</v>
      </c>
      <c r="G76" s="217"/>
      <c r="H76" s="217">
        <f t="shared" si="14"/>
        <v>0</v>
      </c>
      <c r="I76" s="217"/>
      <c r="J76" s="217" t="s">
        <v>23</v>
      </c>
      <c r="K76" s="217"/>
      <c r="L76" s="217">
        <v>115</v>
      </c>
      <c r="M76" s="217"/>
      <c r="N76" s="217">
        <v>2535</v>
      </c>
      <c r="O76" s="217"/>
      <c r="P76" s="217">
        <v>27</v>
      </c>
      <c r="S76" s="356" t="s">
        <v>302</v>
      </c>
      <c r="T76" s="243">
        <v>0</v>
      </c>
      <c r="U76" s="243">
        <v>0</v>
      </c>
      <c r="V76" s="243">
        <v>0</v>
      </c>
      <c r="W76" s="243">
        <v>0</v>
      </c>
      <c r="X76" s="243">
        <v>0</v>
      </c>
      <c r="Y76" s="243">
        <v>0</v>
      </c>
      <c r="Z76" s="243">
        <v>0</v>
      </c>
      <c r="AA76" s="243">
        <v>0</v>
      </c>
      <c r="AB76" s="358">
        <v>0</v>
      </c>
      <c r="AC76" s="358">
        <v>0</v>
      </c>
      <c r="AD76" s="358">
        <v>0</v>
      </c>
      <c r="AE76" s="357">
        <v>0</v>
      </c>
      <c r="AF76" s="358">
        <v>0</v>
      </c>
      <c r="AG76" s="357">
        <v>0</v>
      </c>
      <c r="AH76" s="358">
        <v>0</v>
      </c>
      <c r="AI76" s="358">
        <v>0</v>
      </c>
      <c r="AJ76" s="358">
        <v>0</v>
      </c>
      <c r="AK76" s="357">
        <v>0</v>
      </c>
    </row>
    <row r="77" spans="1:37" ht="25.5" x14ac:dyDescent="0.2">
      <c r="A77" s="192" t="s">
        <v>318</v>
      </c>
      <c r="B77" s="217">
        <f t="shared" si="12"/>
        <v>0</v>
      </c>
      <c r="C77" s="217"/>
      <c r="D77" s="217">
        <f t="shared" si="15"/>
        <v>1464</v>
      </c>
      <c r="E77" s="217"/>
      <c r="F77" s="217">
        <f t="shared" si="13"/>
        <v>0</v>
      </c>
      <c r="G77" s="217"/>
      <c r="H77" s="217">
        <f t="shared" si="14"/>
        <v>0</v>
      </c>
      <c r="I77" s="217"/>
      <c r="J77" s="217" t="s">
        <v>23</v>
      </c>
      <c r="K77" s="217"/>
      <c r="L77" s="217">
        <v>4491</v>
      </c>
      <c r="M77" s="217"/>
      <c r="N77" s="217" t="s">
        <v>23</v>
      </c>
      <c r="O77" s="217"/>
      <c r="P77" s="217" t="s">
        <v>23</v>
      </c>
      <c r="S77" s="356" t="s">
        <v>512</v>
      </c>
      <c r="T77" s="243">
        <v>0</v>
      </c>
      <c r="U77" s="243">
        <v>0</v>
      </c>
      <c r="V77" s="243">
        <v>0</v>
      </c>
      <c r="W77" s="243">
        <v>0</v>
      </c>
      <c r="X77" s="243">
        <v>0</v>
      </c>
      <c r="Y77" s="243">
        <v>0</v>
      </c>
      <c r="Z77" s="243">
        <v>0</v>
      </c>
      <c r="AA77" s="243">
        <v>0</v>
      </c>
      <c r="AB77" s="358">
        <v>0</v>
      </c>
      <c r="AC77" s="358">
        <v>0</v>
      </c>
      <c r="AD77" s="358">
        <v>0</v>
      </c>
      <c r="AE77" s="357">
        <v>0</v>
      </c>
      <c r="AF77" s="358">
        <v>0</v>
      </c>
      <c r="AG77" s="357">
        <v>0</v>
      </c>
      <c r="AH77" s="358">
        <v>0</v>
      </c>
      <c r="AI77" s="358">
        <v>0</v>
      </c>
      <c r="AJ77" s="358">
        <v>0</v>
      </c>
      <c r="AK77" s="357">
        <v>0</v>
      </c>
    </row>
    <row r="78" spans="1:37" x14ac:dyDescent="0.2">
      <c r="A78" s="187" t="s">
        <v>223</v>
      </c>
      <c r="B78" s="217"/>
      <c r="C78" s="217"/>
      <c r="D78" s="217">
        <f t="shared" si="15"/>
        <v>0</v>
      </c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S78" s="356" t="s">
        <v>513</v>
      </c>
      <c r="T78" s="243">
        <v>0</v>
      </c>
      <c r="U78" s="243">
        <v>0</v>
      </c>
      <c r="V78" s="243">
        <v>0</v>
      </c>
      <c r="W78" s="243">
        <v>0</v>
      </c>
      <c r="X78" s="243">
        <v>0</v>
      </c>
      <c r="Y78" s="243">
        <v>0</v>
      </c>
      <c r="Z78" s="243">
        <v>0</v>
      </c>
      <c r="AA78" s="243">
        <v>0</v>
      </c>
      <c r="AB78" s="358">
        <v>0</v>
      </c>
      <c r="AC78" s="358">
        <v>0</v>
      </c>
      <c r="AD78" s="358">
        <v>0</v>
      </c>
      <c r="AE78" s="357">
        <v>0</v>
      </c>
      <c r="AF78" s="358">
        <v>0</v>
      </c>
      <c r="AG78" s="357">
        <v>0</v>
      </c>
      <c r="AH78" s="358">
        <v>0</v>
      </c>
      <c r="AI78" s="358">
        <v>0</v>
      </c>
      <c r="AJ78" s="358">
        <v>0</v>
      </c>
      <c r="AK78" s="357">
        <v>0</v>
      </c>
    </row>
    <row r="79" spans="1:37" x14ac:dyDescent="0.2">
      <c r="A79" s="192" t="s">
        <v>330</v>
      </c>
      <c r="B79" s="217">
        <f>IFERROR(ROUND((VLOOKUP($A79,$S$61:$AK$93,MATCH(B$63,$S$60:$AK$60,0),FALSE))/1000,0),0)</f>
        <v>0</v>
      </c>
      <c r="C79" s="217"/>
      <c r="D79" s="217">
        <f t="shared" si="15"/>
        <v>108</v>
      </c>
      <c r="E79" s="217"/>
      <c r="F79" s="217">
        <f>IFERROR(ROUND((VLOOKUP($A79,$S$61:$AK$93,MATCH(F$63,$S$60:$AK$60,0),FALSE))/1000,0),0)</f>
        <v>0</v>
      </c>
      <c r="G79" s="217"/>
      <c r="H79" s="217">
        <f>IFERROR(ROUND((VLOOKUP($A79,$S$61:$AK$93,MATCH(H$63,$S$60:$AK$60,0),FALSE))/1000,0),0)</f>
        <v>0</v>
      </c>
      <c r="I79" s="217"/>
      <c r="J79" s="217" t="s">
        <v>23</v>
      </c>
      <c r="K79" s="217"/>
      <c r="L79" s="217">
        <v>103</v>
      </c>
      <c r="M79" s="217"/>
      <c r="N79" s="217" t="s">
        <v>23</v>
      </c>
      <c r="O79" s="217"/>
      <c r="P79" s="217" t="s">
        <v>23</v>
      </c>
      <c r="S79" s="356" t="s">
        <v>514</v>
      </c>
      <c r="T79" s="243">
        <v>0</v>
      </c>
      <c r="U79" s="243">
        <v>0</v>
      </c>
      <c r="V79" s="243">
        <v>0</v>
      </c>
      <c r="W79" s="243">
        <v>0</v>
      </c>
      <c r="X79" s="243">
        <v>0</v>
      </c>
      <c r="Y79" s="243">
        <v>0</v>
      </c>
      <c r="Z79" s="243">
        <v>0</v>
      </c>
      <c r="AA79" s="243">
        <v>0</v>
      </c>
      <c r="AB79" s="358">
        <v>0</v>
      </c>
      <c r="AC79" s="358">
        <v>0</v>
      </c>
      <c r="AD79" s="358">
        <v>0</v>
      </c>
      <c r="AE79" s="357">
        <v>0</v>
      </c>
      <c r="AF79" s="358">
        <v>0</v>
      </c>
      <c r="AG79" s="357">
        <v>0</v>
      </c>
      <c r="AH79" s="358">
        <v>0</v>
      </c>
      <c r="AI79" s="358">
        <v>0</v>
      </c>
      <c r="AJ79" s="358">
        <v>0</v>
      </c>
      <c r="AK79" s="357">
        <v>0</v>
      </c>
    </row>
    <row r="80" spans="1:37" x14ac:dyDescent="0.2">
      <c r="A80" s="192" t="s">
        <v>297</v>
      </c>
      <c r="B80" s="217">
        <f>IFERROR(ROUND((VLOOKUP($A80,$S$61:$AK$93,MATCH(B$63,$S$60:$AK$60,0),FALSE))/1000,0),0)</f>
        <v>621</v>
      </c>
      <c r="C80" s="218"/>
      <c r="D80" s="217">
        <f>IFERROR(ROUND((VLOOKUP($A80,$S$61:$AK$93,MATCH(D$63,$S$60:$AK$60,0),FALSE))/1000,0),0)+IFERROR(ROUND((VLOOKUP($A80,$S$61:$AK$93,MATCH(D$62,$S$60:$AK$60,0),FALSE))/1000,0),0)+5152</f>
        <v>5152</v>
      </c>
      <c r="E80" s="217"/>
      <c r="F80" s="217">
        <f>IFERROR(ROUND((VLOOKUP($A80,$S$61:$AK$93,MATCH(F$63,$S$60:$AK$60,0),FALSE))/1000,0),0)</f>
        <v>0</v>
      </c>
      <c r="G80" s="217"/>
      <c r="H80" s="217">
        <f>IFERROR(ROUND((VLOOKUP($A80,$S$61:$AK$93,MATCH(H$63,$S$60:$AK$60,0),FALSE))/1000,0),0)</f>
        <v>0</v>
      </c>
      <c r="I80" s="217"/>
      <c r="J80" s="217">
        <v>809</v>
      </c>
      <c r="K80" s="218"/>
      <c r="L80" s="217">
        <v>24</v>
      </c>
      <c r="M80" s="217"/>
      <c r="N80" s="217" t="s">
        <v>23</v>
      </c>
      <c r="O80" s="217"/>
      <c r="P80" s="217" t="s">
        <v>23</v>
      </c>
      <c r="S80" s="356" t="s">
        <v>515</v>
      </c>
      <c r="T80" s="243">
        <v>0</v>
      </c>
      <c r="U80" s="243">
        <v>0</v>
      </c>
      <c r="V80" s="243">
        <v>0</v>
      </c>
      <c r="W80" s="243">
        <v>0</v>
      </c>
      <c r="X80" s="243">
        <v>0</v>
      </c>
      <c r="Y80" s="243">
        <v>0</v>
      </c>
      <c r="Z80" s="243">
        <v>0</v>
      </c>
      <c r="AA80" s="243">
        <v>0</v>
      </c>
      <c r="AB80" s="358">
        <v>0</v>
      </c>
      <c r="AC80" s="358">
        <v>0</v>
      </c>
      <c r="AD80" s="358">
        <v>0</v>
      </c>
      <c r="AE80" s="357">
        <v>0</v>
      </c>
      <c r="AF80" s="358">
        <v>0</v>
      </c>
      <c r="AG80" s="357">
        <v>0</v>
      </c>
      <c r="AH80" s="358">
        <v>0</v>
      </c>
      <c r="AI80" s="358">
        <v>0</v>
      </c>
      <c r="AJ80" s="358">
        <v>0</v>
      </c>
      <c r="AK80" s="357">
        <v>0</v>
      </c>
    </row>
    <row r="81" spans="1:37" x14ac:dyDescent="0.2">
      <c r="A81" s="192" t="s">
        <v>526</v>
      </c>
      <c r="B81" s="217">
        <f>IFERROR(ROUND((VLOOKUP($A81,$S$61:$AK$93,MATCH(B$63,$S$60:$AK$60,0),FALSE))/1000,0),0)</f>
        <v>0</v>
      </c>
      <c r="C81" s="217"/>
      <c r="D81" s="217">
        <f t="shared" si="15"/>
        <v>0</v>
      </c>
      <c r="E81" s="217"/>
      <c r="F81" s="217">
        <f>IFERROR(ROUND((VLOOKUP($A81,$S$61:$AK$93,MATCH(F$63,$S$60:$AK$60,0),FALSE))/1000,0),0)</f>
        <v>0</v>
      </c>
      <c r="G81" s="217"/>
      <c r="H81" s="217">
        <f>IFERROR(ROUND((VLOOKUP($A81,$S$61:$AK$93,MATCH(H$63,$S$60:$AK$60,0),FALSE))/1000,0),0)</f>
        <v>0</v>
      </c>
      <c r="I81" s="217"/>
      <c r="J81" s="217" t="s">
        <v>23</v>
      </c>
      <c r="K81" s="217"/>
      <c r="L81" s="217">
        <v>4134</v>
      </c>
      <c r="M81" s="217"/>
      <c r="N81" s="217" t="s">
        <v>23</v>
      </c>
      <c r="O81" s="217"/>
      <c r="P81" s="217" t="s">
        <v>23</v>
      </c>
      <c r="S81" s="356" t="s">
        <v>305</v>
      </c>
      <c r="T81" s="243">
        <v>374665.66</v>
      </c>
      <c r="U81" s="243">
        <v>0</v>
      </c>
      <c r="V81" s="243">
        <v>0</v>
      </c>
      <c r="W81" s="243">
        <v>0</v>
      </c>
      <c r="X81" s="243">
        <v>0</v>
      </c>
      <c r="Y81" s="243">
        <v>1596228.05</v>
      </c>
      <c r="Z81" s="243">
        <v>0</v>
      </c>
      <c r="AA81" s="243">
        <v>0</v>
      </c>
      <c r="AB81" s="358">
        <v>0</v>
      </c>
      <c r="AC81" s="358">
        <v>0</v>
      </c>
      <c r="AD81" s="358">
        <v>0</v>
      </c>
      <c r="AE81" s="357">
        <v>0</v>
      </c>
      <c r="AF81" s="358">
        <v>0</v>
      </c>
      <c r="AG81" s="357">
        <v>0</v>
      </c>
      <c r="AH81" s="358">
        <v>0</v>
      </c>
      <c r="AI81" s="358">
        <v>0</v>
      </c>
      <c r="AJ81" s="358">
        <v>0</v>
      </c>
      <c r="AK81" s="357">
        <v>0</v>
      </c>
    </row>
    <row r="82" spans="1:37" x14ac:dyDescent="0.2">
      <c r="A82" s="187"/>
      <c r="B82" s="237"/>
      <c r="C82" s="237"/>
      <c r="D82" s="217">
        <f t="shared" si="15"/>
        <v>0</v>
      </c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S82" s="356" t="s">
        <v>516</v>
      </c>
      <c r="T82" s="243">
        <v>44137.5</v>
      </c>
      <c r="U82" s="243">
        <v>0</v>
      </c>
      <c r="V82" s="243">
        <v>0</v>
      </c>
      <c r="W82" s="243">
        <v>0</v>
      </c>
      <c r="X82" s="243">
        <v>0</v>
      </c>
      <c r="Y82" s="243">
        <v>0</v>
      </c>
      <c r="Z82" s="243">
        <v>0</v>
      </c>
      <c r="AA82" s="243">
        <v>0</v>
      </c>
      <c r="AB82" s="358">
        <v>44137.5</v>
      </c>
      <c r="AC82" s="358">
        <v>0</v>
      </c>
      <c r="AD82" s="358">
        <v>0</v>
      </c>
      <c r="AE82" s="357">
        <v>0</v>
      </c>
      <c r="AF82" s="358">
        <v>0</v>
      </c>
      <c r="AG82" s="357">
        <v>0</v>
      </c>
      <c r="AH82" s="358">
        <v>0</v>
      </c>
      <c r="AI82" s="358">
        <v>0</v>
      </c>
      <c r="AJ82" s="358">
        <v>0</v>
      </c>
      <c r="AK82" s="357">
        <v>0</v>
      </c>
    </row>
    <row r="83" spans="1:37" x14ac:dyDescent="0.2">
      <c r="B83" s="237"/>
      <c r="C83" s="237"/>
      <c r="D83" s="217">
        <f>IFERROR(ROUND((VLOOKUP($A84,$S$61:$AK$93,MATCH(D$63,$S$60:$AK$60,0),FALSE))/1000,0),0)+IFERROR(ROUND((VLOOKUP($A84,$S$61:$AK$93,MATCH(D$62,$S$60:$AK$60,0),FALSE))/1000,0),0)</f>
        <v>0</v>
      </c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S83" s="356" t="s">
        <v>517</v>
      </c>
      <c r="T83" s="243">
        <v>0</v>
      </c>
      <c r="U83" s="243">
        <v>0</v>
      </c>
      <c r="V83" s="243">
        <v>0</v>
      </c>
      <c r="W83" s="243">
        <v>0</v>
      </c>
      <c r="X83" s="243">
        <v>0</v>
      </c>
      <c r="Y83" s="243">
        <v>0</v>
      </c>
      <c r="Z83" s="243">
        <v>0</v>
      </c>
      <c r="AA83" s="243">
        <v>0</v>
      </c>
      <c r="AB83" s="358">
        <v>0</v>
      </c>
      <c r="AC83" s="358">
        <v>0</v>
      </c>
      <c r="AD83" s="358">
        <v>0</v>
      </c>
      <c r="AE83" s="357">
        <v>0</v>
      </c>
      <c r="AF83" s="358">
        <v>0</v>
      </c>
      <c r="AG83" s="357">
        <v>0</v>
      </c>
      <c r="AH83" s="358">
        <v>0</v>
      </c>
      <c r="AI83" s="358">
        <v>0</v>
      </c>
      <c r="AJ83" s="358">
        <v>0</v>
      </c>
      <c r="AK83" s="357">
        <v>0</v>
      </c>
    </row>
    <row r="84" spans="1:37" x14ac:dyDescent="0.2">
      <c r="A84" s="187" t="s">
        <v>215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S84" s="356" t="s">
        <v>306</v>
      </c>
      <c r="T84" s="243">
        <v>0</v>
      </c>
      <c r="U84" s="243">
        <v>0</v>
      </c>
      <c r="V84" s="243">
        <v>0</v>
      </c>
      <c r="W84" s="243">
        <v>0</v>
      </c>
      <c r="X84" s="243">
        <v>0</v>
      </c>
      <c r="Y84" s="243">
        <v>247184.22</v>
      </c>
      <c r="Z84" s="243">
        <v>0</v>
      </c>
      <c r="AA84" s="243">
        <v>0</v>
      </c>
      <c r="AB84" s="358">
        <v>0</v>
      </c>
      <c r="AC84" s="358">
        <v>0</v>
      </c>
      <c r="AD84" s="358">
        <v>0</v>
      </c>
      <c r="AE84" s="357">
        <v>0</v>
      </c>
      <c r="AF84" s="358">
        <v>0</v>
      </c>
      <c r="AG84" s="357">
        <v>0</v>
      </c>
      <c r="AH84" s="358">
        <v>0</v>
      </c>
      <c r="AI84" s="358">
        <v>0</v>
      </c>
      <c r="AJ84" s="358">
        <v>0</v>
      </c>
      <c r="AK84" s="357">
        <v>0</v>
      </c>
    </row>
    <row r="85" spans="1:37" x14ac:dyDescent="0.2">
      <c r="A85" s="192" t="s">
        <v>300</v>
      </c>
      <c r="B85" s="217">
        <f t="shared" ref="B85:H85" si="16">IFERROR(ROUND((VLOOKUP($A85,$S$61:$AK$93,MATCH(B$63,$S$60:$AK$60,0),FALSE))/1000,0),0)</f>
        <v>0</v>
      </c>
      <c r="C85" s="217"/>
      <c r="D85" s="217">
        <f>IFERROR(ROUND((VLOOKUP($A85,$S$61:$AK$93,MATCH(D$63,$S$60:$AK$60,0),FALSE))/1000,0),0)+IFERROR(ROUND((VLOOKUP($A85,$S$61:$AK$93,MATCH(D$62,$S$60:$AK$60,0),FALSE))/1000,0),0)+1</f>
        <v>250</v>
      </c>
      <c r="E85" s="217"/>
      <c r="F85" s="217">
        <f t="shared" si="16"/>
        <v>0</v>
      </c>
      <c r="G85" s="217"/>
      <c r="H85" s="217">
        <f t="shared" si="16"/>
        <v>0</v>
      </c>
      <c r="I85" s="217"/>
      <c r="J85" s="217" t="s">
        <v>23</v>
      </c>
      <c r="K85" s="217"/>
      <c r="L85" s="217" t="s">
        <v>23</v>
      </c>
      <c r="M85" s="217"/>
      <c r="N85" s="217">
        <v>86308</v>
      </c>
      <c r="O85" s="217"/>
      <c r="P85" s="217" t="s">
        <v>23</v>
      </c>
      <c r="S85" s="356" t="s">
        <v>518</v>
      </c>
      <c r="T85" s="243">
        <v>0</v>
      </c>
      <c r="U85" s="243">
        <v>0</v>
      </c>
      <c r="V85" s="243">
        <v>0</v>
      </c>
      <c r="W85" s="243">
        <v>0</v>
      </c>
      <c r="X85" s="243">
        <v>0</v>
      </c>
      <c r="Y85" s="243">
        <v>0</v>
      </c>
      <c r="Z85" s="243">
        <v>0</v>
      </c>
      <c r="AA85" s="243">
        <v>0</v>
      </c>
      <c r="AB85" s="358">
        <v>0</v>
      </c>
      <c r="AC85" s="358">
        <v>0</v>
      </c>
      <c r="AD85" s="358">
        <v>0</v>
      </c>
      <c r="AE85" s="357">
        <v>0</v>
      </c>
      <c r="AF85" s="358">
        <v>0</v>
      </c>
      <c r="AG85" s="357">
        <v>0</v>
      </c>
      <c r="AH85" s="358">
        <v>0</v>
      </c>
      <c r="AI85" s="358">
        <v>0</v>
      </c>
      <c r="AJ85" s="358">
        <v>0</v>
      </c>
      <c r="AK85" s="357">
        <v>0</v>
      </c>
    </row>
    <row r="86" spans="1:37" x14ac:dyDescent="0.2">
      <c r="A86" s="187"/>
      <c r="B86" s="217"/>
      <c r="C86" s="217"/>
      <c r="D86" s="217">
        <f t="shared" si="15"/>
        <v>0</v>
      </c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S86" s="356" t="s">
        <v>519</v>
      </c>
      <c r="T86" s="243">
        <v>0</v>
      </c>
      <c r="U86" s="243">
        <v>0</v>
      </c>
      <c r="V86" s="243">
        <v>0</v>
      </c>
      <c r="W86" s="243">
        <v>0</v>
      </c>
      <c r="X86" s="243">
        <v>0</v>
      </c>
      <c r="Y86" s="243">
        <v>0</v>
      </c>
      <c r="Z86" s="243">
        <v>0</v>
      </c>
      <c r="AA86" s="243">
        <v>0</v>
      </c>
      <c r="AB86" s="358">
        <v>0</v>
      </c>
      <c r="AC86" s="358">
        <v>0</v>
      </c>
      <c r="AD86" s="358">
        <v>0</v>
      </c>
      <c r="AE86" s="357">
        <v>0</v>
      </c>
      <c r="AF86" s="358">
        <v>0</v>
      </c>
      <c r="AG86" s="357">
        <v>0</v>
      </c>
      <c r="AH86" s="358">
        <v>0</v>
      </c>
      <c r="AI86" s="358">
        <v>0</v>
      </c>
      <c r="AJ86" s="358">
        <v>0</v>
      </c>
      <c r="AK86" s="357">
        <v>0</v>
      </c>
    </row>
    <row r="87" spans="1:37" x14ac:dyDescent="0.2">
      <c r="A87" s="187" t="s">
        <v>301</v>
      </c>
      <c r="B87" s="217"/>
      <c r="C87" s="217"/>
      <c r="D87" s="217">
        <f t="shared" si="15"/>
        <v>0</v>
      </c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S87" s="356" t="s">
        <v>319</v>
      </c>
      <c r="T87" s="243">
        <v>35655750.990000002</v>
      </c>
      <c r="U87" s="243">
        <v>0</v>
      </c>
      <c r="V87" s="243">
        <v>0</v>
      </c>
      <c r="W87" s="243">
        <v>0</v>
      </c>
      <c r="X87" s="243">
        <v>0</v>
      </c>
      <c r="Y87" s="243">
        <v>0</v>
      </c>
      <c r="Z87" s="243">
        <v>0</v>
      </c>
      <c r="AA87" s="243">
        <v>0</v>
      </c>
      <c r="AB87" s="358">
        <v>7871432.2999999998</v>
      </c>
      <c r="AC87" s="358">
        <v>0</v>
      </c>
      <c r="AD87" s="358">
        <v>0</v>
      </c>
      <c r="AE87" s="357">
        <v>0</v>
      </c>
      <c r="AF87" s="358">
        <v>0</v>
      </c>
      <c r="AG87" s="357">
        <v>0</v>
      </c>
      <c r="AH87" s="358">
        <v>0</v>
      </c>
      <c r="AI87" s="358">
        <v>0</v>
      </c>
      <c r="AJ87" s="358">
        <v>0</v>
      </c>
      <c r="AK87" s="357">
        <v>0</v>
      </c>
    </row>
    <row r="88" spans="1:37" x14ac:dyDescent="0.2">
      <c r="A88" s="192" t="s">
        <v>302</v>
      </c>
      <c r="B88" s="217">
        <f>IFERROR(ROUND((VLOOKUP($A88,$S$61:$AK$93,MATCH(B$63,$S$60:$AK$60,0),FALSE))/1000,0),0)</f>
        <v>0</v>
      </c>
      <c r="C88" s="217"/>
      <c r="D88" s="217">
        <f t="shared" si="15"/>
        <v>0</v>
      </c>
      <c r="E88" s="217"/>
      <c r="F88" s="217">
        <f t="shared" ref="F88:F93" si="17">IFERROR(ROUND((VLOOKUP($A88,$S$61:$AK$93,MATCH(F$63,$S$60:$AK$60,0),FALSE))/1000,0),0)</f>
        <v>0</v>
      </c>
      <c r="G88" s="217"/>
      <c r="H88" s="217">
        <f t="shared" ref="H88:H93" si="18">IFERROR(ROUND((VLOOKUP($A88,$S$61:$AK$93,MATCH(H$63,$S$60:$AK$60,0),FALSE))/1000,0),0)</f>
        <v>0</v>
      </c>
      <c r="I88" s="217"/>
      <c r="J88" s="217" t="s">
        <v>23</v>
      </c>
      <c r="K88" s="217"/>
      <c r="L88" s="217" t="s">
        <v>23</v>
      </c>
      <c r="M88" s="217"/>
      <c r="N88" s="217" t="s">
        <v>23</v>
      </c>
      <c r="O88" s="217"/>
      <c r="P88" s="217">
        <v>1585</v>
      </c>
      <c r="S88" s="356" t="s">
        <v>520</v>
      </c>
      <c r="T88" s="243">
        <v>0</v>
      </c>
      <c r="U88" s="243">
        <v>0</v>
      </c>
      <c r="V88" s="243">
        <v>0</v>
      </c>
      <c r="W88" s="243">
        <v>0</v>
      </c>
      <c r="X88" s="243">
        <v>37803.74</v>
      </c>
      <c r="Y88" s="243">
        <v>0</v>
      </c>
      <c r="Z88" s="243">
        <v>0</v>
      </c>
      <c r="AA88" s="243">
        <v>0</v>
      </c>
      <c r="AB88" s="358">
        <v>0</v>
      </c>
      <c r="AC88" s="358">
        <v>0</v>
      </c>
      <c r="AD88" s="358">
        <v>0</v>
      </c>
      <c r="AE88" s="357">
        <v>0</v>
      </c>
      <c r="AF88" s="358">
        <v>0</v>
      </c>
      <c r="AG88" s="357">
        <v>0</v>
      </c>
      <c r="AH88" s="358">
        <v>0</v>
      </c>
      <c r="AI88" s="358">
        <v>0</v>
      </c>
      <c r="AJ88" s="358">
        <v>0</v>
      </c>
      <c r="AK88" s="357">
        <v>0</v>
      </c>
    </row>
    <row r="89" spans="1:37" x14ac:dyDescent="0.2">
      <c r="A89" s="192" t="s">
        <v>305</v>
      </c>
      <c r="B89" s="217">
        <f>IFERROR(ROUND((VLOOKUP($A89,$S$61:$AK$93,MATCH(B$63,$S$60:$AK$60,0),FALSE))/1000,0),0)</f>
        <v>0</v>
      </c>
      <c r="C89" s="217"/>
      <c r="D89" s="217">
        <f t="shared" si="15"/>
        <v>0</v>
      </c>
      <c r="E89" s="217"/>
      <c r="F89" s="217">
        <f t="shared" si="17"/>
        <v>0</v>
      </c>
      <c r="G89" s="217"/>
      <c r="H89" s="217">
        <f t="shared" si="18"/>
        <v>0</v>
      </c>
      <c r="I89" s="217"/>
      <c r="J89" s="217" t="s">
        <v>23</v>
      </c>
      <c r="K89" s="217"/>
      <c r="L89" s="217" t="s">
        <v>23</v>
      </c>
      <c r="M89" s="217"/>
      <c r="N89" s="217" t="s">
        <v>23</v>
      </c>
      <c r="O89" s="217"/>
      <c r="P89" s="217" t="s">
        <v>23</v>
      </c>
      <c r="S89" s="356" t="s">
        <v>521</v>
      </c>
      <c r="T89" s="243">
        <v>0</v>
      </c>
      <c r="U89" s="243">
        <v>0</v>
      </c>
      <c r="V89" s="243">
        <v>0</v>
      </c>
      <c r="W89" s="243">
        <v>0</v>
      </c>
      <c r="X89" s="243">
        <v>0</v>
      </c>
      <c r="Y89" s="243">
        <v>0</v>
      </c>
      <c r="Z89" s="243">
        <v>0</v>
      </c>
      <c r="AA89" s="243">
        <v>0</v>
      </c>
      <c r="AB89" s="358">
        <v>0</v>
      </c>
      <c r="AC89" s="358">
        <v>0</v>
      </c>
      <c r="AD89" s="358">
        <v>0</v>
      </c>
      <c r="AE89" s="357">
        <v>0</v>
      </c>
      <c r="AF89" s="358">
        <v>0</v>
      </c>
      <c r="AG89" s="357">
        <v>0</v>
      </c>
      <c r="AH89" s="358">
        <v>0</v>
      </c>
      <c r="AI89" s="358">
        <v>0</v>
      </c>
      <c r="AJ89" s="358">
        <v>0</v>
      </c>
      <c r="AK89" s="357">
        <v>0</v>
      </c>
    </row>
    <row r="90" spans="1:37" x14ac:dyDescent="0.2">
      <c r="A90" s="192" t="s">
        <v>522</v>
      </c>
      <c r="B90" s="217">
        <f>IFERROR(ROUND((VLOOKUP($A90,$S$61:$AK$93,MATCH(B$63,$S$60:$AK$60,0),FALSE))/1000,0),0)</f>
        <v>45</v>
      </c>
      <c r="C90" s="217"/>
      <c r="D90" s="217">
        <f t="shared" si="15"/>
        <v>0</v>
      </c>
      <c r="E90" s="217"/>
      <c r="F90" s="217">
        <f t="shared" si="17"/>
        <v>0</v>
      </c>
      <c r="G90" s="217"/>
      <c r="H90" s="217">
        <f t="shared" si="18"/>
        <v>0</v>
      </c>
      <c r="I90" s="217"/>
      <c r="J90" s="217" t="s">
        <v>23</v>
      </c>
      <c r="K90" s="217"/>
      <c r="L90" s="217" t="s">
        <v>23</v>
      </c>
      <c r="M90" s="217"/>
      <c r="N90" s="217" t="s">
        <v>23</v>
      </c>
      <c r="O90" s="217"/>
      <c r="P90" s="217" t="s">
        <v>23</v>
      </c>
      <c r="S90" s="356" t="s">
        <v>522</v>
      </c>
      <c r="T90" s="243">
        <v>45321.7</v>
      </c>
      <c r="U90" s="243">
        <v>0</v>
      </c>
      <c r="V90" s="243">
        <v>0</v>
      </c>
      <c r="W90" s="243">
        <v>0</v>
      </c>
      <c r="X90" s="243">
        <v>0</v>
      </c>
      <c r="Y90" s="243">
        <v>0</v>
      </c>
      <c r="Z90" s="243">
        <v>0</v>
      </c>
      <c r="AA90" s="243">
        <v>0</v>
      </c>
      <c r="AB90" s="358">
        <v>45321.7</v>
      </c>
      <c r="AC90" s="358">
        <v>0</v>
      </c>
      <c r="AD90" s="358">
        <v>0</v>
      </c>
      <c r="AE90" s="357">
        <v>0</v>
      </c>
      <c r="AF90" s="358">
        <v>0</v>
      </c>
      <c r="AG90" s="357">
        <v>0</v>
      </c>
      <c r="AH90" s="358">
        <v>0</v>
      </c>
      <c r="AI90" s="358">
        <v>0</v>
      </c>
      <c r="AJ90" s="358">
        <v>0</v>
      </c>
      <c r="AK90" s="357">
        <v>0</v>
      </c>
    </row>
    <row r="91" spans="1:37" x14ac:dyDescent="0.2">
      <c r="A91" s="192" t="s">
        <v>516</v>
      </c>
      <c r="B91" s="217">
        <f>IFERROR(ROUND((VLOOKUP($A91,$S$61:$AK$93,MATCH(B$63,$S$60:$AK$60,0),FALSE))/1000,0),0)</f>
        <v>44</v>
      </c>
      <c r="C91" s="217"/>
      <c r="D91" s="217">
        <f t="shared" si="15"/>
        <v>0</v>
      </c>
      <c r="E91" s="217"/>
      <c r="F91" s="217">
        <f t="shared" si="17"/>
        <v>0</v>
      </c>
      <c r="G91" s="217"/>
      <c r="H91" s="217">
        <f t="shared" si="18"/>
        <v>0</v>
      </c>
      <c r="I91" s="217"/>
      <c r="J91" s="217" t="s">
        <v>23</v>
      </c>
      <c r="K91" s="217"/>
      <c r="L91" s="217" t="s">
        <v>23</v>
      </c>
      <c r="M91" s="217"/>
      <c r="N91" s="217" t="s">
        <v>23</v>
      </c>
      <c r="O91" s="217"/>
      <c r="P91" s="217" t="s">
        <v>23</v>
      </c>
      <c r="S91" s="356"/>
      <c r="T91" s="243">
        <v>0</v>
      </c>
      <c r="U91" s="243">
        <v>0</v>
      </c>
      <c r="V91" s="243">
        <v>0</v>
      </c>
      <c r="W91" s="243">
        <v>0</v>
      </c>
      <c r="X91" s="243">
        <v>0</v>
      </c>
      <c r="Y91" s="243">
        <v>0</v>
      </c>
      <c r="Z91" s="243">
        <v>0</v>
      </c>
      <c r="AA91" s="243">
        <v>0</v>
      </c>
      <c r="AB91" s="358">
        <v>0</v>
      </c>
      <c r="AC91" s="358">
        <v>0</v>
      </c>
      <c r="AD91" s="358">
        <v>0</v>
      </c>
      <c r="AE91" s="357">
        <v>0</v>
      </c>
      <c r="AF91" s="358">
        <v>0</v>
      </c>
      <c r="AG91" s="357">
        <v>0</v>
      </c>
      <c r="AH91" s="358">
        <v>0</v>
      </c>
      <c r="AI91" s="358">
        <v>0</v>
      </c>
      <c r="AJ91" s="358">
        <v>0</v>
      </c>
      <c r="AK91" s="357">
        <v>0</v>
      </c>
    </row>
    <row r="92" spans="1:37" x14ac:dyDescent="0.2">
      <c r="A92" s="192" t="s">
        <v>319</v>
      </c>
      <c r="B92" s="217">
        <f>IFERROR(ROUND((VLOOKUP($A92,$S$61:$AK$93,MATCH(B$63,$S$60:$AK$60,0),FALSE))/1000,0),0)+1</f>
        <v>7872</v>
      </c>
      <c r="C92" s="217"/>
      <c r="D92" s="217">
        <f t="shared" si="15"/>
        <v>0</v>
      </c>
      <c r="E92" s="217"/>
      <c r="F92" s="217">
        <f t="shared" si="17"/>
        <v>0</v>
      </c>
      <c r="G92" s="217"/>
      <c r="H92" s="217">
        <f t="shared" si="18"/>
        <v>0</v>
      </c>
      <c r="I92" s="217"/>
      <c r="J92" s="217">
        <v>8719</v>
      </c>
      <c r="K92" s="217"/>
      <c r="L92" s="217" t="s">
        <v>23</v>
      </c>
      <c r="M92" s="217"/>
      <c r="N92" s="217" t="s">
        <v>23</v>
      </c>
      <c r="O92" s="217"/>
      <c r="P92" s="217" t="s">
        <v>23</v>
      </c>
      <c r="S92" s="356"/>
      <c r="T92" s="243">
        <v>0</v>
      </c>
      <c r="U92" s="243">
        <v>0</v>
      </c>
      <c r="V92" s="243">
        <v>0</v>
      </c>
      <c r="W92" s="243">
        <v>0</v>
      </c>
      <c r="X92" s="243">
        <v>0</v>
      </c>
      <c r="Y92" s="243">
        <v>0</v>
      </c>
      <c r="Z92" s="243">
        <v>0</v>
      </c>
      <c r="AA92" s="243">
        <v>0</v>
      </c>
      <c r="AB92" s="358">
        <v>0</v>
      </c>
      <c r="AC92" s="358">
        <v>0</v>
      </c>
      <c r="AD92" s="358">
        <v>0</v>
      </c>
      <c r="AE92" s="357">
        <v>0</v>
      </c>
      <c r="AF92" s="358">
        <v>0</v>
      </c>
      <c r="AG92" s="357">
        <v>0</v>
      </c>
      <c r="AH92" s="358">
        <v>0</v>
      </c>
      <c r="AI92" s="358">
        <v>0</v>
      </c>
      <c r="AJ92" s="358">
        <v>0</v>
      </c>
      <c r="AK92" s="357">
        <v>0</v>
      </c>
    </row>
    <row r="93" spans="1:37" ht="13.5" thickBot="1" x14ac:dyDescent="0.25">
      <c r="A93" s="192" t="s">
        <v>303</v>
      </c>
      <c r="B93" s="217">
        <f>IFERROR(ROUND((VLOOKUP($A93,$S$61:$AK$93,MATCH(B$63,$S$60:$AK$60,0),FALSE))/1000,0),0)</f>
        <v>0</v>
      </c>
      <c r="C93" s="217"/>
      <c r="D93" s="217">
        <f t="shared" si="15"/>
        <v>0</v>
      </c>
      <c r="E93" s="217"/>
      <c r="F93" s="217">
        <f t="shared" si="17"/>
        <v>0</v>
      </c>
      <c r="G93" s="217"/>
      <c r="H93" s="217">
        <f t="shared" si="18"/>
        <v>0</v>
      </c>
      <c r="I93" s="217"/>
      <c r="J93" s="217" t="s">
        <v>23</v>
      </c>
      <c r="K93" s="217"/>
      <c r="L93" s="217" t="s">
        <v>23</v>
      </c>
      <c r="M93" s="217"/>
      <c r="N93" s="217" t="s">
        <v>23</v>
      </c>
      <c r="O93" s="217"/>
      <c r="P93" s="217" t="s">
        <v>23</v>
      </c>
      <c r="S93" s="356" t="s">
        <v>486</v>
      </c>
      <c r="T93" s="358">
        <f>SUM(T61:T92)</f>
        <v>49491870.060000002</v>
      </c>
      <c r="U93" s="358">
        <f t="shared" ref="U93:AA93" si="19">SUM(U61:U92)</f>
        <v>46934010.429999992</v>
      </c>
      <c r="V93" s="358">
        <f t="shared" si="19"/>
        <v>72091429.37000002</v>
      </c>
      <c r="W93" s="358">
        <f t="shared" si="19"/>
        <v>0</v>
      </c>
      <c r="X93" s="358">
        <f t="shared" si="19"/>
        <v>35398800.57</v>
      </c>
      <c r="Y93" s="358">
        <f t="shared" si="19"/>
        <v>19256930.800000001</v>
      </c>
      <c r="Z93" s="358">
        <f t="shared" si="19"/>
        <v>241671.97</v>
      </c>
      <c r="AA93" s="358">
        <f t="shared" si="19"/>
        <v>0</v>
      </c>
      <c r="AB93" s="358">
        <f>SUM(AB61:AB92)</f>
        <v>9077418.2899999991</v>
      </c>
      <c r="AC93" s="358">
        <f t="shared" ref="AC93:AK93" si="20">SUM(AC61:AC92)</f>
        <v>33704084.850000001</v>
      </c>
      <c r="AD93" s="358">
        <f t="shared" si="20"/>
        <v>14003985.199999999</v>
      </c>
      <c r="AE93" s="358">
        <f t="shared" si="20"/>
        <v>0</v>
      </c>
      <c r="AF93" s="358">
        <f t="shared" si="20"/>
        <v>38500000</v>
      </c>
      <c r="AG93" s="358">
        <f t="shared" si="20"/>
        <v>0</v>
      </c>
      <c r="AH93" s="358">
        <f t="shared" si="20"/>
        <v>0</v>
      </c>
      <c r="AI93" s="358">
        <f t="shared" si="20"/>
        <v>16683020.291712001</v>
      </c>
      <c r="AJ93" s="358">
        <f t="shared" si="20"/>
        <v>11586.86</v>
      </c>
      <c r="AK93" s="358">
        <f t="shared" si="20"/>
        <v>0</v>
      </c>
    </row>
    <row r="94" spans="1:37" ht="13.5" thickBot="1" x14ac:dyDescent="0.25">
      <c r="A94" s="187" t="s">
        <v>29</v>
      </c>
      <c r="B94" s="260">
        <f>SUM(B65:B93)</f>
        <v>9077</v>
      </c>
      <c r="C94" s="237"/>
      <c r="D94" s="260">
        <f>SUM(D65:D93)</f>
        <v>47708</v>
      </c>
      <c r="E94" s="237"/>
      <c r="F94" s="260">
        <f>SUM(F65:F93)</f>
        <v>11</v>
      </c>
      <c r="G94" s="237"/>
      <c r="H94" s="260">
        <f>SUM(H65:H93)</f>
        <v>16684</v>
      </c>
      <c r="I94" s="237"/>
      <c r="J94" s="260">
        <v>10461</v>
      </c>
      <c r="K94" s="237"/>
      <c r="L94" s="260">
        <v>71911</v>
      </c>
      <c r="M94" s="237"/>
      <c r="N94" s="260">
        <v>89142</v>
      </c>
      <c r="O94" s="237"/>
      <c r="P94" s="260">
        <v>12726</v>
      </c>
      <c r="S94" s="338"/>
    </row>
    <row r="95" spans="1:37" ht="13.5" thickTop="1" x14ac:dyDescent="0.2">
      <c r="A95" s="265" t="s">
        <v>176</v>
      </c>
      <c r="B95" s="268">
        <f>B94-AB93/1000</f>
        <v>-0.41828999999961525</v>
      </c>
      <c r="C95" s="268"/>
      <c r="D95" s="268">
        <f>D94-(AC93+AD93)/1000</f>
        <v>-7.0049999994807877E-2</v>
      </c>
      <c r="E95" s="268"/>
      <c r="F95" s="268">
        <f>F94-AJ93/1000</f>
        <v>-0.58685999999999972</v>
      </c>
      <c r="G95" s="268"/>
      <c r="H95" s="268">
        <f>H94-AI93/1000</f>
        <v>0.97970828799952869</v>
      </c>
      <c r="I95" s="268"/>
      <c r="J95" s="268"/>
      <c r="K95" s="268"/>
      <c r="L95" s="268"/>
      <c r="M95" s="268"/>
      <c r="N95" s="268"/>
      <c r="O95" s="268"/>
      <c r="P95" s="268"/>
      <c r="S95" s="338"/>
    </row>
    <row r="96" spans="1:37" x14ac:dyDescent="0.2">
      <c r="A96" s="373" t="s">
        <v>530</v>
      </c>
      <c r="B96" s="375">
        <f>B94-Note!G37</f>
        <v>0</v>
      </c>
      <c r="C96" s="375"/>
      <c r="D96" s="375"/>
      <c r="E96" s="375"/>
      <c r="F96" s="375"/>
      <c r="G96" s="375"/>
      <c r="H96" s="375"/>
      <c r="I96" s="375"/>
      <c r="J96" s="375"/>
      <c r="K96" s="375"/>
      <c r="L96" s="375"/>
      <c r="M96" s="375"/>
      <c r="N96" s="375"/>
      <c r="O96" s="375"/>
      <c r="P96" s="375"/>
      <c r="S96" s="338"/>
    </row>
    <row r="97" spans="1:20" x14ac:dyDescent="0.2">
      <c r="S97" s="338"/>
    </row>
    <row r="98" spans="1:20" x14ac:dyDescent="0.2">
      <c r="A98" s="213" t="s">
        <v>170</v>
      </c>
      <c r="B98" s="332" t="s">
        <v>84</v>
      </c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M98" s="332"/>
      <c r="N98" s="332"/>
      <c r="O98" s="332"/>
      <c r="P98" s="332"/>
      <c r="Q98" s="332"/>
      <c r="R98" s="332"/>
      <c r="S98" s="338"/>
    </row>
    <row r="99" spans="1:20" x14ac:dyDescent="0.2">
      <c r="A99" s="213"/>
      <c r="B99" s="333" t="s">
        <v>506</v>
      </c>
      <c r="C99" s="362"/>
      <c r="D99" s="362" t="s">
        <v>507</v>
      </c>
      <c r="E99" s="362"/>
      <c r="F99" s="362" t="s">
        <v>46</v>
      </c>
      <c r="G99" s="362"/>
      <c r="H99" s="362" t="s">
        <v>8</v>
      </c>
      <c r="I99" s="362"/>
      <c r="J99" s="362" t="s">
        <v>296</v>
      </c>
      <c r="K99" s="362"/>
      <c r="L99" s="362" t="s">
        <v>56</v>
      </c>
      <c r="M99" s="362"/>
      <c r="N99" s="333" t="s">
        <v>57</v>
      </c>
      <c r="O99" s="333"/>
      <c r="P99" s="333" t="s">
        <v>10</v>
      </c>
      <c r="Q99" s="333"/>
      <c r="R99" s="333" t="s">
        <v>508</v>
      </c>
      <c r="S99" s="338"/>
    </row>
    <row r="100" spans="1:20" x14ac:dyDescent="0.2">
      <c r="A100" s="213"/>
      <c r="B100" s="183" t="s">
        <v>309</v>
      </c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83" t="s">
        <v>310</v>
      </c>
      <c r="P100" s="192"/>
      <c r="Q100" s="183" t="s">
        <v>310</v>
      </c>
      <c r="R100" s="364"/>
      <c r="S100" s="338"/>
    </row>
    <row r="101" spans="1:20" x14ac:dyDescent="0.2">
      <c r="A101" s="214"/>
      <c r="B101" s="190" t="s">
        <v>85</v>
      </c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P101" s="190"/>
      <c r="Q101" s="190"/>
      <c r="R101" s="365"/>
      <c r="S101" s="338"/>
    </row>
    <row r="102" spans="1:20" ht="13.5" thickBot="1" x14ac:dyDescent="0.25">
      <c r="A102" s="214" t="s">
        <v>220</v>
      </c>
      <c r="B102" s="187"/>
      <c r="C102" s="187"/>
      <c r="D102" s="187"/>
      <c r="E102" s="187"/>
      <c r="F102" s="187"/>
      <c r="G102" s="187"/>
      <c r="H102" s="187"/>
      <c r="I102" s="187"/>
      <c r="J102" s="219"/>
      <c r="K102" s="219"/>
      <c r="L102" s="219"/>
      <c r="M102" s="219"/>
      <c r="N102" s="219"/>
      <c r="O102" s="275"/>
      <c r="P102" s="219"/>
      <c r="Q102" s="219"/>
      <c r="R102" s="366"/>
      <c r="S102" s="338"/>
    </row>
    <row r="103" spans="1:20" x14ac:dyDescent="0.2">
      <c r="A103" s="212" t="s">
        <v>331</v>
      </c>
      <c r="B103" s="218">
        <f t="shared" ref="B103:B129" si="21">IFERROR(ROUND((VLOOKUP($A103,$S$61:$AK$93,MATCH(B$99,$S$60:$AK$60,0),FALSE))/1000,0),0)</f>
        <v>328</v>
      </c>
      <c r="C103" s="218"/>
      <c r="D103" s="218">
        <f>IFERROR(ROUND((VLOOKUP($A103,$S$61:$AK$93,MATCH(D$99,$S$60:$AK$60,0),FALSE))/1000,0),0)-3319</f>
        <v>7361</v>
      </c>
      <c r="E103" s="218"/>
      <c r="F103" s="218">
        <f>IFERROR(ROUND((VLOOKUP($A103,$S$61:$AK$93,MATCH(F$99,$S$60:$AK$60,0),FALSE))/1000,0),0)+568</f>
        <v>568</v>
      </c>
      <c r="G103" s="218"/>
      <c r="H103" s="218">
        <f t="shared" ref="H103:H119" si="22">IFERROR(ROUND((VLOOKUP($A103,$S$61:$AK$93,MATCH(H$99,$S$60:$AK$60,0),FALSE))/1000,0),0)</f>
        <v>12381</v>
      </c>
      <c r="I103" s="218"/>
      <c r="J103" s="218">
        <f t="shared" ref="J103:J128" si="23">IFERROR(ROUND((VLOOKUP($A103,$S$61:$AK$93,MATCH(J$99,$S$60:$AK$60,0),FALSE))/1000,0),0)</f>
        <v>0</v>
      </c>
      <c r="K103" s="218"/>
      <c r="L103" s="218">
        <f t="shared" ref="L103:L128" si="24">IFERROR(ROUND((VLOOKUP($A103,$S$61:$AK$93,MATCH(L$99,$S$60:$AK$60,0),FALSE))/1000,0),0)</f>
        <v>0</v>
      </c>
      <c r="M103" s="218"/>
      <c r="N103" s="218">
        <f t="shared" ref="N103:N129" si="25">IFERROR(ROUND((VLOOKUP($A103,$S$61:$AK$93,MATCH(N$99,$S$60:$AK$60,0),FALSE))/1000,0),0)</f>
        <v>8882</v>
      </c>
      <c r="O103" s="275"/>
      <c r="P103" s="218">
        <f t="shared" ref="P103:P128" si="26">IFERROR(ROUND((VLOOKUP($A103,$S$61:$AK$93,MATCH(P$99,$S$60:$AK$60,0),FALSE))/1000,0),0)</f>
        <v>0</v>
      </c>
      <c r="Q103" s="219"/>
      <c r="R103" s="367">
        <f t="shared" ref="R103:R128" si="27">IFERROR(ROUND((VLOOKUP($A103,$S$61:$AK$93,MATCH(R$99,$S$60:$AK$60,0),FALSE))/1000,0),0)</f>
        <v>0</v>
      </c>
      <c r="S103" s="385"/>
      <c r="T103" s="386" t="s">
        <v>547</v>
      </c>
    </row>
    <row r="104" spans="1:20" x14ac:dyDescent="0.2">
      <c r="A104" s="212" t="s">
        <v>332</v>
      </c>
      <c r="B104" s="218">
        <f t="shared" si="21"/>
        <v>32</v>
      </c>
      <c r="C104" s="218"/>
      <c r="D104" s="218">
        <f>IFERROR(ROUND((VLOOKUP($A104,$S$61:$AK$93,MATCH(D$99,$S$60:$AK$60,0),FALSE))/1000,0),0)</f>
        <v>0</v>
      </c>
      <c r="E104" s="218"/>
      <c r="F104" s="218">
        <f>IFERROR(ROUND((VLOOKUP($A104,$S$61:$AK$93,MATCH(F$99,$S$60:$AK$60,0),FALSE))/1000,0),0)+36000</f>
        <v>36000</v>
      </c>
      <c r="G104" s="218"/>
      <c r="H104" s="218">
        <f t="shared" si="22"/>
        <v>450</v>
      </c>
      <c r="I104" s="218"/>
      <c r="J104" s="218">
        <f t="shared" si="23"/>
        <v>0</v>
      </c>
      <c r="K104" s="218"/>
      <c r="L104" s="218">
        <f t="shared" si="24"/>
        <v>0</v>
      </c>
      <c r="M104" s="218"/>
      <c r="N104" s="218">
        <f t="shared" si="25"/>
        <v>0</v>
      </c>
      <c r="O104" s="275"/>
      <c r="P104" s="218">
        <f t="shared" si="26"/>
        <v>0</v>
      </c>
      <c r="Q104" s="219"/>
      <c r="R104" s="367">
        <f t="shared" si="27"/>
        <v>0</v>
      </c>
      <c r="S104" s="387" t="s">
        <v>539</v>
      </c>
      <c r="T104" s="388">
        <v>3718102.7199999997</v>
      </c>
    </row>
    <row r="105" spans="1:20" x14ac:dyDescent="0.2">
      <c r="A105" s="212" t="s">
        <v>311</v>
      </c>
      <c r="B105" s="218">
        <f t="shared" si="21"/>
        <v>0</v>
      </c>
      <c r="C105" s="218"/>
      <c r="D105" s="218">
        <f>IFERROR(ROUND((VLOOKUP($A105,$S$61:$AK$93,MATCH(D$99,$S$60:$AK$60,0),FALSE))/1000,0),0)-127</f>
        <v>0</v>
      </c>
      <c r="E105" s="218"/>
      <c r="F105" s="218">
        <f t="shared" ref="F105:F119" si="28">IFERROR(ROUND((VLOOKUP($A105,$S$61:$AK$93,MATCH(F$99,$S$60:$AK$60,0),FALSE))/1000,0),0)</f>
        <v>0</v>
      </c>
      <c r="G105" s="218"/>
      <c r="H105" s="218">
        <f t="shared" si="22"/>
        <v>1193</v>
      </c>
      <c r="I105" s="218"/>
      <c r="J105" s="218">
        <f t="shared" si="23"/>
        <v>0</v>
      </c>
      <c r="K105" s="218"/>
      <c r="L105" s="218">
        <f t="shared" si="24"/>
        <v>0</v>
      </c>
      <c r="M105" s="218"/>
      <c r="N105" s="218">
        <f t="shared" si="25"/>
        <v>0</v>
      </c>
      <c r="O105" s="275"/>
      <c r="P105" s="218">
        <f t="shared" si="26"/>
        <v>0</v>
      </c>
      <c r="Q105" s="219"/>
      <c r="R105" s="367">
        <f t="shared" si="27"/>
        <v>0</v>
      </c>
      <c r="S105" s="387" t="s">
        <v>540</v>
      </c>
      <c r="T105" s="388">
        <v>5674629.3300000001</v>
      </c>
    </row>
    <row r="106" spans="1:20" x14ac:dyDescent="0.2">
      <c r="A106" s="212" t="s">
        <v>312</v>
      </c>
      <c r="B106" s="218">
        <f t="shared" si="21"/>
        <v>15</v>
      </c>
      <c r="C106" s="218"/>
      <c r="D106" s="218">
        <f>IFERROR(ROUND((VLOOKUP($A106,$S$61:$AK$93,MATCH(D$99,$S$60:$AK$60,0),FALSE))/1000,0),0)</f>
        <v>0</v>
      </c>
      <c r="E106" s="218"/>
      <c r="F106" s="218">
        <f t="shared" si="28"/>
        <v>0</v>
      </c>
      <c r="G106" s="218"/>
      <c r="H106" s="218">
        <f t="shared" si="22"/>
        <v>6</v>
      </c>
      <c r="I106" s="218"/>
      <c r="J106" s="218">
        <f t="shared" si="23"/>
        <v>0</v>
      </c>
      <c r="K106" s="218"/>
      <c r="L106" s="218">
        <f t="shared" si="24"/>
        <v>0</v>
      </c>
      <c r="M106" s="218"/>
      <c r="N106" s="218">
        <f t="shared" si="25"/>
        <v>0</v>
      </c>
      <c r="O106" s="275"/>
      <c r="P106" s="218">
        <f t="shared" si="26"/>
        <v>0</v>
      </c>
      <c r="Q106" s="219"/>
      <c r="R106" s="367">
        <f t="shared" si="27"/>
        <v>0</v>
      </c>
      <c r="S106" s="387" t="s">
        <v>541</v>
      </c>
      <c r="T106" s="389">
        <v>1400896.5899999999</v>
      </c>
    </row>
    <row r="107" spans="1:20" x14ac:dyDescent="0.2">
      <c r="A107" s="212" t="s">
        <v>313</v>
      </c>
      <c r="B107" s="218">
        <f t="shared" si="21"/>
        <v>2933</v>
      </c>
      <c r="C107" s="218"/>
      <c r="D107" s="218">
        <f>IFERROR(ROUND((VLOOKUP($A107,$S$61:$AK$93,MATCH(D$99,$S$60:$AK$60,0),FALSE))/1000,0),0)</f>
        <v>612</v>
      </c>
      <c r="E107" s="218"/>
      <c r="F107" s="218">
        <f t="shared" si="28"/>
        <v>0</v>
      </c>
      <c r="G107" s="218"/>
      <c r="H107" s="218">
        <f t="shared" si="22"/>
        <v>13194</v>
      </c>
      <c r="I107" s="218"/>
      <c r="J107" s="218">
        <f t="shared" si="23"/>
        <v>0</v>
      </c>
      <c r="K107" s="218"/>
      <c r="L107" s="218">
        <f t="shared" si="24"/>
        <v>35326</v>
      </c>
      <c r="M107" s="218"/>
      <c r="N107" s="218">
        <f t="shared" si="25"/>
        <v>5490</v>
      </c>
      <c r="O107" s="275"/>
      <c r="P107" s="218">
        <f t="shared" si="26"/>
        <v>0</v>
      </c>
      <c r="Q107" s="219"/>
      <c r="R107" s="367">
        <f t="shared" si="27"/>
        <v>0</v>
      </c>
      <c r="S107" s="387" t="s">
        <v>542</v>
      </c>
      <c r="T107" s="389">
        <v>669321.97</v>
      </c>
    </row>
    <row r="108" spans="1:20" x14ac:dyDescent="0.2">
      <c r="A108" s="212" t="s">
        <v>314</v>
      </c>
      <c r="B108" s="218">
        <f t="shared" si="21"/>
        <v>0</v>
      </c>
      <c r="C108" s="218"/>
      <c r="D108" s="218">
        <f>IFERROR(ROUND((VLOOKUP($A108,$S$61:$AK$93,MATCH(D$99,$S$60:$AK$60,0),FALSE))/1000,0),0)</f>
        <v>34</v>
      </c>
      <c r="E108" s="218"/>
      <c r="F108" s="218">
        <f t="shared" si="28"/>
        <v>0</v>
      </c>
      <c r="G108" s="218"/>
      <c r="H108" s="218">
        <f t="shared" si="22"/>
        <v>7253</v>
      </c>
      <c r="I108" s="218"/>
      <c r="J108" s="218">
        <f t="shared" si="23"/>
        <v>0</v>
      </c>
      <c r="K108" s="218"/>
      <c r="L108" s="218">
        <f t="shared" si="24"/>
        <v>0</v>
      </c>
      <c r="M108" s="218"/>
      <c r="N108" s="218">
        <f t="shared" si="25"/>
        <v>0</v>
      </c>
      <c r="O108" s="275"/>
      <c r="P108" s="218">
        <f t="shared" si="26"/>
        <v>0</v>
      </c>
      <c r="Q108" s="219"/>
      <c r="R108" s="367">
        <f t="shared" si="27"/>
        <v>0</v>
      </c>
      <c r="S108" s="387" t="s">
        <v>543</v>
      </c>
      <c r="T108" s="389">
        <v>1248342.0500000003</v>
      </c>
    </row>
    <row r="109" spans="1:20" x14ac:dyDescent="0.2">
      <c r="A109" s="212" t="s">
        <v>315</v>
      </c>
      <c r="B109" s="218">
        <f t="shared" si="21"/>
        <v>1101</v>
      </c>
      <c r="C109" s="218"/>
      <c r="D109" s="218">
        <f>IFERROR(ROUND((VLOOKUP($A109,$S$61:$AK$93,MATCH(D$99,$S$60:$AK$60,0),FALSE))/1000,0),0)-10787</f>
        <v>24694</v>
      </c>
      <c r="E109" s="218"/>
      <c r="F109" s="218">
        <f t="shared" si="28"/>
        <v>0</v>
      </c>
      <c r="G109" s="218"/>
      <c r="H109" s="218">
        <f t="shared" si="22"/>
        <v>25980</v>
      </c>
      <c r="I109" s="218"/>
      <c r="J109" s="218">
        <f t="shared" si="23"/>
        <v>0</v>
      </c>
      <c r="K109" s="218"/>
      <c r="L109" s="218">
        <f t="shared" si="24"/>
        <v>0</v>
      </c>
      <c r="M109" s="218"/>
      <c r="N109" s="218">
        <f t="shared" si="25"/>
        <v>88</v>
      </c>
      <c r="O109" s="275"/>
      <c r="P109" s="218">
        <f t="shared" si="26"/>
        <v>0</v>
      </c>
      <c r="Q109" s="219"/>
      <c r="R109" s="367">
        <f t="shared" si="27"/>
        <v>0</v>
      </c>
      <c r="S109" s="387" t="s">
        <v>544</v>
      </c>
      <c r="T109" s="388">
        <v>1395036.2399999998</v>
      </c>
    </row>
    <row r="110" spans="1:20" x14ac:dyDescent="0.2">
      <c r="A110" s="212" t="s">
        <v>255</v>
      </c>
      <c r="B110" s="218">
        <f t="shared" si="21"/>
        <v>0</v>
      </c>
      <c r="C110" s="218"/>
      <c r="D110" s="218">
        <f t="shared" ref="D110:D128" si="29">IFERROR(ROUND((VLOOKUP($A110,$S$61:$AK$93,MATCH(D$99,$S$60:$AK$60,0),FALSE))/1000,0),0)</f>
        <v>0</v>
      </c>
      <c r="E110" s="218"/>
      <c r="F110" s="218">
        <f t="shared" si="28"/>
        <v>0</v>
      </c>
      <c r="G110" s="218"/>
      <c r="H110" s="218">
        <f t="shared" si="22"/>
        <v>4486</v>
      </c>
      <c r="I110" s="218"/>
      <c r="J110" s="218">
        <f t="shared" si="23"/>
        <v>0</v>
      </c>
      <c r="K110" s="218"/>
      <c r="L110" s="218">
        <f t="shared" si="24"/>
        <v>0</v>
      </c>
      <c r="M110" s="218"/>
      <c r="N110" s="218">
        <f t="shared" si="25"/>
        <v>0</v>
      </c>
      <c r="O110" s="275"/>
      <c r="P110" s="218">
        <f t="shared" si="26"/>
        <v>0</v>
      </c>
      <c r="Q110" s="219"/>
      <c r="R110" s="367">
        <f t="shared" si="27"/>
        <v>0</v>
      </c>
      <c r="S110" s="387" t="s">
        <v>546</v>
      </c>
      <c r="T110" s="390">
        <v>127072.27000000002</v>
      </c>
    </row>
    <row r="111" spans="1:20" ht="13.5" thickBot="1" x14ac:dyDescent="0.25">
      <c r="A111" s="212" t="s">
        <v>316</v>
      </c>
      <c r="B111" s="218">
        <f t="shared" si="21"/>
        <v>15</v>
      </c>
      <c r="C111" s="218"/>
      <c r="D111" s="218">
        <f t="shared" si="29"/>
        <v>0</v>
      </c>
      <c r="E111" s="218"/>
      <c r="F111" s="218">
        <f t="shared" si="28"/>
        <v>0</v>
      </c>
      <c r="G111" s="218"/>
      <c r="H111" s="218">
        <f t="shared" si="22"/>
        <v>1854</v>
      </c>
      <c r="I111" s="218"/>
      <c r="J111" s="218">
        <f t="shared" si="23"/>
        <v>0</v>
      </c>
      <c r="K111" s="218"/>
      <c r="L111" s="218">
        <f t="shared" si="24"/>
        <v>0</v>
      </c>
      <c r="M111" s="218"/>
      <c r="N111" s="218">
        <f t="shared" si="25"/>
        <v>0</v>
      </c>
      <c r="O111" s="275"/>
      <c r="P111" s="218">
        <f t="shared" si="26"/>
        <v>242</v>
      </c>
      <c r="Q111" s="219"/>
      <c r="R111" s="367">
        <f t="shared" si="27"/>
        <v>0</v>
      </c>
      <c r="S111" s="391" t="s">
        <v>486</v>
      </c>
      <c r="T111" s="392">
        <f>SUM(T104:T110)</f>
        <v>14233401.170000002</v>
      </c>
    </row>
    <row r="112" spans="1:20" ht="13.5" thickTop="1" x14ac:dyDescent="0.2">
      <c r="A112" s="212" t="s">
        <v>317</v>
      </c>
      <c r="B112" s="218">
        <f t="shared" si="21"/>
        <v>42</v>
      </c>
      <c r="C112" s="218"/>
      <c r="D112" s="218">
        <f t="shared" si="29"/>
        <v>0</v>
      </c>
      <c r="E112" s="218"/>
      <c r="F112" s="218">
        <f t="shared" si="28"/>
        <v>0</v>
      </c>
      <c r="G112" s="218"/>
      <c r="H112" s="218">
        <f t="shared" si="22"/>
        <v>363</v>
      </c>
      <c r="I112" s="218"/>
      <c r="J112" s="218">
        <f t="shared" si="23"/>
        <v>0</v>
      </c>
      <c r="K112" s="218"/>
      <c r="L112" s="218">
        <f t="shared" si="24"/>
        <v>35</v>
      </c>
      <c r="M112" s="218"/>
      <c r="N112" s="218">
        <f t="shared" si="25"/>
        <v>2954</v>
      </c>
      <c r="O112" s="275"/>
      <c r="P112" s="218">
        <f t="shared" si="26"/>
        <v>0</v>
      </c>
      <c r="Q112" s="219"/>
      <c r="R112" s="367">
        <f t="shared" si="27"/>
        <v>0</v>
      </c>
      <c r="S112" s="393"/>
      <c r="T112" s="394"/>
    </row>
    <row r="113" spans="1:20" x14ac:dyDescent="0.2">
      <c r="A113" s="212" t="s">
        <v>318</v>
      </c>
      <c r="B113" s="218">
        <f t="shared" si="21"/>
        <v>302</v>
      </c>
      <c r="C113" s="218"/>
      <c r="D113" s="218">
        <f t="shared" si="29"/>
        <v>0</v>
      </c>
      <c r="E113" s="218"/>
      <c r="F113" s="218">
        <f t="shared" si="28"/>
        <v>0</v>
      </c>
      <c r="G113" s="218"/>
      <c r="H113" s="218">
        <f t="shared" si="22"/>
        <v>3928</v>
      </c>
      <c r="I113" s="218"/>
      <c r="J113" s="218">
        <f t="shared" si="23"/>
        <v>0</v>
      </c>
      <c r="K113" s="218"/>
      <c r="L113" s="218">
        <f t="shared" si="24"/>
        <v>0</v>
      </c>
      <c r="M113" s="218"/>
      <c r="N113" s="218">
        <f t="shared" si="25"/>
        <v>0</v>
      </c>
      <c r="O113" s="275"/>
      <c r="P113" s="218">
        <f t="shared" si="26"/>
        <v>0</v>
      </c>
      <c r="Q113" s="219"/>
      <c r="R113" s="367">
        <f t="shared" si="27"/>
        <v>0</v>
      </c>
      <c r="S113" s="395" t="s">
        <v>545</v>
      </c>
      <c r="T113" s="388">
        <f>SUM(T104:T105,T109)</f>
        <v>10787768.290000001</v>
      </c>
    </row>
    <row r="114" spans="1:20" x14ac:dyDescent="0.2">
      <c r="A114" s="214" t="s">
        <v>223</v>
      </c>
      <c r="B114" s="237">
        <f t="shared" si="21"/>
        <v>0</v>
      </c>
      <c r="C114" s="217"/>
      <c r="D114" s="217">
        <f t="shared" si="29"/>
        <v>0</v>
      </c>
      <c r="E114" s="217"/>
      <c r="F114" s="217">
        <f t="shared" si="28"/>
        <v>0</v>
      </c>
      <c r="G114" s="217"/>
      <c r="H114" s="217">
        <f t="shared" si="22"/>
        <v>0</v>
      </c>
      <c r="I114" s="217"/>
      <c r="J114" s="217">
        <f t="shared" si="23"/>
        <v>0</v>
      </c>
      <c r="K114" s="217"/>
      <c r="L114" s="217">
        <f t="shared" si="24"/>
        <v>0</v>
      </c>
      <c r="M114" s="217"/>
      <c r="N114" s="217">
        <f t="shared" si="25"/>
        <v>0</v>
      </c>
      <c r="O114" s="275"/>
      <c r="P114" s="217">
        <f t="shared" si="26"/>
        <v>0</v>
      </c>
      <c r="Q114" s="219"/>
      <c r="R114" s="368">
        <f t="shared" si="27"/>
        <v>0</v>
      </c>
      <c r="S114" s="395" t="s">
        <v>485</v>
      </c>
      <c r="T114" s="389">
        <f>SUM(T106:T108)</f>
        <v>3318560.6100000003</v>
      </c>
    </row>
    <row r="115" spans="1:20" x14ac:dyDescent="0.2">
      <c r="A115" s="212" t="s">
        <v>297</v>
      </c>
      <c r="B115" s="217">
        <f t="shared" si="21"/>
        <v>8604</v>
      </c>
      <c r="C115" s="217"/>
      <c r="D115" s="217">
        <f t="shared" si="29"/>
        <v>0</v>
      </c>
      <c r="E115" s="217"/>
      <c r="F115" s="217">
        <f t="shared" si="28"/>
        <v>0</v>
      </c>
      <c r="G115" s="217"/>
      <c r="H115" s="217">
        <f t="shared" si="22"/>
        <v>135</v>
      </c>
      <c r="I115" s="217"/>
      <c r="J115" s="217">
        <f t="shared" si="23"/>
        <v>0</v>
      </c>
      <c r="K115" s="217"/>
      <c r="L115" s="217">
        <f t="shared" si="24"/>
        <v>0</v>
      </c>
      <c r="M115" s="217"/>
      <c r="N115" s="217">
        <f t="shared" si="25"/>
        <v>0</v>
      </c>
      <c r="O115" s="275"/>
      <c r="P115" s="217">
        <f t="shared" si="26"/>
        <v>0</v>
      </c>
      <c r="Q115" s="219"/>
      <c r="R115" s="368">
        <f t="shared" si="27"/>
        <v>0</v>
      </c>
      <c r="S115" s="395" t="s">
        <v>546</v>
      </c>
      <c r="T115" s="396">
        <v>127072.27000000002</v>
      </c>
    </row>
    <row r="116" spans="1:20" ht="13.5" thickBot="1" x14ac:dyDescent="0.25">
      <c r="A116" s="212" t="s">
        <v>330</v>
      </c>
      <c r="B116" s="217">
        <f t="shared" si="21"/>
        <v>0</v>
      </c>
      <c r="C116" s="217"/>
      <c r="D116" s="217">
        <f t="shared" si="29"/>
        <v>0</v>
      </c>
      <c r="E116" s="217"/>
      <c r="F116" s="217">
        <f t="shared" si="28"/>
        <v>0</v>
      </c>
      <c r="G116" s="217"/>
      <c r="H116" s="217">
        <f t="shared" si="22"/>
        <v>172</v>
      </c>
      <c r="I116" s="217"/>
      <c r="J116" s="217">
        <f t="shared" si="23"/>
        <v>0</v>
      </c>
      <c r="K116" s="217"/>
      <c r="L116" s="217">
        <f t="shared" si="24"/>
        <v>0</v>
      </c>
      <c r="M116" s="217"/>
      <c r="N116" s="217">
        <f t="shared" si="25"/>
        <v>0</v>
      </c>
      <c r="O116" s="275"/>
      <c r="P116" s="217">
        <f t="shared" si="26"/>
        <v>0</v>
      </c>
      <c r="Q116" s="219"/>
      <c r="R116" s="368">
        <f t="shared" si="27"/>
        <v>0</v>
      </c>
      <c r="S116" s="397" t="s">
        <v>486</v>
      </c>
      <c r="T116" s="398">
        <f>SUM(T113:T115)</f>
        <v>14233401.170000002</v>
      </c>
    </row>
    <row r="117" spans="1:20" ht="14.25" thickTop="1" thickBot="1" x14ac:dyDescent="0.25">
      <c r="A117" s="212" t="s">
        <v>526</v>
      </c>
      <c r="B117" s="218">
        <f t="shared" si="21"/>
        <v>0</v>
      </c>
      <c r="C117" s="218"/>
      <c r="D117" s="218">
        <f t="shared" si="29"/>
        <v>0</v>
      </c>
      <c r="E117" s="218"/>
      <c r="F117" s="218">
        <f t="shared" si="28"/>
        <v>0</v>
      </c>
      <c r="G117" s="218"/>
      <c r="H117" s="218">
        <f t="shared" si="22"/>
        <v>0</v>
      </c>
      <c r="I117" s="218"/>
      <c r="J117" s="218">
        <f t="shared" si="23"/>
        <v>0</v>
      </c>
      <c r="K117" s="218"/>
      <c r="L117" s="218">
        <f t="shared" si="24"/>
        <v>0</v>
      </c>
      <c r="M117" s="218"/>
      <c r="N117" s="218">
        <f t="shared" si="25"/>
        <v>0</v>
      </c>
      <c r="O117" s="275"/>
      <c r="P117" s="218">
        <f t="shared" si="26"/>
        <v>0</v>
      </c>
      <c r="Q117" s="219"/>
      <c r="R117" s="367">
        <f t="shared" si="27"/>
        <v>0</v>
      </c>
      <c r="S117" s="399"/>
      <c r="T117" s="400"/>
    </row>
    <row r="118" spans="1:20" x14ac:dyDescent="0.2">
      <c r="A118" s="212"/>
      <c r="B118" s="217">
        <f t="shared" si="21"/>
        <v>0</v>
      </c>
      <c r="C118" s="217"/>
      <c r="D118" s="217">
        <f t="shared" si="29"/>
        <v>0</v>
      </c>
      <c r="E118" s="217"/>
      <c r="F118" s="217">
        <f t="shared" si="28"/>
        <v>0</v>
      </c>
      <c r="G118" s="217"/>
      <c r="H118" s="217">
        <f t="shared" si="22"/>
        <v>0</v>
      </c>
      <c r="I118" s="217"/>
      <c r="J118" s="217">
        <f t="shared" si="23"/>
        <v>0</v>
      </c>
      <c r="K118" s="217"/>
      <c r="L118" s="217">
        <f t="shared" si="24"/>
        <v>0</v>
      </c>
      <c r="M118" s="217"/>
      <c r="N118" s="217">
        <f t="shared" si="25"/>
        <v>0</v>
      </c>
      <c r="O118" s="275"/>
      <c r="P118" s="217">
        <f t="shared" si="26"/>
        <v>0</v>
      </c>
      <c r="Q118" s="219"/>
      <c r="R118" s="368">
        <f t="shared" si="27"/>
        <v>0</v>
      </c>
      <c r="S118" s="217"/>
    </row>
    <row r="119" spans="1:20" x14ac:dyDescent="0.2">
      <c r="A119" s="214" t="s">
        <v>215</v>
      </c>
      <c r="B119" s="217">
        <f t="shared" si="21"/>
        <v>0</v>
      </c>
      <c r="C119" s="221"/>
      <c r="D119" s="221">
        <f t="shared" si="29"/>
        <v>0</v>
      </c>
      <c r="E119" s="221"/>
      <c r="F119" s="217">
        <f t="shared" si="28"/>
        <v>0</v>
      </c>
      <c r="G119" s="221"/>
      <c r="H119" s="217">
        <f t="shared" si="22"/>
        <v>0</v>
      </c>
      <c r="I119" s="221"/>
      <c r="J119" s="217">
        <f t="shared" si="23"/>
        <v>0</v>
      </c>
      <c r="K119" s="221"/>
      <c r="L119" s="217">
        <f t="shared" si="24"/>
        <v>0</v>
      </c>
      <c r="M119" s="221"/>
      <c r="N119" s="217">
        <f t="shared" si="25"/>
        <v>0</v>
      </c>
      <c r="O119" s="275"/>
      <c r="P119" s="221">
        <f t="shared" si="26"/>
        <v>0</v>
      </c>
      <c r="Q119" s="219"/>
      <c r="R119" s="369">
        <f t="shared" si="27"/>
        <v>0</v>
      </c>
      <c r="S119" s="217"/>
    </row>
    <row r="120" spans="1:20" x14ac:dyDescent="0.2">
      <c r="A120" s="212" t="s">
        <v>300</v>
      </c>
      <c r="B120" s="217">
        <f t="shared" si="21"/>
        <v>0</v>
      </c>
      <c r="C120" s="217"/>
      <c r="D120" s="217">
        <f t="shared" si="29"/>
        <v>0</v>
      </c>
      <c r="E120" s="217"/>
      <c r="F120" s="217">
        <f>IFERROR(ROUND((VLOOKUP($A120,$S$61:$AK$93,MATCH(F$99,$S$60:$AK$60,0),FALSE))/1000,0),0)+41178</f>
        <v>41178</v>
      </c>
      <c r="G120" s="217"/>
      <c r="H120" s="217">
        <f>IFERROR(ROUND((VLOOKUP($A120,$S$61:$AK$93,MATCH(H$99,$S$60:$AK$60,0),FALSE))/1000,0),0)-2</f>
        <v>696</v>
      </c>
      <c r="I120" s="217"/>
      <c r="J120" s="217">
        <f t="shared" si="23"/>
        <v>0</v>
      </c>
      <c r="K120" s="217"/>
      <c r="L120" s="217">
        <f t="shared" si="24"/>
        <v>0</v>
      </c>
      <c r="M120" s="217"/>
      <c r="N120" s="217">
        <f t="shared" si="25"/>
        <v>0</v>
      </c>
      <c r="O120" s="275"/>
      <c r="P120" s="217">
        <f t="shared" si="26"/>
        <v>0</v>
      </c>
      <c r="Q120" s="219"/>
      <c r="R120" s="368">
        <f t="shared" si="27"/>
        <v>0</v>
      </c>
      <c r="S120" s="217"/>
    </row>
    <row r="121" spans="1:20" x14ac:dyDescent="0.2">
      <c r="A121" s="214"/>
      <c r="B121" s="217">
        <f t="shared" si="21"/>
        <v>0</v>
      </c>
      <c r="C121" s="217"/>
      <c r="D121" s="217">
        <f t="shared" si="29"/>
        <v>0</v>
      </c>
      <c r="E121" s="217"/>
      <c r="F121" s="217">
        <f>IFERROR(ROUND((VLOOKUP($A121,$S$61:$AK$93,MATCH(F$99,$S$60:$AK$60,0),FALSE))/1000,0),0)</f>
        <v>0</v>
      </c>
      <c r="G121" s="217"/>
      <c r="H121" s="217">
        <f t="shared" ref="H121:H128" si="30">IFERROR(ROUND((VLOOKUP($A121,$S$61:$AK$93,MATCH(H$99,$S$60:$AK$60,0),FALSE))/1000,0),0)</f>
        <v>0</v>
      </c>
      <c r="I121" s="217"/>
      <c r="J121" s="217">
        <f t="shared" si="23"/>
        <v>0</v>
      </c>
      <c r="K121" s="217"/>
      <c r="L121" s="217">
        <f t="shared" si="24"/>
        <v>0</v>
      </c>
      <c r="M121" s="217"/>
      <c r="N121" s="217">
        <f t="shared" si="25"/>
        <v>0</v>
      </c>
      <c r="O121" s="275"/>
      <c r="P121" s="217">
        <f t="shared" si="26"/>
        <v>0</v>
      </c>
      <c r="Q121" s="219"/>
      <c r="R121" s="368">
        <f t="shared" si="27"/>
        <v>0</v>
      </c>
      <c r="S121" s="217"/>
    </row>
    <row r="122" spans="1:20" x14ac:dyDescent="0.2">
      <c r="A122" s="214" t="s">
        <v>301</v>
      </c>
      <c r="B122" s="217">
        <f t="shared" si="21"/>
        <v>0</v>
      </c>
      <c r="C122" s="217"/>
      <c r="D122" s="217">
        <f t="shared" si="29"/>
        <v>0</v>
      </c>
      <c r="E122" s="217"/>
      <c r="F122" s="217">
        <f>IFERROR(ROUND((VLOOKUP($A122,$S$61:$AK$93,MATCH(F$99,$S$60:$AK$60,0),FALSE))/1000,0),0)</f>
        <v>0</v>
      </c>
      <c r="G122" s="217"/>
      <c r="H122" s="217">
        <f t="shared" si="30"/>
        <v>0</v>
      </c>
      <c r="I122" s="217"/>
      <c r="J122" s="217">
        <f t="shared" si="23"/>
        <v>0</v>
      </c>
      <c r="K122" s="217"/>
      <c r="L122" s="217">
        <f t="shared" si="24"/>
        <v>0</v>
      </c>
      <c r="M122" s="217"/>
      <c r="N122" s="217">
        <f t="shared" si="25"/>
        <v>0</v>
      </c>
      <c r="O122" s="275"/>
      <c r="P122" s="217">
        <f t="shared" si="26"/>
        <v>0</v>
      </c>
      <c r="Q122" s="219"/>
      <c r="R122" s="368">
        <f t="shared" si="27"/>
        <v>0</v>
      </c>
      <c r="S122" s="217"/>
    </row>
    <row r="123" spans="1:20" x14ac:dyDescent="0.2">
      <c r="A123" s="212" t="s">
        <v>305</v>
      </c>
      <c r="B123" s="217">
        <f t="shared" si="21"/>
        <v>375</v>
      </c>
      <c r="C123" s="217"/>
      <c r="D123" s="217">
        <f t="shared" si="29"/>
        <v>0</v>
      </c>
      <c r="E123" s="217"/>
      <c r="F123" s="217">
        <f>IFERROR(ROUND((VLOOKUP($A123,$S$61:$AK$93,MATCH(F$99,$S$60:$AK$60,0),FALSE))/1000,0),0)+285</f>
        <v>285</v>
      </c>
      <c r="G123" s="217"/>
      <c r="H123" s="217">
        <f t="shared" si="30"/>
        <v>0</v>
      </c>
      <c r="I123" s="217"/>
      <c r="J123" s="217">
        <f t="shared" si="23"/>
        <v>0</v>
      </c>
      <c r="K123" s="217"/>
      <c r="L123" s="217">
        <f t="shared" si="24"/>
        <v>0</v>
      </c>
      <c r="M123" s="217"/>
      <c r="N123" s="217">
        <f t="shared" si="25"/>
        <v>1596</v>
      </c>
      <c r="O123" s="275"/>
      <c r="P123" s="217">
        <f t="shared" si="26"/>
        <v>0</v>
      </c>
      <c r="Q123" s="219"/>
      <c r="R123" s="368">
        <f t="shared" si="27"/>
        <v>0</v>
      </c>
      <c r="S123" s="217"/>
    </row>
    <row r="124" spans="1:20" x14ac:dyDescent="0.2">
      <c r="A124" s="212" t="s">
        <v>319</v>
      </c>
      <c r="B124" s="217">
        <f t="shared" si="21"/>
        <v>35656</v>
      </c>
      <c r="C124" s="217"/>
      <c r="D124" s="217">
        <f t="shared" si="29"/>
        <v>0</v>
      </c>
      <c r="E124" s="217"/>
      <c r="F124" s="217">
        <f>IFERROR(ROUND((VLOOKUP($A124,$S$61:$AK$93,MATCH(F$99,$S$60:$AK$60,0),FALSE))/1000,0),0)</f>
        <v>0</v>
      </c>
      <c r="G124" s="217"/>
      <c r="H124" s="217">
        <f t="shared" si="30"/>
        <v>0</v>
      </c>
      <c r="I124" s="217"/>
      <c r="J124" s="353">
        <f t="shared" si="23"/>
        <v>0</v>
      </c>
      <c r="K124" s="217"/>
      <c r="L124" s="217">
        <f t="shared" si="24"/>
        <v>0</v>
      </c>
      <c r="M124" s="217"/>
      <c r="N124" s="217">
        <f t="shared" si="25"/>
        <v>0</v>
      </c>
      <c r="O124" s="275"/>
      <c r="P124" s="217">
        <f t="shared" si="26"/>
        <v>0</v>
      </c>
      <c r="Q124" s="219"/>
      <c r="R124" s="368">
        <f t="shared" si="27"/>
        <v>0</v>
      </c>
      <c r="S124" s="217"/>
    </row>
    <row r="125" spans="1:20" x14ac:dyDescent="0.2">
      <c r="A125" s="372" t="s">
        <v>516</v>
      </c>
      <c r="B125" s="217">
        <f t="shared" si="21"/>
        <v>44</v>
      </c>
      <c r="C125" s="217"/>
      <c r="D125" s="217">
        <f t="shared" si="29"/>
        <v>0</v>
      </c>
      <c r="E125" s="217"/>
      <c r="F125" s="217">
        <f>IFERROR(ROUND((VLOOKUP($A125,$S$61:$AK$93,MATCH(F$99,$S$60:$AK$60,0),FALSE))/1000,0),0)</f>
        <v>0</v>
      </c>
      <c r="G125" s="217"/>
      <c r="H125" s="217">
        <f t="shared" si="30"/>
        <v>0</v>
      </c>
      <c r="I125" s="217"/>
      <c r="J125" s="353">
        <f t="shared" si="23"/>
        <v>0</v>
      </c>
      <c r="K125" s="217"/>
      <c r="L125" s="217">
        <f t="shared" si="24"/>
        <v>0</v>
      </c>
      <c r="M125" s="217"/>
      <c r="N125" s="217">
        <f t="shared" si="25"/>
        <v>0</v>
      </c>
      <c r="O125" s="275"/>
      <c r="P125" s="217">
        <f t="shared" si="26"/>
        <v>0</v>
      </c>
      <c r="Q125" s="219"/>
      <c r="R125" s="368">
        <f t="shared" si="27"/>
        <v>0</v>
      </c>
      <c r="S125" s="217"/>
    </row>
    <row r="126" spans="1:20" x14ac:dyDescent="0.2">
      <c r="A126" s="372" t="s">
        <v>520</v>
      </c>
      <c r="B126" s="217">
        <f t="shared" si="21"/>
        <v>0</v>
      </c>
      <c r="C126" s="217"/>
      <c r="D126" s="217">
        <f t="shared" si="29"/>
        <v>0</v>
      </c>
      <c r="E126" s="217"/>
      <c r="F126" s="217">
        <f>IFERROR(ROUND((VLOOKUP($A126,$S$61:$AK$93,MATCH(F$99,$S$60:$AK$60,0),FALSE))/1000,0),0)</f>
        <v>0</v>
      </c>
      <c r="G126" s="217"/>
      <c r="H126" s="217">
        <f t="shared" si="30"/>
        <v>0</v>
      </c>
      <c r="I126" s="217"/>
      <c r="J126" s="353">
        <f t="shared" si="23"/>
        <v>0</v>
      </c>
      <c r="K126" s="217"/>
      <c r="L126" s="217">
        <f t="shared" si="24"/>
        <v>38</v>
      </c>
      <c r="M126" s="217"/>
      <c r="N126" s="217">
        <f t="shared" si="25"/>
        <v>0</v>
      </c>
      <c r="O126" s="275"/>
      <c r="P126" s="217">
        <f t="shared" si="26"/>
        <v>0</v>
      </c>
      <c r="Q126" s="219"/>
      <c r="R126" s="368">
        <f t="shared" si="27"/>
        <v>0</v>
      </c>
      <c r="S126" s="217"/>
    </row>
    <row r="127" spans="1:20" x14ac:dyDescent="0.2">
      <c r="A127" s="372" t="s">
        <v>522</v>
      </c>
      <c r="B127" s="217">
        <f t="shared" si="21"/>
        <v>45</v>
      </c>
      <c r="C127" s="217"/>
      <c r="D127" s="217">
        <f t="shared" si="29"/>
        <v>0</v>
      </c>
      <c r="E127" s="217"/>
      <c r="F127" s="217">
        <f>IFERROR(ROUND((VLOOKUP($A127,$S$61:$AK$93,MATCH(F$99,$S$60:$AK$60,0),FALSE))/1000,0),0)</f>
        <v>0</v>
      </c>
      <c r="G127" s="217"/>
      <c r="H127" s="217">
        <f t="shared" si="30"/>
        <v>0</v>
      </c>
      <c r="I127" s="217"/>
      <c r="J127" s="353">
        <f t="shared" si="23"/>
        <v>0</v>
      </c>
      <c r="K127" s="217"/>
      <c r="L127" s="217">
        <f t="shared" si="24"/>
        <v>0</v>
      </c>
      <c r="M127" s="217"/>
      <c r="N127" s="217">
        <f t="shared" si="25"/>
        <v>0</v>
      </c>
      <c r="O127" s="275"/>
      <c r="P127" s="217">
        <f t="shared" si="26"/>
        <v>0</v>
      </c>
      <c r="Q127" s="219"/>
      <c r="R127" s="368">
        <f t="shared" si="27"/>
        <v>0</v>
      </c>
      <c r="S127" s="217"/>
    </row>
    <row r="128" spans="1:20" x14ac:dyDescent="0.2">
      <c r="A128" s="372" t="s">
        <v>303</v>
      </c>
      <c r="B128" s="217">
        <f t="shared" si="21"/>
        <v>0</v>
      </c>
      <c r="C128" s="217"/>
      <c r="D128" s="217">
        <f t="shared" si="29"/>
        <v>0</v>
      </c>
      <c r="E128" s="217"/>
      <c r="F128" s="217">
        <f>IFERROR(ROUND((VLOOKUP($A128,$S$61:$AK$93,MATCH(F$99,$S$60:$AK$60,0),FALSE))/1000,0),0)+5931</f>
        <v>5931</v>
      </c>
      <c r="G128" s="217"/>
      <c r="H128" s="217">
        <f t="shared" si="30"/>
        <v>0</v>
      </c>
      <c r="I128" s="217"/>
      <c r="J128" s="353">
        <f t="shared" si="23"/>
        <v>0</v>
      </c>
      <c r="K128" s="217"/>
      <c r="L128" s="217">
        <f t="shared" si="24"/>
        <v>0</v>
      </c>
      <c r="M128" s="217"/>
      <c r="N128" s="217">
        <f t="shared" si="25"/>
        <v>0</v>
      </c>
      <c r="O128" s="275"/>
      <c r="P128" s="217">
        <f t="shared" si="26"/>
        <v>0</v>
      </c>
      <c r="Q128" s="219"/>
      <c r="R128" s="368">
        <f t="shared" si="27"/>
        <v>0</v>
      </c>
      <c r="S128" s="217"/>
    </row>
    <row r="129" spans="1:19" ht="13.5" thickBot="1" x14ac:dyDescent="0.25">
      <c r="A129" s="372" t="s">
        <v>306</v>
      </c>
      <c r="B129" s="238">
        <f t="shared" si="21"/>
        <v>0</v>
      </c>
      <c r="C129" s="217"/>
      <c r="D129" s="238">
        <f>IFERROR(ROUND((VLOOKUP($A129,$S$61:$AK$93,MATCH(D$63,$S$60:$AK$60,0),FALSE))/1000,0),0)</f>
        <v>0</v>
      </c>
      <c r="E129" s="217"/>
      <c r="F129" s="238">
        <f>IFERROR(ROUND((VLOOKUP($A129,$S$61:$AK$93,MATCH(F$63,$S$60:$AK$60,0),FALSE))/1000,0),0)</f>
        <v>0</v>
      </c>
      <c r="G129" s="217"/>
      <c r="H129" s="238">
        <f>IFERROR(ROUND((VLOOKUP($A129,$S$61:$AK$93,MATCH(H$63,$S$60:$AK$60,0),FALSE))/1000,0),0)</f>
        <v>0</v>
      </c>
      <c r="I129" s="217"/>
      <c r="J129" s="238">
        <f>IFERROR(ROUND((VLOOKUP($A129,$S$61:$AK$93,MATCH(J$63,$S$60:$AK$60,0),FALSE))/1000,0),0)</f>
        <v>0</v>
      </c>
      <c r="K129" s="217"/>
      <c r="L129" s="238">
        <f>IFERROR(ROUND((VLOOKUP($A129,$S$61:$AK$93,MATCH(L$63,$S$60:$AK$60,0),FALSE))/1000,0),0)</f>
        <v>0</v>
      </c>
      <c r="M129" s="217"/>
      <c r="N129" s="238">
        <f t="shared" si="25"/>
        <v>247</v>
      </c>
      <c r="O129" s="275"/>
      <c r="P129" s="238">
        <f>IFERROR(ROUND((VLOOKUP($A129,$S$61:$AK$93,MATCH(P$63,$S$60:$AK$60,0),FALSE))/1000,0),0)</f>
        <v>0</v>
      </c>
      <c r="Q129" s="219"/>
      <c r="R129" s="370">
        <f>IFERROR(ROUND((VLOOKUP($A129,$S$61:$AK$93,MATCH(R$63,$S$60:$AK$60,0),FALSE))/1000,0),0)</f>
        <v>0</v>
      </c>
      <c r="S129" s="217"/>
    </row>
    <row r="130" spans="1:19" ht="13.5" thickBot="1" x14ac:dyDescent="0.25">
      <c r="A130" s="214" t="s">
        <v>29</v>
      </c>
      <c r="B130" s="236">
        <f>SUM(B103:B129)</f>
        <v>49492</v>
      </c>
      <c r="C130" s="237"/>
      <c r="D130" s="236">
        <f>SUM(D103:D129)</f>
        <v>32701</v>
      </c>
      <c r="E130" s="237"/>
      <c r="F130" s="236">
        <f>SUM(F103:F129)</f>
        <v>83962</v>
      </c>
      <c r="G130" s="237"/>
      <c r="H130" s="236">
        <f>SUM(H103:H129)</f>
        <v>72091</v>
      </c>
      <c r="I130" s="237"/>
      <c r="J130" s="236">
        <f>SUM(J103:J129)</f>
        <v>0</v>
      </c>
      <c r="K130" s="237"/>
      <c r="L130" s="236">
        <f>SUM(L103:L129)</f>
        <v>35399</v>
      </c>
      <c r="M130" s="237"/>
      <c r="N130" s="236">
        <f>SUM(N103:N129)</f>
        <v>19257</v>
      </c>
      <c r="O130" s="275"/>
      <c r="P130" s="236">
        <f>SUM(P103:P129)</f>
        <v>242</v>
      </c>
      <c r="Q130" s="217"/>
      <c r="R130" s="371">
        <f>SUM(R103:R129)</f>
        <v>0</v>
      </c>
      <c r="S130" s="217"/>
    </row>
    <row r="131" spans="1:19" ht="13.5" thickTop="1" x14ac:dyDescent="0.2">
      <c r="A131" s="265" t="s">
        <v>176</v>
      </c>
      <c r="B131" s="282">
        <f>B130-(T93/1000)</f>
        <v>0.12993999999889638</v>
      </c>
      <c r="C131" s="282"/>
      <c r="D131" s="282">
        <f>D130-U93/1000</f>
        <v>-14233.010429999995</v>
      </c>
      <c r="E131" s="282"/>
      <c r="F131" s="282"/>
      <c r="G131" s="282"/>
      <c r="H131" s="282">
        <f>H130-V93/1000</f>
        <v>-0.4293700000125682</v>
      </c>
      <c r="I131" s="282"/>
      <c r="J131" s="282">
        <f>J130-W93/1000</f>
        <v>0</v>
      </c>
      <c r="K131" s="282"/>
      <c r="L131" s="282">
        <f>L130-X93/1000</f>
        <v>0.19943000000057509</v>
      </c>
      <c r="M131" s="282"/>
      <c r="N131" s="282">
        <f>N130-Y93/1000</f>
        <v>6.9199999998090789E-2</v>
      </c>
      <c r="O131" s="282"/>
      <c r="P131" s="313">
        <f>P130-Z93/1000</f>
        <v>0.32803000000001248</v>
      </c>
      <c r="Q131" s="313"/>
      <c r="R131" s="313">
        <f>R130-AA93/1000</f>
        <v>0</v>
      </c>
      <c r="S131" s="217"/>
    </row>
    <row r="132" spans="1:19" x14ac:dyDescent="0.2">
      <c r="A132" s="373" t="s">
        <v>531</v>
      </c>
      <c r="B132" s="373"/>
      <c r="C132" s="373"/>
      <c r="D132" s="374">
        <f>D130-'กำไรขาดทุน 7 (YTD)'!I18</f>
        <v>-12031</v>
      </c>
      <c r="E132" s="373"/>
      <c r="F132" s="374">
        <f>F130-'กำไรขาดทุน 7 (YTD)'!I20</f>
        <v>-12957</v>
      </c>
      <c r="G132" s="373"/>
      <c r="H132" s="373"/>
      <c r="I132" s="373"/>
      <c r="J132" s="373"/>
      <c r="K132" s="373"/>
      <c r="L132" s="373"/>
      <c r="M132" s="373"/>
      <c r="N132" s="373"/>
      <c r="O132" s="373"/>
      <c r="P132" s="376"/>
      <c r="Q132" s="376"/>
      <c r="R132" s="376"/>
      <c r="S132" s="217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U534"/>
  <sheetViews>
    <sheetView zoomScale="80" zoomScaleNormal="80" workbookViewId="0">
      <pane xSplit="2" ySplit="4" topLeftCell="C326" activePane="bottomRight" state="frozen"/>
      <selection activeCell="H21" sqref="H21"/>
      <selection pane="topRight" activeCell="H21" sqref="H21"/>
      <selection pane="bottomLeft" activeCell="H21" sqref="H21"/>
      <selection pane="bottomRight" activeCell="H21" sqref="H21"/>
    </sheetView>
  </sheetViews>
  <sheetFormatPr defaultRowHeight="12.75" x14ac:dyDescent="0.2"/>
  <cols>
    <col min="1" max="1" width="34.7109375" style="181" customWidth="1"/>
    <col min="2" max="2" width="9.140625" style="181"/>
    <col min="3" max="3" width="13.85546875" style="181" customWidth="1"/>
    <col min="4" max="4" width="0.85546875" style="181" customWidth="1"/>
    <col min="5" max="5" width="13.28515625" style="181" customWidth="1"/>
    <col min="6" max="6" width="2.85546875" style="181" customWidth="1"/>
    <col min="7" max="7" width="14.42578125" style="181" customWidth="1"/>
    <col min="8" max="8" width="1.140625" style="181" customWidth="1"/>
    <col min="9" max="9" width="14.42578125" style="181" customWidth="1"/>
    <col min="10" max="10" width="1.85546875" style="181" customWidth="1"/>
    <col min="11" max="11" width="23.42578125" style="181" customWidth="1"/>
    <col min="12" max="12" width="3" style="181" customWidth="1"/>
    <col min="13" max="13" width="17.28515625" style="181" customWidth="1"/>
    <col min="14" max="14" width="16.5703125" style="181" bestFit="1" customWidth="1"/>
    <col min="15" max="15" width="17.28515625" style="181" customWidth="1"/>
    <col min="16" max="16" width="2.42578125" style="181" customWidth="1"/>
    <col min="17" max="17" width="14.85546875" style="181" customWidth="1"/>
    <col min="18" max="18" width="2" style="181" customWidth="1"/>
    <col min="19" max="19" width="16" style="181" customWidth="1"/>
    <col min="20" max="20" width="16" style="181" bestFit="1" customWidth="1"/>
    <col min="21" max="21" width="13.7109375" style="181" bestFit="1" customWidth="1"/>
    <col min="22" max="16384" width="9.140625" style="181"/>
  </cols>
  <sheetData>
    <row r="2" spans="1:18" x14ac:dyDescent="0.2">
      <c r="A2" s="185"/>
      <c r="B2" s="186"/>
      <c r="C2" s="240" t="s">
        <v>83</v>
      </c>
      <c r="D2" s="240"/>
      <c r="E2" s="240"/>
      <c r="F2" s="183"/>
      <c r="G2" s="240" t="s">
        <v>84</v>
      </c>
      <c r="H2" s="240"/>
      <c r="I2" s="240"/>
    </row>
    <row r="3" spans="1:18" x14ac:dyDescent="0.2">
      <c r="A3" s="185"/>
      <c r="B3" s="186"/>
      <c r="C3" s="183" t="s">
        <v>166</v>
      </c>
      <c r="D3" s="183"/>
      <c r="E3" s="183" t="s">
        <v>76</v>
      </c>
      <c r="F3" s="183"/>
      <c r="G3" s="183" t="s">
        <v>166</v>
      </c>
      <c r="H3" s="183"/>
      <c r="I3" s="183" t="s">
        <v>76</v>
      </c>
    </row>
    <row r="4" spans="1:18" x14ac:dyDescent="0.2">
      <c r="A4" s="185"/>
      <c r="B4" s="186"/>
      <c r="C4" s="183">
        <v>2558</v>
      </c>
      <c r="D4" s="183"/>
      <c r="E4" s="183">
        <v>2557</v>
      </c>
      <c r="F4" s="183"/>
      <c r="G4" s="183">
        <v>2558</v>
      </c>
      <c r="H4" s="183"/>
      <c r="I4" s="183">
        <v>2557</v>
      </c>
    </row>
    <row r="5" spans="1:18" x14ac:dyDescent="0.2">
      <c r="A5" s="185"/>
      <c r="B5" s="190"/>
      <c r="C5" s="186" t="s">
        <v>85</v>
      </c>
      <c r="D5" s="190"/>
      <c r="E5" s="190"/>
      <c r="F5" s="190"/>
      <c r="G5" s="190"/>
      <c r="H5" s="190"/>
      <c r="I5" s="190"/>
    </row>
    <row r="6" spans="1:18" x14ac:dyDescent="0.2">
      <c r="A6" s="192" t="s">
        <v>183</v>
      </c>
      <c r="B6" s="190"/>
      <c r="C6" s="217">
        <f>ROUND($N6/1000,0)</f>
        <v>271661</v>
      </c>
      <c r="D6" s="217"/>
      <c r="E6" s="217">
        <v>253118</v>
      </c>
      <c r="F6" s="217"/>
      <c r="G6" s="217">
        <f>ROUND($M6/1000,0)</f>
        <v>54523</v>
      </c>
      <c r="H6" s="217"/>
      <c r="I6" s="217">
        <v>68188</v>
      </c>
      <c r="K6" s="242" t="s">
        <v>401</v>
      </c>
      <c r="L6" s="242"/>
      <c r="M6" s="243">
        <v>54523128.500000007</v>
      </c>
      <c r="N6" s="243">
        <v>271660598.32202297</v>
      </c>
    </row>
    <row r="7" spans="1:18" x14ac:dyDescent="0.2">
      <c r="A7" s="192" t="s">
        <v>184</v>
      </c>
      <c r="B7" s="194"/>
      <c r="C7" s="217"/>
      <c r="D7" s="217"/>
      <c r="E7" s="217"/>
      <c r="F7" s="217"/>
      <c r="G7" s="217"/>
      <c r="H7" s="217"/>
      <c r="I7" s="217"/>
      <c r="K7" s="242" t="s">
        <v>402</v>
      </c>
      <c r="L7" s="242"/>
      <c r="M7" s="243">
        <v>43199732.840000004</v>
      </c>
      <c r="N7" s="243">
        <v>40940009.051255502</v>
      </c>
    </row>
    <row r="8" spans="1:18" x14ac:dyDescent="0.2">
      <c r="A8" s="192" t="s">
        <v>185</v>
      </c>
      <c r="B8" s="190"/>
      <c r="C8" s="217">
        <f>ROUND($N7/1000,0)</f>
        <v>40940</v>
      </c>
      <c r="D8" s="217"/>
      <c r="E8" s="217">
        <v>38110</v>
      </c>
      <c r="F8" s="217"/>
      <c r="G8" s="217">
        <f>ROUND($M7/1000,0)</f>
        <v>43200</v>
      </c>
      <c r="H8" s="217"/>
      <c r="I8" s="217">
        <v>50317</v>
      </c>
      <c r="K8" s="242" t="s">
        <v>403</v>
      </c>
      <c r="L8" s="242"/>
      <c r="M8" s="243">
        <v>38880831.430000007</v>
      </c>
      <c r="N8" s="243">
        <v>49460792.452181503</v>
      </c>
    </row>
    <row r="9" spans="1:18" x14ac:dyDescent="0.2">
      <c r="A9" s="192"/>
      <c r="B9" s="186"/>
      <c r="C9" s="217"/>
      <c r="D9" s="217"/>
      <c r="E9" s="217"/>
      <c r="F9" s="217"/>
      <c r="G9" s="217"/>
      <c r="H9" s="217"/>
      <c r="I9" s="217"/>
      <c r="K9" s="242" t="s">
        <v>404</v>
      </c>
      <c r="L9" s="242"/>
      <c r="M9" s="243">
        <v>17674190.790000003</v>
      </c>
      <c r="N9" s="243">
        <v>74504888.167751998</v>
      </c>
    </row>
    <row r="10" spans="1:18" x14ac:dyDescent="0.2">
      <c r="A10" s="192" t="s">
        <v>186</v>
      </c>
      <c r="B10" s="186"/>
      <c r="C10" s="217">
        <f>ROUND($N8/1000,0)-C11+1</f>
        <v>55627</v>
      </c>
      <c r="D10" s="217"/>
      <c r="E10" s="217">
        <v>36495</v>
      </c>
      <c r="F10" s="217"/>
      <c r="G10" s="217">
        <f>ROUND($M8/1000,0)-G11</f>
        <v>45428</v>
      </c>
      <c r="H10" s="217"/>
      <c r="I10" s="217">
        <v>51178</v>
      </c>
      <c r="K10" s="242" t="s">
        <v>405</v>
      </c>
      <c r="L10" s="242"/>
      <c r="M10" s="243">
        <v>21412632.75</v>
      </c>
      <c r="N10" s="243">
        <v>27860323.827840503</v>
      </c>
    </row>
    <row r="11" spans="1:18" ht="13.5" thickBot="1" x14ac:dyDescent="0.25">
      <c r="A11" s="190" t="s">
        <v>380</v>
      </c>
      <c r="B11" s="186"/>
      <c r="C11" s="238">
        <f>ROUND($N19/1000,0)</f>
        <v>-6165</v>
      </c>
      <c r="D11" s="217"/>
      <c r="E11" s="238">
        <v>-2740</v>
      </c>
      <c r="F11" s="217"/>
      <c r="G11" s="238">
        <f>ROUND($M19/1000,0)</f>
        <v>-6547</v>
      </c>
      <c r="H11" s="217"/>
      <c r="I11" s="238">
        <v>-4696</v>
      </c>
      <c r="K11" s="242" t="s">
        <v>406</v>
      </c>
      <c r="L11" s="242"/>
      <c r="M11" s="243">
        <v>96425.38</v>
      </c>
      <c r="N11" s="243">
        <v>8845045.4614220001</v>
      </c>
    </row>
    <row r="12" spans="1:18" ht="13.5" thickBot="1" x14ac:dyDescent="0.25">
      <c r="A12" s="192"/>
      <c r="B12" s="186"/>
      <c r="C12" s="238">
        <f>SUM(C10:C11)</f>
        <v>49462</v>
      </c>
      <c r="D12" s="217"/>
      <c r="E12" s="238">
        <f>SUM(E10:E11)</f>
        <v>33755</v>
      </c>
      <c r="F12" s="217"/>
      <c r="G12" s="238">
        <f>SUM(G10:G11)</f>
        <v>38881</v>
      </c>
      <c r="H12" s="217"/>
      <c r="I12" s="238">
        <f>SUM(I10:I11)</f>
        <v>46482</v>
      </c>
      <c r="K12" s="242" t="s">
        <v>407</v>
      </c>
      <c r="L12" s="242"/>
      <c r="M12" s="243">
        <v>104000</v>
      </c>
      <c r="N12" s="243">
        <v>104000</v>
      </c>
    </row>
    <row r="13" spans="1:18" x14ac:dyDescent="0.2">
      <c r="A13" s="192" t="s">
        <v>187</v>
      </c>
      <c r="B13" s="186"/>
      <c r="C13" s="217"/>
      <c r="D13" s="218"/>
      <c r="E13" s="217"/>
      <c r="F13" s="217"/>
      <c r="G13" s="217"/>
      <c r="H13" s="217"/>
      <c r="I13" s="217"/>
      <c r="K13" s="242" t="s">
        <v>408</v>
      </c>
      <c r="L13" s="242"/>
      <c r="M13" s="243">
        <v>27883578.810000002</v>
      </c>
      <c r="N13" s="243">
        <v>38364485.247708499</v>
      </c>
    </row>
    <row r="14" spans="1:18" x14ac:dyDescent="0.2">
      <c r="A14" s="192" t="s">
        <v>188</v>
      </c>
      <c r="B14" s="192"/>
      <c r="C14" s="217">
        <v>40879</v>
      </c>
      <c r="D14" s="218"/>
      <c r="E14" s="217">
        <v>40879</v>
      </c>
      <c r="F14" s="217"/>
      <c r="G14" s="217">
        <v>40879</v>
      </c>
      <c r="H14" s="217"/>
      <c r="I14" s="217">
        <v>40879</v>
      </c>
      <c r="K14" s="242" t="s">
        <v>409</v>
      </c>
      <c r="L14" s="242"/>
      <c r="M14" s="243">
        <v>0</v>
      </c>
      <c r="N14" s="243">
        <v>4148329.6109840004</v>
      </c>
    </row>
    <row r="15" spans="1:18" ht="13.5" thickBot="1" x14ac:dyDescent="0.25">
      <c r="A15" s="190" t="s">
        <v>380</v>
      </c>
      <c r="B15" s="186"/>
      <c r="C15" s="238">
        <v>-40879</v>
      </c>
      <c r="D15" s="218"/>
      <c r="E15" s="238">
        <v>-40879</v>
      </c>
      <c r="F15" s="217"/>
      <c r="G15" s="238">
        <v>-40879</v>
      </c>
      <c r="H15" s="217"/>
      <c r="I15" s="238">
        <v>-40879</v>
      </c>
      <c r="K15" s="242" t="s">
        <v>410</v>
      </c>
      <c r="L15" s="242"/>
      <c r="M15" s="243">
        <v>0</v>
      </c>
      <c r="N15" s="243">
        <v>304214.95520049997</v>
      </c>
      <c r="R15" s="270"/>
    </row>
    <row r="16" spans="1:18" ht="13.5" thickBot="1" x14ac:dyDescent="0.25">
      <c r="A16" s="187"/>
      <c r="B16" s="194"/>
      <c r="C16" s="235">
        <v>0</v>
      </c>
      <c r="D16" s="218"/>
      <c r="E16" s="235">
        <v>0</v>
      </c>
      <c r="F16" s="217"/>
      <c r="G16" s="235">
        <v>0</v>
      </c>
      <c r="H16" s="217"/>
      <c r="I16" s="235">
        <v>0</v>
      </c>
      <c r="K16" s="242"/>
      <c r="L16" s="242"/>
      <c r="M16" s="244">
        <f>SUM(M6:M15)</f>
        <v>203774520.5</v>
      </c>
      <c r="N16" s="244">
        <f>SUM(N6:N15)</f>
        <v>516192687.09636754</v>
      </c>
      <c r="R16" s="270"/>
    </row>
    <row r="17" spans="1:21" x14ac:dyDescent="0.2">
      <c r="A17" s="192"/>
      <c r="B17" s="186"/>
      <c r="C17" s="218"/>
      <c r="D17" s="218"/>
      <c r="E17" s="217"/>
      <c r="F17" s="217"/>
      <c r="G17" s="217"/>
      <c r="H17" s="217"/>
      <c r="I17" s="217"/>
      <c r="K17" s="242" t="s">
        <v>411</v>
      </c>
      <c r="L17" s="242"/>
      <c r="M17" s="243">
        <v>-1977177.79</v>
      </c>
      <c r="N17" s="243">
        <v>-10349964.164786</v>
      </c>
      <c r="R17" s="270"/>
    </row>
    <row r="18" spans="1:21" x14ac:dyDescent="0.2">
      <c r="A18" s="192" t="s">
        <v>189</v>
      </c>
      <c r="B18" s="186"/>
      <c r="C18" s="217">
        <f>ROUND($N11/1000,0)</f>
        <v>8845</v>
      </c>
      <c r="D18" s="218"/>
      <c r="E18" s="217">
        <v>39</v>
      </c>
      <c r="F18" s="217"/>
      <c r="G18" s="217">
        <f>ROUND($M11/1000,0)</f>
        <v>96</v>
      </c>
      <c r="H18" s="217"/>
      <c r="I18" s="217">
        <v>12</v>
      </c>
      <c r="K18" s="242" t="s">
        <v>412</v>
      </c>
      <c r="L18" s="242"/>
      <c r="M18" s="243">
        <v>-6367436.4500000002</v>
      </c>
      <c r="N18" s="243">
        <v>-7779238.3631205</v>
      </c>
      <c r="R18" s="270"/>
    </row>
    <row r="19" spans="1:21" x14ac:dyDescent="0.2">
      <c r="A19" s="192" t="s">
        <v>190</v>
      </c>
      <c r="B19" s="186"/>
      <c r="C19" s="217">
        <f>ROUND($N12/1000,0)</f>
        <v>104</v>
      </c>
      <c r="D19" s="218"/>
      <c r="E19" s="217">
        <v>3848</v>
      </c>
      <c r="F19" s="217"/>
      <c r="G19" s="217">
        <f>ROUND($M12/1000,0)</f>
        <v>104</v>
      </c>
      <c r="H19" s="217"/>
      <c r="I19" s="217">
        <v>39</v>
      </c>
      <c r="K19" s="242" t="s">
        <v>413</v>
      </c>
      <c r="L19" s="242"/>
      <c r="M19" s="243">
        <v>-6546679.4000000004</v>
      </c>
      <c r="N19" s="243">
        <v>-6164879.0100000007</v>
      </c>
    </row>
    <row r="20" spans="1:21" x14ac:dyDescent="0.2">
      <c r="A20" s="198" t="s">
        <v>191</v>
      </c>
      <c r="B20" s="186"/>
      <c r="C20" s="217">
        <f>ROUND($N9/1000,0)</f>
        <v>74505</v>
      </c>
      <c r="D20" s="218"/>
      <c r="E20" s="217">
        <v>49479</v>
      </c>
      <c r="F20" s="217"/>
      <c r="G20" s="217">
        <f>ROUND($M9/1000,0)</f>
        <v>17674</v>
      </c>
      <c r="H20" s="217"/>
      <c r="I20" s="217">
        <v>11359</v>
      </c>
      <c r="K20" s="381" t="s">
        <v>536</v>
      </c>
      <c r="L20" s="381"/>
      <c r="M20" s="382">
        <f>(I11-G11)+(I46-G46)+(I72-G72)+(I62-G62)</f>
        <v>129</v>
      </c>
      <c r="N20" s="382">
        <f>(E11-C11)+(E46-C46)+(E72-C72)</f>
        <v>5867</v>
      </c>
    </row>
    <row r="21" spans="1:21" x14ac:dyDescent="0.2">
      <c r="A21" s="198" t="s">
        <v>192</v>
      </c>
      <c r="B21" s="186"/>
      <c r="C21" s="217">
        <f>ROUND($N13/1000,0)</f>
        <v>38364</v>
      </c>
      <c r="D21" s="218"/>
      <c r="E21" s="217">
        <v>27016</v>
      </c>
      <c r="F21" s="217"/>
      <c r="G21" s="217">
        <f>ROUND($M13/1000,0)</f>
        <v>27884</v>
      </c>
      <c r="H21" s="217"/>
      <c r="I21" s="217">
        <v>19899</v>
      </c>
    </row>
    <row r="22" spans="1:21" x14ac:dyDescent="0.2">
      <c r="A22" s="198" t="s">
        <v>193</v>
      </c>
      <c r="B22" s="186"/>
      <c r="C22" s="217">
        <f>ROUND($N10/1000,0)</f>
        <v>27860</v>
      </c>
      <c r="D22" s="218"/>
      <c r="E22" s="217">
        <v>14284</v>
      </c>
      <c r="F22" s="217"/>
      <c r="G22" s="217">
        <f>ROUND($M10/1000,0)</f>
        <v>21413</v>
      </c>
      <c r="H22" s="217"/>
      <c r="I22" s="217">
        <v>11595</v>
      </c>
    </row>
    <row r="23" spans="1:21" x14ac:dyDescent="0.2">
      <c r="A23" s="198" t="s">
        <v>194</v>
      </c>
      <c r="B23" s="186"/>
      <c r="C23" s="217">
        <f>ROUND($N14/1000,0)</f>
        <v>4148</v>
      </c>
      <c r="D23" s="218"/>
      <c r="E23" s="217">
        <v>6507</v>
      </c>
      <c r="F23" s="217"/>
      <c r="G23" s="218">
        <f>ROUND($M14/1000,0)</f>
        <v>0</v>
      </c>
      <c r="H23" s="217"/>
      <c r="I23" s="218">
        <v>0</v>
      </c>
    </row>
    <row r="24" spans="1:21" ht="13.5" thickBot="1" x14ac:dyDescent="0.25">
      <c r="A24" s="198" t="s">
        <v>195</v>
      </c>
      <c r="B24" s="186"/>
      <c r="C24" s="238">
        <f>ROUND($N15/1000,0)</f>
        <v>304</v>
      </c>
      <c r="D24" s="218"/>
      <c r="E24" s="238">
        <v>301</v>
      </c>
      <c r="F24" s="217"/>
      <c r="G24" s="235">
        <f>ROUND($M15/1000,0)</f>
        <v>0</v>
      </c>
      <c r="H24" s="217"/>
      <c r="I24" s="235">
        <v>0</v>
      </c>
    </row>
    <row r="25" spans="1:21" ht="13.5" thickBot="1" x14ac:dyDescent="0.25">
      <c r="A25" s="187" t="s">
        <v>29</v>
      </c>
      <c r="B25" s="194"/>
      <c r="C25" s="236">
        <f>SUM(C18:C24,C16,C12,C6:C8)</f>
        <v>516193</v>
      </c>
      <c r="D25" s="219"/>
      <c r="E25" s="236">
        <v>426457</v>
      </c>
      <c r="F25" s="237"/>
      <c r="G25" s="236">
        <f>SUM(G18:G24,G16,G12,G6:G8)</f>
        <v>203775</v>
      </c>
      <c r="H25" s="237"/>
      <c r="I25" s="236">
        <v>207891</v>
      </c>
    </row>
    <row r="26" spans="1:21" ht="13.5" thickTop="1" x14ac:dyDescent="0.2">
      <c r="A26" s="189"/>
      <c r="B26" s="245" t="s">
        <v>176</v>
      </c>
      <c r="C26" s="246">
        <f>C25-'งบดุล 3'!F13</f>
        <v>57663</v>
      </c>
      <c r="D26" s="247"/>
      <c r="E26" s="246">
        <f>E25-'งบดุล 3'!H13</f>
        <v>-36135</v>
      </c>
      <c r="F26" s="247"/>
      <c r="G26" s="246">
        <f>G25-'งบดุล 3'!J13</f>
        <v>10979</v>
      </c>
      <c r="H26" s="247"/>
      <c r="I26" s="246">
        <f>I25-'งบดุล 3'!L13</f>
        <v>9898</v>
      </c>
    </row>
    <row r="28" spans="1:21" x14ac:dyDescent="0.2">
      <c r="A28" s="185"/>
      <c r="C28" s="187" t="s">
        <v>83</v>
      </c>
      <c r="D28" s="187"/>
      <c r="E28" s="187"/>
      <c r="F28" s="183"/>
      <c r="G28" s="187" t="s">
        <v>84</v>
      </c>
      <c r="H28" s="187"/>
      <c r="I28" s="187"/>
    </row>
    <row r="29" spans="1:21" x14ac:dyDescent="0.2">
      <c r="A29" s="185"/>
      <c r="C29" s="183" t="s">
        <v>166</v>
      </c>
      <c r="D29" s="183"/>
      <c r="E29" s="183" t="s">
        <v>76</v>
      </c>
      <c r="F29" s="183"/>
      <c r="G29" s="183" t="s">
        <v>166</v>
      </c>
      <c r="H29" s="183"/>
      <c r="I29" s="183" t="s">
        <v>76</v>
      </c>
    </row>
    <row r="30" spans="1:21" x14ac:dyDescent="0.2">
      <c r="A30" s="185"/>
      <c r="C30" s="183">
        <v>2558</v>
      </c>
      <c r="D30" s="183"/>
      <c r="E30" s="183">
        <v>2557</v>
      </c>
      <c r="F30" s="183"/>
      <c r="G30" s="183">
        <v>2558</v>
      </c>
      <c r="H30" s="183"/>
      <c r="I30" s="183">
        <v>2557</v>
      </c>
      <c r="K30" s="242" t="s">
        <v>414</v>
      </c>
      <c r="L30" s="242"/>
      <c r="M30" s="242"/>
      <c r="N30" s="242"/>
      <c r="O30" s="242"/>
      <c r="P30" s="242"/>
      <c r="Q30" s="242"/>
      <c r="R30" s="242"/>
      <c r="S30" s="242"/>
      <c r="T30" s="242"/>
      <c r="U30" s="242"/>
    </row>
    <row r="31" spans="1:21" x14ac:dyDescent="0.2">
      <c r="A31" s="189"/>
      <c r="C31" s="190" t="s">
        <v>85</v>
      </c>
      <c r="D31" s="190"/>
      <c r="E31" s="190"/>
      <c r="F31" s="190"/>
      <c r="G31" s="190"/>
      <c r="H31" s="190"/>
      <c r="I31" s="190"/>
      <c r="K31" s="242" t="s">
        <v>415</v>
      </c>
      <c r="L31" s="242" t="s">
        <v>416</v>
      </c>
      <c r="M31" s="242" t="s">
        <v>417</v>
      </c>
      <c r="N31" s="242" t="s">
        <v>418</v>
      </c>
      <c r="O31" s="242" t="s">
        <v>419</v>
      </c>
      <c r="P31" s="242"/>
      <c r="Q31" s="242" t="s">
        <v>420</v>
      </c>
      <c r="R31" s="242"/>
      <c r="S31" s="242" t="s">
        <v>421</v>
      </c>
      <c r="T31" s="242" t="s">
        <v>422</v>
      </c>
      <c r="U31" s="243" t="s">
        <v>432</v>
      </c>
    </row>
    <row r="32" spans="1:21" x14ac:dyDescent="0.2">
      <c r="A32" s="189" t="s">
        <v>196</v>
      </c>
      <c r="C32" s="192"/>
      <c r="D32" s="192"/>
      <c r="E32" s="192"/>
      <c r="F32" s="192"/>
      <c r="G32" s="192"/>
      <c r="H32" s="192"/>
      <c r="I32" s="192"/>
      <c r="K32" s="242" t="s">
        <v>423</v>
      </c>
      <c r="L32" s="242"/>
      <c r="M32" s="259">
        <v>225502559.44641301</v>
      </c>
      <c r="N32" s="259">
        <v>0</v>
      </c>
      <c r="O32" s="259">
        <v>225502559.44641301</v>
      </c>
      <c r="P32" s="259"/>
      <c r="Q32" s="259">
        <v>-2509576.0300000003</v>
      </c>
      <c r="R32" s="259"/>
      <c r="S32" s="259">
        <v>2509576.0300000003</v>
      </c>
      <c r="T32" s="259">
        <v>225502559.44641301</v>
      </c>
      <c r="U32" s="259">
        <f>'NFS related'!AB27</f>
        <v>8918448.6099999994</v>
      </c>
    </row>
    <row r="33" spans="1:21" x14ac:dyDescent="0.2">
      <c r="A33" s="185" t="s">
        <v>197</v>
      </c>
      <c r="C33" s="192"/>
      <c r="D33" s="192"/>
      <c r="E33" s="192"/>
      <c r="F33" s="192"/>
      <c r="G33" s="192"/>
      <c r="H33" s="192"/>
      <c r="I33" s="192"/>
      <c r="K33" s="242" t="s">
        <v>424</v>
      </c>
      <c r="L33" s="242"/>
      <c r="M33" s="259">
        <v>32684056.015097003</v>
      </c>
      <c r="N33" s="259">
        <v>0</v>
      </c>
      <c r="O33" s="259">
        <v>32684056.015097003</v>
      </c>
      <c r="P33" s="259"/>
      <c r="Q33" s="259">
        <v>-1205948.22</v>
      </c>
      <c r="R33" s="259"/>
      <c r="S33" s="259">
        <v>1205948.22</v>
      </c>
      <c r="T33" s="259">
        <v>32684056.015097003</v>
      </c>
      <c r="U33" s="259"/>
    </row>
    <row r="34" spans="1:21" ht="13.5" thickBot="1" x14ac:dyDescent="0.25">
      <c r="A34" s="185" t="s">
        <v>198</v>
      </c>
      <c r="C34" s="217">
        <f>ROUND((U32)/1000,0)</f>
        <v>8918</v>
      </c>
      <c r="D34" s="217"/>
      <c r="E34" s="217">
        <v>9734</v>
      </c>
      <c r="F34" s="217"/>
      <c r="G34" s="217">
        <f>ROUND((U43+SUM(Q43:S45))/1000,0)</f>
        <v>9077</v>
      </c>
      <c r="H34" s="217"/>
      <c r="I34" s="217">
        <v>10462</v>
      </c>
      <c r="K34" s="242" t="s">
        <v>425</v>
      </c>
      <c r="L34" s="242"/>
      <c r="M34" s="259">
        <v>7198444.2768994998</v>
      </c>
      <c r="N34" s="259">
        <v>0</v>
      </c>
      <c r="O34" s="259">
        <v>7198444.2768994998</v>
      </c>
      <c r="P34" s="259"/>
      <c r="Q34" s="259">
        <v>-893250</v>
      </c>
      <c r="R34" s="259"/>
      <c r="S34" s="259">
        <v>893250</v>
      </c>
      <c r="T34" s="259">
        <v>7198444.2768994998</v>
      </c>
      <c r="U34" s="259"/>
    </row>
    <row r="35" spans="1:21" x14ac:dyDescent="0.2">
      <c r="A35" s="185"/>
      <c r="C35" s="239">
        <f>SUM(C34)</f>
        <v>8918</v>
      </c>
      <c r="D35" s="217"/>
      <c r="E35" s="239">
        <v>9734</v>
      </c>
      <c r="F35" s="217"/>
      <c r="G35" s="239">
        <f>SUM(G34)</f>
        <v>9077</v>
      </c>
      <c r="H35" s="217"/>
      <c r="I35" s="239">
        <v>10462</v>
      </c>
      <c r="K35" s="242" t="s">
        <v>426</v>
      </c>
      <c r="L35" s="242"/>
      <c r="M35" s="259">
        <v>4157161.021193</v>
      </c>
      <c r="N35" s="259">
        <v>0</v>
      </c>
      <c r="O35" s="259">
        <v>4157161.021193</v>
      </c>
      <c r="P35" s="259"/>
      <c r="Q35" s="259">
        <v>-8250</v>
      </c>
      <c r="R35" s="259"/>
      <c r="S35" s="259">
        <v>8250</v>
      </c>
      <c r="T35" s="259">
        <v>4157161.021193</v>
      </c>
      <c r="U35" s="259"/>
    </row>
    <row r="36" spans="1:21" ht="13.5" thickBot="1" x14ac:dyDescent="0.25">
      <c r="A36" s="182" t="s">
        <v>380</v>
      </c>
      <c r="C36" s="235">
        <v>0</v>
      </c>
      <c r="D36" s="217"/>
      <c r="E36" s="235">
        <v>0</v>
      </c>
      <c r="F36" s="217"/>
      <c r="G36" s="235">
        <v>0</v>
      </c>
      <c r="H36" s="217"/>
      <c r="I36" s="235">
        <v>0</v>
      </c>
      <c r="K36" s="242" t="s">
        <v>427</v>
      </c>
      <c r="L36" s="242">
        <v>0.25</v>
      </c>
      <c r="M36" s="259">
        <v>555450.81400149874</v>
      </c>
      <c r="N36" s="259">
        <v>-5582740.0947860004</v>
      </c>
      <c r="O36" s="259">
        <v>6138190.9087874992</v>
      </c>
      <c r="P36" s="259"/>
      <c r="Q36" s="259">
        <v>0</v>
      </c>
      <c r="R36" s="259"/>
      <c r="S36" s="259">
        <v>0</v>
      </c>
      <c r="T36" s="259">
        <v>6138190.9087874992</v>
      </c>
      <c r="U36" s="259"/>
    </row>
    <row r="37" spans="1:21" ht="13.5" thickBot="1" x14ac:dyDescent="0.25">
      <c r="A37" s="192" t="s">
        <v>199</v>
      </c>
      <c r="C37" s="238">
        <f>SUM(C35:C36)</f>
        <v>8918</v>
      </c>
      <c r="D37" s="217"/>
      <c r="E37" s="238">
        <v>9734</v>
      </c>
      <c r="F37" s="217"/>
      <c r="G37" s="238">
        <f>SUM(G35:G36)</f>
        <v>9077</v>
      </c>
      <c r="H37" s="217"/>
      <c r="I37" s="238">
        <v>10462</v>
      </c>
      <c r="K37" s="242" t="s">
        <v>428</v>
      </c>
      <c r="L37" s="242">
        <v>0.5</v>
      </c>
      <c r="M37" s="259">
        <v>2535752.98</v>
      </c>
      <c r="N37" s="259">
        <v>-1566440</v>
      </c>
      <c r="O37" s="259">
        <v>4102192.98</v>
      </c>
      <c r="P37" s="259"/>
      <c r="Q37" s="259">
        <v>0</v>
      </c>
      <c r="R37" s="259"/>
      <c r="S37" s="259">
        <v>0</v>
      </c>
      <c r="T37" s="259">
        <v>4102192.98</v>
      </c>
      <c r="U37" s="259"/>
    </row>
    <row r="38" spans="1:21" x14ac:dyDescent="0.2">
      <c r="A38" s="189"/>
      <c r="C38" s="218"/>
      <c r="D38" s="218"/>
      <c r="E38" s="218"/>
      <c r="F38" s="218"/>
      <c r="G38" s="218"/>
      <c r="H38" s="218"/>
      <c r="I38" s="218"/>
      <c r="K38" s="242" t="s">
        <v>429</v>
      </c>
      <c r="L38" s="242">
        <v>0.75</v>
      </c>
      <c r="M38" s="259">
        <v>-981758.11</v>
      </c>
      <c r="N38" s="259">
        <v>-702585.71</v>
      </c>
      <c r="O38" s="259">
        <v>-279172.40000000002</v>
      </c>
      <c r="P38" s="259"/>
      <c r="Q38" s="259">
        <v>0</v>
      </c>
      <c r="R38" s="259"/>
      <c r="S38" s="259">
        <v>0</v>
      </c>
      <c r="T38" s="259">
        <v>-279172.40000000002</v>
      </c>
      <c r="U38" s="259"/>
    </row>
    <row r="39" spans="1:21" x14ac:dyDescent="0.2">
      <c r="A39" s="189" t="s">
        <v>200</v>
      </c>
      <c r="C39" s="218"/>
      <c r="D39" s="218"/>
      <c r="E39" s="218"/>
      <c r="F39" s="218"/>
      <c r="G39" s="218"/>
      <c r="H39" s="218"/>
      <c r="I39" s="218"/>
      <c r="K39" s="242" t="s">
        <v>430</v>
      </c>
      <c r="L39" s="242">
        <v>1</v>
      </c>
      <c r="M39" s="259">
        <v>8932.0699999998324</v>
      </c>
      <c r="N39" s="259">
        <v>-2498198.3600000003</v>
      </c>
      <c r="O39" s="259">
        <v>2507130.4300000002</v>
      </c>
      <c r="P39" s="259"/>
      <c r="Q39" s="259">
        <v>0</v>
      </c>
      <c r="R39" s="259"/>
      <c r="S39" s="259">
        <v>0</v>
      </c>
      <c r="T39" s="259">
        <v>2507130.4300000002</v>
      </c>
      <c r="U39" s="259"/>
    </row>
    <row r="40" spans="1:21" x14ac:dyDescent="0.2">
      <c r="A40" s="185" t="s">
        <v>197</v>
      </c>
      <c r="C40" s="218"/>
      <c r="D40" s="218"/>
      <c r="E40" s="218"/>
      <c r="F40" s="218"/>
      <c r="G40" s="218"/>
      <c r="H40" s="218"/>
      <c r="I40" s="218"/>
      <c r="K40" s="242"/>
      <c r="L40" s="242"/>
      <c r="M40" s="259" t="s">
        <v>176</v>
      </c>
      <c r="N40" s="259">
        <v>0</v>
      </c>
      <c r="O40" s="259"/>
      <c r="P40" s="259"/>
      <c r="Q40" s="259"/>
      <c r="R40" s="259"/>
      <c r="S40" s="259"/>
      <c r="T40" s="259"/>
      <c r="U40" s="259"/>
    </row>
    <row r="41" spans="1:21" x14ac:dyDescent="0.2">
      <c r="A41" s="185" t="s">
        <v>198</v>
      </c>
      <c r="C41" s="217">
        <f>ROUND((SUM(T38,T32:T34)-U32)/1000,0)+1</f>
        <v>256188</v>
      </c>
      <c r="D41" s="217"/>
      <c r="E41" s="217">
        <v>245834</v>
      </c>
      <c r="F41" s="217"/>
      <c r="G41" s="217">
        <f>ROUND((SUM(T49,T43:T45)-U43)/1000,0)</f>
        <v>46016</v>
      </c>
      <c r="H41" s="217"/>
      <c r="I41" s="217">
        <v>58047</v>
      </c>
      <c r="K41" s="242" t="s">
        <v>431</v>
      </c>
      <c r="L41" s="242"/>
      <c r="M41" s="259"/>
      <c r="N41" s="259"/>
      <c r="O41" s="259"/>
      <c r="P41" s="259"/>
      <c r="Q41" s="259"/>
      <c r="R41" s="259"/>
      <c r="S41" s="259"/>
      <c r="T41" s="259"/>
      <c r="U41" s="259"/>
    </row>
    <row r="42" spans="1:21" x14ac:dyDescent="0.2">
      <c r="A42" s="185" t="s">
        <v>201</v>
      </c>
      <c r="C42" s="218">
        <f>ROUND(SUM(T35:T37)/1000,0)</f>
        <v>14398</v>
      </c>
      <c r="D42" s="217"/>
      <c r="E42" s="217">
        <v>3396</v>
      </c>
      <c r="F42" s="217"/>
      <c r="G42" s="218">
        <f>ROUND(SUM(T46:T48)/1000,0)</f>
        <v>123</v>
      </c>
      <c r="H42" s="217"/>
      <c r="I42" s="217">
        <v>288</v>
      </c>
      <c r="K42" s="242" t="s">
        <v>415</v>
      </c>
      <c r="L42" s="242" t="s">
        <v>416</v>
      </c>
      <c r="M42" s="259" t="s">
        <v>417</v>
      </c>
      <c r="N42" s="259" t="s">
        <v>418</v>
      </c>
      <c r="O42" s="259" t="s">
        <v>419</v>
      </c>
      <c r="P42" s="259"/>
      <c r="Q42" s="259" t="s">
        <v>420</v>
      </c>
      <c r="R42" s="259"/>
      <c r="S42" s="259" t="s">
        <v>421</v>
      </c>
      <c r="T42" s="259" t="s">
        <v>422</v>
      </c>
      <c r="U42" s="259" t="s">
        <v>432</v>
      </c>
    </row>
    <row r="43" spans="1:21" x14ac:dyDescent="0.2">
      <c r="A43" s="185" t="s">
        <v>202</v>
      </c>
      <c r="C43" s="217">
        <f>ROUND(T38/1000,0)*0</f>
        <v>0</v>
      </c>
      <c r="D43" s="217"/>
      <c r="E43" s="217">
        <v>362</v>
      </c>
      <c r="F43" s="217"/>
      <c r="G43" s="217">
        <f>ROUND(T49/1000,0)*0</f>
        <v>0</v>
      </c>
      <c r="H43" s="217"/>
      <c r="I43" s="218">
        <v>0</v>
      </c>
      <c r="K43" s="242" t="s">
        <v>423</v>
      </c>
      <c r="L43" s="242"/>
      <c r="M43" s="259">
        <v>40811102.079999998</v>
      </c>
      <c r="N43" s="259">
        <v>0</v>
      </c>
      <c r="O43" s="259">
        <v>40811102.079999998</v>
      </c>
      <c r="P43" s="259"/>
      <c r="Q43" s="259">
        <v>-2875933.51</v>
      </c>
      <c r="R43" s="259"/>
      <c r="S43" s="259">
        <v>3083195.94</v>
      </c>
      <c r="T43" s="259">
        <v>40603839.649999999</v>
      </c>
      <c r="U43" s="259">
        <v>8582195.8599999994</v>
      </c>
    </row>
    <row r="44" spans="1:21" ht="13.5" thickBot="1" x14ac:dyDescent="0.25">
      <c r="A44" s="185" t="s">
        <v>203</v>
      </c>
      <c r="C44" s="238">
        <f>ROUND(T39/1000,0)</f>
        <v>2507</v>
      </c>
      <c r="D44" s="217"/>
      <c r="E44" s="238">
        <v>2479</v>
      </c>
      <c r="F44" s="217"/>
      <c r="G44" s="238">
        <f>ROUND(T50/1000,0)</f>
        <v>1284</v>
      </c>
      <c r="H44" s="217"/>
      <c r="I44" s="238">
        <v>1201</v>
      </c>
      <c r="K44" s="242" t="s">
        <v>424</v>
      </c>
      <c r="L44" s="242"/>
      <c r="M44" s="259">
        <v>14030936.620000001</v>
      </c>
      <c r="N44" s="259">
        <v>0</v>
      </c>
      <c r="O44" s="259">
        <v>14030936.620000001</v>
      </c>
      <c r="P44" s="259"/>
      <c r="Q44" s="259">
        <v>-509992.5</v>
      </c>
      <c r="R44" s="259"/>
      <c r="S44" s="259">
        <v>688252.5</v>
      </c>
      <c r="T44" s="259">
        <v>13852676.620000001</v>
      </c>
      <c r="U44" s="259"/>
    </row>
    <row r="45" spans="1:21" x14ac:dyDescent="0.2">
      <c r="A45" s="185"/>
      <c r="C45" s="217">
        <f>SUM(C41:C44)</f>
        <v>273093</v>
      </c>
      <c r="D45" s="217"/>
      <c r="E45" s="217">
        <v>252071</v>
      </c>
      <c r="F45" s="217"/>
      <c r="G45" s="217">
        <f>SUM(G41:G44)</f>
        <v>47423</v>
      </c>
      <c r="H45" s="217"/>
      <c r="I45" s="217">
        <v>59536</v>
      </c>
      <c r="K45" s="242" t="s">
        <v>425</v>
      </c>
      <c r="L45" s="242"/>
      <c r="M45" s="259">
        <v>530455.68000000005</v>
      </c>
      <c r="N45" s="259">
        <v>0</v>
      </c>
      <c r="O45" s="259">
        <v>530455.68000000005</v>
      </c>
      <c r="P45" s="259"/>
      <c r="Q45" s="259">
        <v>-593550</v>
      </c>
      <c r="R45" s="259"/>
      <c r="S45" s="259">
        <v>703250</v>
      </c>
      <c r="T45" s="259">
        <v>420755.68000000005</v>
      </c>
      <c r="U45" s="259"/>
    </row>
    <row r="46" spans="1:21" ht="13.5" thickBot="1" x14ac:dyDescent="0.25">
      <c r="A46" s="182" t="s">
        <v>382</v>
      </c>
      <c r="C46" s="238">
        <f>ROUND($N17/1000,0)</f>
        <v>-10350</v>
      </c>
      <c r="D46" s="217"/>
      <c r="E46" s="238">
        <v>-8687</v>
      </c>
      <c r="F46" s="217"/>
      <c r="G46" s="238">
        <f>ROUND($M17/1000,0)</f>
        <v>-1977</v>
      </c>
      <c r="H46" s="217"/>
      <c r="I46" s="238">
        <v>-1810</v>
      </c>
      <c r="K46" s="242" t="s">
        <v>426</v>
      </c>
      <c r="L46" s="242"/>
      <c r="M46" s="259">
        <v>371155.56</v>
      </c>
      <c r="N46" s="259">
        <v>0</v>
      </c>
      <c r="O46" s="259">
        <v>371155.56</v>
      </c>
      <c r="P46" s="259"/>
      <c r="Q46" s="259">
        <v>0</v>
      </c>
      <c r="R46" s="259"/>
      <c r="S46" s="259">
        <v>0</v>
      </c>
      <c r="T46" s="259">
        <v>371155.56</v>
      </c>
      <c r="U46" s="259"/>
    </row>
    <row r="47" spans="1:21" ht="13.5" thickBot="1" x14ac:dyDescent="0.25">
      <c r="A47" s="192" t="s">
        <v>199</v>
      </c>
      <c r="C47" s="238">
        <f>SUM(C45:C46)</f>
        <v>262743</v>
      </c>
      <c r="D47" s="217"/>
      <c r="E47" s="238">
        <v>243384</v>
      </c>
      <c r="F47" s="217"/>
      <c r="G47" s="238">
        <f>SUM(G45:G46)</f>
        <v>45446</v>
      </c>
      <c r="H47" s="217"/>
      <c r="I47" s="238">
        <v>57726</v>
      </c>
      <c r="K47" s="242" t="s">
        <v>427</v>
      </c>
      <c r="L47" s="242">
        <v>0.25</v>
      </c>
      <c r="M47" s="259">
        <v>-761628.4</v>
      </c>
      <c r="N47" s="259">
        <v>0</v>
      </c>
      <c r="O47" s="259">
        <v>-761628.4</v>
      </c>
      <c r="P47" s="259"/>
      <c r="Q47" s="259">
        <v>0</v>
      </c>
      <c r="R47" s="259"/>
      <c r="S47" s="259">
        <v>0</v>
      </c>
      <c r="T47" s="259">
        <v>-761628.4</v>
      </c>
      <c r="U47" s="259"/>
    </row>
    <row r="48" spans="1:21" ht="13.5" thickBot="1" x14ac:dyDescent="0.25">
      <c r="A48" s="187" t="s">
        <v>183</v>
      </c>
      <c r="C48" s="236">
        <f>SUM(C47,C37)</f>
        <v>271661</v>
      </c>
      <c r="D48" s="237"/>
      <c r="E48" s="236">
        <v>253118</v>
      </c>
      <c r="F48" s="237"/>
      <c r="G48" s="236">
        <f>SUM(G47,G37)</f>
        <v>54523</v>
      </c>
      <c r="H48" s="237"/>
      <c r="I48" s="236">
        <v>68188</v>
      </c>
      <c r="K48" s="242" t="s">
        <v>428</v>
      </c>
      <c r="L48" s="242">
        <v>0.5</v>
      </c>
      <c r="M48" s="259">
        <v>513933</v>
      </c>
      <c r="N48" s="259">
        <v>0</v>
      </c>
      <c r="O48" s="259">
        <v>513933</v>
      </c>
      <c r="P48" s="259"/>
      <c r="Q48" s="259">
        <v>0</v>
      </c>
      <c r="R48" s="259"/>
      <c r="S48" s="259">
        <v>0</v>
      </c>
      <c r="T48" s="259">
        <v>513933</v>
      </c>
      <c r="U48" s="259"/>
    </row>
    <row r="49" spans="1:21" ht="13.5" thickTop="1" x14ac:dyDescent="0.2">
      <c r="B49" s="245" t="s">
        <v>176</v>
      </c>
      <c r="C49" s="246">
        <f>C48-C6</f>
        <v>0</v>
      </c>
      <c r="D49" s="247"/>
      <c r="E49" s="246">
        <f>E48-E6</f>
        <v>0</v>
      </c>
      <c r="F49" s="247"/>
      <c r="G49" s="246">
        <f>G48-G6</f>
        <v>0</v>
      </c>
      <c r="H49" s="247"/>
      <c r="I49" s="246">
        <f>I48-I6</f>
        <v>0</v>
      </c>
      <c r="K49" s="242" t="s">
        <v>429</v>
      </c>
      <c r="L49" s="242">
        <v>0.75</v>
      </c>
      <c r="M49" s="259">
        <v>-981758.10999999987</v>
      </c>
      <c r="N49" s="259">
        <v>-702585.71</v>
      </c>
      <c r="O49" s="259">
        <v>-279172.40000000002</v>
      </c>
      <c r="P49" s="259"/>
      <c r="Q49" s="259">
        <v>0</v>
      </c>
      <c r="R49" s="259"/>
      <c r="S49" s="259">
        <v>0</v>
      </c>
      <c r="T49" s="259">
        <v>-279172.40000000002</v>
      </c>
      <c r="U49" s="259"/>
    </row>
    <row r="50" spans="1:21" x14ac:dyDescent="0.2">
      <c r="K50" s="242" t="s">
        <v>430</v>
      </c>
      <c r="L50" s="242">
        <v>1</v>
      </c>
      <c r="M50" s="259">
        <v>8932.070000000007</v>
      </c>
      <c r="N50" s="259">
        <v>-1274592.08</v>
      </c>
      <c r="O50" s="259">
        <v>1283524.1500000001</v>
      </c>
      <c r="P50" s="259"/>
      <c r="Q50" s="259">
        <v>0</v>
      </c>
      <c r="R50" s="259"/>
      <c r="S50" s="259">
        <v>0</v>
      </c>
      <c r="T50" s="259">
        <v>1283524.1500000001</v>
      </c>
      <c r="U50" s="259"/>
    </row>
    <row r="51" spans="1:21" x14ac:dyDescent="0.2">
      <c r="A51" s="185"/>
      <c r="C51" s="187" t="s">
        <v>83</v>
      </c>
      <c r="D51" s="187"/>
      <c r="E51" s="187"/>
      <c r="F51" s="183"/>
      <c r="G51" s="187" t="s">
        <v>84</v>
      </c>
      <c r="H51" s="187"/>
      <c r="I51" s="187"/>
    </row>
    <row r="52" spans="1:21" x14ac:dyDescent="0.2">
      <c r="A52" s="185"/>
      <c r="C52" s="183" t="s">
        <v>166</v>
      </c>
      <c r="D52" s="183"/>
      <c r="E52" s="183" t="s">
        <v>76</v>
      </c>
      <c r="F52" s="183"/>
      <c r="G52" s="183" t="s">
        <v>166</v>
      </c>
      <c r="H52" s="183"/>
      <c r="I52" s="183" t="s">
        <v>76</v>
      </c>
    </row>
    <row r="53" spans="1:21" x14ac:dyDescent="0.2">
      <c r="A53" s="185"/>
      <c r="C53" s="183">
        <v>2558</v>
      </c>
      <c r="D53" s="183"/>
      <c r="E53" s="183">
        <v>2557</v>
      </c>
      <c r="F53" s="183"/>
      <c r="G53" s="183">
        <v>2558</v>
      </c>
      <c r="H53" s="183"/>
      <c r="I53" s="183">
        <v>2557</v>
      </c>
    </row>
    <row r="54" spans="1:21" x14ac:dyDescent="0.2">
      <c r="A54" s="189"/>
      <c r="C54" s="190" t="s">
        <v>85</v>
      </c>
      <c r="D54" s="190"/>
      <c r="E54" s="190"/>
      <c r="F54" s="190"/>
      <c r="G54" s="190"/>
      <c r="H54" s="190"/>
      <c r="I54" s="190"/>
    </row>
    <row r="55" spans="1:21" x14ac:dyDescent="0.2">
      <c r="A55" s="189" t="s">
        <v>196</v>
      </c>
      <c r="C55" s="192"/>
      <c r="D55" s="192"/>
      <c r="E55" s="192"/>
      <c r="F55" s="192"/>
      <c r="G55" s="192"/>
      <c r="H55" s="192"/>
      <c r="I55" s="192"/>
    </row>
    <row r="56" spans="1:21" x14ac:dyDescent="0.2">
      <c r="A56" s="185" t="s">
        <v>197</v>
      </c>
      <c r="C56" s="192"/>
      <c r="D56" s="192"/>
      <c r="E56" s="192"/>
      <c r="F56" s="192"/>
      <c r="G56" s="192"/>
      <c r="H56" s="192"/>
      <c r="I56" s="192"/>
    </row>
    <row r="57" spans="1:21" x14ac:dyDescent="0.2">
      <c r="A57" s="185" t="s">
        <v>198</v>
      </c>
      <c r="C57" s="218">
        <v>0</v>
      </c>
      <c r="D57" s="218"/>
      <c r="E57" s="218">
        <v>0</v>
      </c>
      <c r="F57" s="218"/>
      <c r="G57" s="218">
        <f>ROUND(SUM(S71:S73)/1000,0)</f>
        <v>32464</v>
      </c>
      <c r="H57" s="218"/>
      <c r="I57" s="218">
        <v>41703</v>
      </c>
    </row>
    <row r="58" spans="1:21" x14ac:dyDescent="0.2">
      <c r="A58" s="185" t="s">
        <v>201</v>
      </c>
      <c r="C58" s="218">
        <v>0</v>
      </c>
      <c r="D58" s="218"/>
      <c r="E58" s="218">
        <v>0</v>
      </c>
      <c r="F58" s="218"/>
      <c r="G58" s="218">
        <f>ROUND(SUM(S74:S76)/1000,0)</f>
        <v>1165</v>
      </c>
      <c r="H58" s="218"/>
      <c r="I58" s="218">
        <v>3913</v>
      </c>
      <c r="K58" s="242" t="s">
        <v>414</v>
      </c>
      <c r="L58" s="242"/>
      <c r="M58" s="243"/>
      <c r="N58" s="243"/>
      <c r="O58" s="243"/>
      <c r="P58" s="243"/>
      <c r="Q58" s="243"/>
      <c r="R58" s="243"/>
      <c r="S58" s="243"/>
      <c r="T58" s="243"/>
      <c r="U58" s="243"/>
    </row>
    <row r="59" spans="1:21" x14ac:dyDescent="0.2">
      <c r="A59" s="185" t="s">
        <v>202</v>
      </c>
      <c r="C59" s="218">
        <v>0</v>
      </c>
      <c r="D59" s="218"/>
      <c r="E59" s="218">
        <v>0</v>
      </c>
      <c r="F59" s="218"/>
      <c r="G59" s="218">
        <f>ROUND(SUM(S76:S77)/1000,0)</f>
        <v>0</v>
      </c>
      <c r="H59" s="218"/>
      <c r="I59" s="218">
        <v>1593</v>
      </c>
      <c r="K59" s="242" t="s">
        <v>415</v>
      </c>
      <c r="L59" s="242" t="s">
        <v>416</v>
      </c>
      <c r="M59" s="243" t="s">
        <v>417</v>
      </c>
      <c r="N59" s="243" t="s">
        <v>418</v>
      </c>
      <c r="O59" s="243" t="s">
        <v>419</v>
      </c>
      <c r="P59" s="243"/>
      <c r="Q59" s="243" t="s">
        <v>420</v>
      </c>
      <c r="R59" s="243"/>
      <c r="S59" s="243" t="s">
        <v>421</v>
      </c>
      <c r="T59" s="243" t="s">
        <v>422</v>
      </c>
      <c r="U59" s="243"/>
    </row>
    <row r="60" spans="1:21" ht="13.5" thickBot="1" x14ac:dyDescent="0.25">
      <c r="A60" s="185" t="s">
        <v>203</v>
      </c>
      <c r="C60" s="235">
        <v>0</v>
      </c>
      <c r="D60" s="218"/>
      <c r="E60" s="235">
        <v>0</v>
      </c>
      <c r="F60" s="218"/>
      <c r="G60" s="235">
        <f>ROUND(SUM(S78)/1000,0)</f>
        <v>0</v>
      </c>
      <c r="H60" s="218"/>
      <c r="I60" s="235">
        <v>27</v>
      </c>
      <c r="K60" s="242" t="s">
        <v>423</v>
      </c>
      <c r="L60" s="242"/>
      <c r="M60" s="259">
        <v>32293082.749758009</v>
      </c>
      <c r="N60" s="259">
        <v>0</v>
      </c>
      <c r="O60" s="259">
        <v>32293082.749758009</v>
      </c>
      <c r="P60" s="259"/>
      <c r="Q60" s="259">
        <v>-40358492.820000008</v>
      </c>
      <c r="R60" s="259"/>
      <c r="S60" s="259">
        <v>40358492.820000008</v>
      </c>
      <c r="T60" s="259">
        <v>32293082.749758009</v>
      </c>
      <c r="U60" s="243"/>
    </row>
    <row r="61" spans="1:21" x14ac:dyDescent="0.2">
      <c r="A61" s="185"/>
      <c r="C61" s="218">
        <v>0</v>
      </c>
      <c r="D61" s="218"/>
      <c r="E61" s="218">
        <v>0</v>
      </c>
      <c r="F61" s="218"/>
      <c r="G61" s="218">
        <f>SUM(G55:G60)</f>
        <v>33629</v>
      </c>
      <c r="H61" s="218"/>
      <c r="I61" s="218">
        <v>47236</v>
      </c>
      <c r="K61" s="242" t="s">
        <v>424</v>
      </c>
      <c r="L61" s="242"/>
      <c r="M61" s="259">
        <v>3105936.9289219985</v>
      </c>
      <c r="N61" s="259">
        <v>0</v>
      </c>
      <c r="O61" s="259">
        <v>3105936.9289219985</v>
      </c>
      <c r="P61" s="259"/>
      <c r="Q61" s="259">
        <v>-8242023.1100000013</v>
      </c>
      <c r="R61" s="259"/>
      <c r="S61" s="259">
        <v>8242023.1100000013</v>
      </c>
      <c r="T61" s="259">
        <v>3105936.9289219985</v>
      </c>
      <c r="U61" s="243"/>
    </row>
    <row r="62" spans="1:21" ht="13.5" thickBot="1" x14ac:dyDescent="0.25">
      <c r="A62" s="182" t="s">
        <v>380</v>
      </c>
      <c r="C62" s="235">
        <v>0</v>
      </c>
      <c r="D62" s="218"/>
      <c r="E62" s="235">
        <v>0</v>
      </c>
      <c r="F62" s="218"/>
      <c r="G62" s="235">
        <v>0</v>
      </c>
      <c r="H62" s="218"/>
      <c r="I62" s="235">
        <v>-1567</v>
      </c>
      <c r="K62" s="242" t="s">
        <v>425</v>
      </c>
      <c r="L62" s="242"/>
      <c r="M62" s="259">
        <v>760458.79415999888</v>
      </c>
      <c r="N62" s="259">
        <v>0</v>
      </c>
      <c r="O62" s="259">
        <v>760458.79415999888</v>
      </c>
      <c r="P62" s="259"/>
      <c r="Q62" s="259">
        <v>-6829995.040000001</v>
      </c>
      <c r="R62" s="259"/>
      <c r="S62" s="259">
        <v>6829995.040000001</v>
      </c>
      <c r="T62" s="259">
        <v>760458.79415999888</v>
      </c>
      <c r="U62" s="243"/>
    </row>
    <row r="63" spans="1:21" ht="13.5" thickBot="1" x14ac:dyDescent="0.25">
      <c r="A63" s="192" t="s">
        <v>199</v>
      </c>
      <c r="C63" s="235">
        <v>0</v>
      </c>
      <c r="D63" s="218"/>
      <c r="E63" s="235">
        <v>0</v>
      </c>
      <c r="F63" s="218"/>
      <c r="G63" s="235">
        <f>SUM(G61:G62)</f>
        <v>33629</v>
      </c>
      <c r="H63" s="218"/>
      <c r="I63" s="235">
        <v>45669</v>
      </c>
      <c r="K63" s="242" t="s">
        <v>426</v>
      </c>
      <c r="L63" s="242"/>
      <c r="M63" s="259">
        <v>2482350.264738</v>
      </c>
      <c r="N63" s="259">
        <v>0</v>
      </c>
      <c r="O63" s="259">
        <v>2482350.264738</v>
      </c>
      <c r="P63" s="259"/>
      <c r="Q63" s="259">
        <v>-1179295.3500000001</v>
      </c>
      <c r="R63" s="259"/>
      <c r="S63" s="259">
        <v>1179295.3500000001</v>
      </c>
      <c r="T63" s="259">
        <v>2482350.264738</v>
      </c>
      <c r="U63" s="243"/>
    </row>
    <row r="64" spans="1:21" x14ac:dyDescent="0.2">
      <c r="A64" s="185"/>
      <c r="C64" s="218"/>
      <c r="D64" s="218"/>
      <c r="E64" s="218"/>
      <c r="F64" s="218"/>
      <c r="G64" s="218"/>
      <c r="H64" s="218"/>
      <c r="I64" s="218"/>
      <c r="K64" s="242" t="s">
        <v>427</v>
      </c>
      <c r="L64" s="242">
        <v>0.25</v>
      </c>
      <c r="M64" s="259">
        <v>854299.03599999985</v>
      </c>
      <c r="N64" s="259">
        <v>-370965.44199999998</v>
      </c>
      <c r="O64" s="259">
        <v>1225264.4779999999</v>
      </c>
      <c r="P64" s="259"/>
      <c r="Q64" s="259">
        <v>-387279.8</v>
      </c>
      <c r="R64" s="259"/>
      <c r="S64" s="259">
        <v>387279.8</v>
      </c>
      <c r="T64" s="259">
        <v>1225264.4779999999</v>
      </c>
      <c r="U64" s="243"/>
    </row>
    <row r="65" spans="1:21" x14ac:dyDescent="0.2">
      <c r="A65" s="189" t="s">
        <v>200</v>
      </c>
      <c r="C65" s="218"/>
      <c r="D65" s="218"/>
      <c r="E65" s="218"/>
      <c r="F65" s="218"/>
      <c r="G65" s="218"/>
      <c r="H65" s="218"/>
      <c r="I65" s="218"/>
      <c r="K65" s="242" t="s">
        <v>428</v>
      </c>
      <c r="L65" s="242">
        <v>0.5</v>
      </c>
      <c r="M65" s="259">
        <v>449220.45785000001</v>
      </c>
      <c r="N65" s="259">
        <v>-449220.45785000001</v>
      </c>
      <c r="O65" s="259">
        <v>898440.91570000001</v>
      </c>
      <c r="P65" s="259"/>
      <c r="Q65" s="259">
        <v>0</v>
      </c>
      <c r="R65" s="259"/>
      <c r="S65" s="259">
        <v>0</v>
      </c>
      <c r="T65" s="259">
        <v>898440.91570000001</v>
      </c>
      <c r="U65" s="243"/>
    </row>
    <row r="66" spans="1:21" x14ac:dyDescent="0.2">
      <c r="A66" s="185" t="s">
        <v>197</v>
      </c>
      <c r="C66" s="218"/>
      <c r="D66" s="218"/>
      <c r="E66" s="218"/>
      <c r="F66" s="218"/>
      <c r="G66" s="218"/>
      <c r="H66" s="218"/>
      <c r="I66" s="218"/>
      <c r="K66" s="242" t="s">
        <v>429</v>
      </c>
      <c r="L66" s="242">
        <v>0.75</v>
      </c>
      <c r="M66" s="259">
        <v>994662.55442350032</v>
      </c>
      <c r="N66" s="259">
        <v>-2983987.6632704996</v>
      </c>
      <c r="O66" s="259">
        <v>3978650.2176939999</v>
      </c>
      <c r="P66" s="259"/>
      <c r="Q66" s="259">
        <v>0</v>
      </c>
      <c r="R66" s="259"/>
      <c r="S66" s="259">
        <v>0</v>
      </c>
      <c r="T66" s="259">
        <v>3978650.2176939999</v>
      </c>
      <c r="U66" s="243"/>
    </row>
    <row r="67" spans="1:21" x14ac:dyDescent="0.2">
      <c r="A67" s="185" t="s">
        <v>198</v>
      </c>
      <c r="C67" s="250">
        <f>ROUND(SUM(T60:T62)/1000,0)</f>
        <v>36159</v>
      </c>
      <c r="D67" s="218"/>
      <c r="E67" s="218">
        <v>36287</v>
      </c>
      <c r="F67" s="218"/>
      <c r="G67" s="250">
        <f>ROUND(SUM(T71:T73)/1000,0)</f>
        <v>7260</v>
      </c>
      <c r="H67" s="218"/>
      <c r="I67" s="218">
        <v>3542</v>
      </c>
      <c r="K67" s="242" t="s">
        <v>430</v>
      </c>
      <c r="L67" s="242">
        <v>1</v>
      </c>
      <c r="M67" s="259">
        <v>0</v>
      </c>
      <c r="N67" s="259">
        <v>-3975064.8000000003</v>
      </c>
      <c r="O67" s="259">
        <v>3975064.8000000003</v>
      </c>
      <c r="P67" s="259"/>
      <c r="Q67" s="259">
        <v>-337211.65171199996</v>
      </c>
      <c r="R67" s="259"/>
      <c r="S67" s="259">
        <v>337211.65171199996</v>
      </c>
      <c r="T67" s="259">
        <v>3975064.8000000003</v>
      </c>
      <c r="U67" s="243"/>
    </row>
    <row r="68" spans="1:21" x14ac:dyDescent="0.2">
      <c r="A68" s="185" t="s">
        <v>201</v>
      </c>
      <c r="C68" s="218">
        <f>ROUND(SUM(T63:T65)/1000,0)</f>
        <v>4606</v>
      </c>
      <c r="D68" s="218"/>
      <c r="E68" s="218">
        <v>1728</v>
      </c>
      <c r="F68" s="218"/>
      <c r="G68" s="218">
        <f>ROUND(SUM(T74:T76)/1000,0)</f>
        <v>2137</v>
      </c>
      <c r="H68" s="218"/>
      <c r="I68" s="218">
        <v>829</v>
      </c>
      <c r="K68" s="242"/>
      <c r="L68" s="242"/>
      <c r="M68" s="259" t="s">
        <v>176</v>
      </c>
      <c r="N68" s="259">
        <v>0</v>
      </c>
      <c r="O68" s="259"/>
      <c r="P68" s="259"/>
      <c r="Q68" s="259"/>
      <c r="R68" s="259"/>
      <c r="S68" s="259"/>
      <c r="T68" s="259"/>
      <c r="U68" s="243"/>
    </row>
    <row r="69" spans="1:21" x14ac:dyDescent="0.2">
      <c r="A69" s="185" t="s">
        <v>202</v>
      </c>
      <c r="C69" s="218">
        <f>ROUND(SUM(T66)/1000,0)</f>
        <v>3979</v>
      </c>
      <c r="D69" s="218"/>
      <c r="E69" s="218">
        <v>1659</v>
      </c>
      <c r="F69" s="218"/>
      <c r="G69" s="218">
        <f>ROUND(SUM(T77)/1000,0)</f>
        <v>2652</v>
      </c>
      <c r="H69" s="218"/>
      <c r="I69" s="218">
        <v>1644</v>
      </c>
      <c r="K69" s="242" t="s">
        <v>431</v>
      </c>
      <c r="L69" s="242"/>
      <c r="M69" s="259"/>
      <c r="N69" s="259"/>
      <c r="O69" s="259"/>
      <c r="P69" s="259"/>
      <c r="Q69" s="259"/>
      <c r="R69" s="259"/>
      <c r="S69" s="259"/>
      <c r="T69" s="259"/>
      <c r="U69" s="243"/>
    </row>
    <row r="70" spans="1:21" ht="13.5" thickBot="1" x14ac:dyDescent="0.25">
      <c r="A70" s="185" t="s">
        <v>203</v>
      </c>
      <c r="C70" s="235">
        <f>ROUND(SUM(T67)/1000,0)</f>
        <v>3975</v>
      </c>
      <c r="D70" s="218"/>
      <c r="E70" s="235">
        <v>5436</v>
      </c>
      <c r="F70" s="218"/>
      <c r="G70" s="235">
        <f>ROUND(SUM(T78)/1000,0)</f>
        <v>3889</v>
      </c>
      <c r="H70" s="218"/>
      <c r="I70" s="235">
        <v>5322</v>
      </c>
      <c r="K70" s="242" t="s">
        <v>415</v>
      </c>
      <c r="L70" s="242" t="s">
        <v>416</v>
      </c>
      <c r="M70" s="259" t="s">
        <v>417</v>
      </c>
      <c r="N70" s="259" t="s">
        <v>418</v>
      </c>
      <c r="O70" s="259" t="s">
        <v>419</v>
      </c>
      <c r="P70" s="259"/>
      <c r="Q70" s="259" t="s">
        <v>420</v>
      </c>
      <c r="R70" s="259"/>
      <c r="S70" s="259" t="s">
        <v>421</v>
      </c>
      <c r="T70" s="259" t="s">
        <v>422</v>
      </c>
      <c r="U70" s="243"/>
    </row>
    <row r="71" spans="1:21" x14ac:dyDescent="0.2">
      <c r="A71" s="185"/>
      <c r="C71" s="218">
        <f>SUM(C67:C70)</f>
        <v>48719</v>
      </c>
      <c r="D71" s="218"/>
      <c r="E71" s="218">
        <v>45110</v>
      </c>
      <c r="F71" s="218"/>
      <c r="G71" s="218">
        <f>SUM(G67:G70)</f>
        <v>15938</v>
      </c>
      <c r="H71" s="218"/>
      <c r="I71" s="218">
        <v>11337</v>
      </c>
      <c r="K71" s="242" t="s">
        <v>423</v>
      </c>
      <c r="L71" s="242"/>
      <c r="M71" s="259">
        <v>30998913.790000007</v>
      </c>
      <c r="N71" s="259">
        <v>0</v>
      </c>
      <c r="O71" s="259">
        <v>30998913.790000007</v>
      </c>
      <c r="P71" s="259"/>
      <c r="Q71" s="259"/>
      <c r="R71" s="259"/>
      <c r="S71" s="259">
        <v>21568728.190000001</v>
      </c>
      <c r="T71" s="259">
        <v>9430185.6000000052</v>
      </c>
      <c r="U71" s="243"/>
    </row>
    <row r="72" spans="1:21" ht="13.5" thickBot="1" x14ac:dyDescent="0.25">
      <c r="A72" s="182" t="s">
        <v>380</v>
      </c>
      <c r="C72" s="235">
        <f>ROUND(SUM(N64:N67)/1000,0)</f>
        <v>-7779</v>
      </c>
      <c r="D72" s="218"/>
      <c r="E72" s="235">
        <v>-7000</v>
      </c>
      <c r="F72" s="218"/>
      <c r="G72" s="235">
        <f>ROUND(SUM(N75:N78)/1000,0)</f>
        <v>-6367</v>
      </c>
      <c r="H72" s="218"/>
      <c r="I72" s="235">
        <v>-6689</v>
      </c>
      <c r="K72" s="242" t="s">
        <v>424</v>
      </c>
      <c r="L72" s="242"/>
      <c r="M72" s="259">
        <v>1767068.5799999996</v>
      </c>
      <c r="N72" s="259">
        <v>0</v>
      </c>
      <c r="O72" s="259">
        <v>1767068.5799999996</v>
      </c>
      <c r="P72" s="259"/>
      <c r="Q72" s="259"/>
      <c r="R72" s="259"/>
      <c r="S72" s="259">
        <v>4065671.47</v>
      </c>
      <c r="T72" s="259">
        <v>-2298602.8900000006</v>
      </c>
      <c r="U72" s="243"/>
    </row>
    <row r="73" spans="1:21" ht="13.5" thickBot="1" x14ac:dyDescent="0.25">
      <c r="A73" s="192" t="s">
        <v>199</v>
      </c>
      <c r="C73" s="218">
        <f>SUM(C71:C72)</f>
        <v>40940</v>
      </c>
      <c r="D73" s="218"/>
      <c r="E73" s="218">
        <v>38110</v>
      </c>
      <c r="F73" s="218"/>
      <c r="G73" s="218">
        <f>SUM(G71:G72)</f>
        <v>9571</v>
      </c>
      <c r="H73" s="218"/>
      <c r="I73" s="218">
        <v>4648</v>
      </c>
      <c r="K73" s="242" t="s">
        <v>425</v>
      </c>
      <c r="L73" s="242"/>
      <c r="M73" s="259">
        <v>6958450.8099999996</v>
      </c>
      <c r="N73" s="259">
        <v>0</v>
      </c>
      <c r="O73" s="259">
        <v>6958450.8099999996</v>
      </c>
      <c r="P73" s="259"/>
      <c r="Q73" s="259"/>
      <c r="R73" s="259"/>
      <c r="S73" s="259">
        <v>6829995.040000001</v>
      </c>
      <c r="T73" s="259">
        <v>128455.76999999862</v>
      </c>
      <c r="U73" s="243"/>
    </row>
    <row r="74" spans="1:21" x14ac:dyDescent="0.2">
      <c r="A74" s="187" t="s">
        <v>204</v>
      </c>
      <c r="C74" s="248"/>
      <c r="D74" s="219"/>
      <c r="E74" s="248"/>
      <c r="F74" s="219"/>
      <c r="G74" s="248"/>
      <c r="H74" s="219"/>
      <c r="I74" s="248"/>
      <c r="K74" s="242" t="s">
        <v>426</v>
      </c>
      <c r="L74" s="242"/>
      <c r="M74" s="259">
        <v>1932736.68</v>
      </c>
      <c r="N74" s="259">
        <v>0</v>
      </c>
      <c r="O74" s="259">
        <v>1932736.68</v>
      </c>
      <c r="P74" s="259"/>
      <c r="Q74" s="259"/>
      <c r="R74" s="259"/>
      <c r="S74" s="259">
        <v>1179295.3500000001</v>
      </c>
      <c r="T74" s="259">
        <v>753441.32999999984</v>
      </c>
      <c r="U74" s="243"/>
    </row>
    <row r="75" spans="1:21" ht="13.5" thickBot="1" x14ac:dyDescent="0.25">
      <c r="A75" s="187" t="s">
        <v>185</v>
      </c>
      <c r="C75" s="249">
        <f>SUM(C73,C63)</f>
        <v>40940</v>
      </c>
      <c r="D75" s="219"/>
      <c r="E75" s="249">
        <v>38110</v>
      </c>
      <c r="F75" s="219"/>
      <c r="G75" s="249">
        <f>SUM(G73,G63)</f>
        <v>43200</v>
      </c>
      <c r="H75" s="219"/>
      <c r="I75" s="249">
        <v>50317</v>
      </c>
      <c r="K75" s="242" t="s">
        <v>427</v>
      </c>
      <c r="L75" s="242">
        <v>0.25</v>
      </c>
      <c r="M75" s="259">
        <v>584653.25250000006</v>
      </c>
      <c r="N75" s="259">
        <v>-194884.41750000001</v>
      </c>
      <c r="O75" s="259">
        <v>779537.67</v>
      </c>
      <c r="P75" s="259"/>
      <c r="Q75" s="259"/>
      <c r="R75" s="259"/>
      <c r="S75" s="259">
        <v>-13970.2</v>
      </c>
      <c r="T75" s="259">
        <v>793507.87</v>
      </c>
      <c r="U75" s="243"/>
    </row>
    <row r="76" spans="1:21" ht="13.5" thickTop="1" x14ac:dyDescent="0.2">
      <c r="B76" s="245" t="s">
        <v>176</v>
      </c>
      <c r="C76" s="246">
        <f>C75-C8</f>
        <v>0</v>
      </c>
      <c r="D76" s="247"/>
      <c r="E76" s="246">
        <f>E75-E8</f>
        <v>0</v>
      </c>
      <c r="F76" s="247"/>
      <c r="G76" s="246">
        <f>G75-G8</f>
        <v>0</v>
      </c>
      <c r="H76" s="247"/>
      <c r="I76" s="246">
        <f>I75-I8</f>
        <v>0</v>
      </c>
      <c r="K76" s="242" t="s">
        <v>428</v>
      </c>
      <c r="L76" s="242">
        <v>0.5</v>
      </c>
      <c r="M76" s="259">
        <v>295000.38</v>
      </c>
      <c r="N76" s="259">
        <v>-295000.38</v>
      </c>
      <c r="O76" s="259">
        <v>590000.76</v>
      </c>
      <c r="P76" s="259"/>
      <c r="Q76" s="259"/>
      <c r="R76" s="259"/>
      <c r="S76" s="259">
        <v>0</v>
      </c>
      <c r="T76" s="259">
        <v>590000.76</v>
      </c>
      <c r="U76" s="243"/>
    </row>
    <row r="77" spans="1:21" x14ac:dyDescent="0.2">
      <c r="K77" s="242" t="s">
        <v>429</v>
      </c>
      <c r="L77" s="242">
        <v>0.75</v>
      </c>
      <c r="M77" s="259">
        <v>662909.35000000009</v>
      </c>
      <c r="N77" s="259">
        <v>-1988728.0499999998</v>
      </c>
      <c r="O77" s="259">
        <v>2651637.4</v>
      </c>
      <c r="P77" s="259"/>
      <c r="Q77" s="259"/>
      <c r="R77" s="259"/>
      <c r="S77" s="259">
        <v>0</v>
      </c>
      <c r="T77" s="259">
        <v>2651637.4</v>
      </c>
      <c r="U77" s="243"/>
    </row>
    <row r="78" spans="1:21" x14ac:dyDescent="0.2">
      <c r="A78" s="201"/>
      <c r="B78" s="202"/>
      <c r="C78" s="487" t="s">
        <v>83</v>
      </c>
      <c r="D78" s="487"/>
      <c r="E78" s="487"/>
      <c r="F78" s="203"/>
      <c r="G78" s="487" t="s">
        <v>84</v>
      </c>
      <c r="H78" s="487"/>
      <c r="I78" s="487"/>
      <c r="K78" s="242" t="s">
        <v>430</v>
      </c>
      <c r="L78" s="242">
        <v>1</v>
      </c>
      <c r="M78" s="259">
        <v>0</v>
      </c>
      <c r="N78" s="259">
        <v>-3888823.6</v>
      </c>
      <c r="O78" s="259">
        <v>3888823.6</v>
      </c>
      <c r="P78" s="259"/>
      <c r="Q78" s="259"/>
      <c r="R78" s="259"/>
      <c r="S78" s="259">
        <v>0</v>
      </c>
      <c r="T78" s="259">
        <v>3888823.6</v>
      </c>
      <c r="U78" s="243"/>
    </row>
    <row r="79" spans="1:21" x14ac:dyDescent="0.2">
      <c r="A79" s="201"/>
      <c r="B79" s="202"/>
      <c r="C79" s="203" t="s">
        <v>166</v>
      </c>
      <c r="D79" s="203"/>
      <c r="E79" s="203" t="s">
        <v>76</v>
      </c>
      <c r="F79" s="203"/>
      <c r="G79" s="203" t="s">
        <v>166</v>
      </c>
      <c r="H79" s="203"/>
      <c r="I79" s="203" t="s">
        <v>76</v>
      </c>
    </row>
    <row r="80" spans="1:21" x14ac:dyDescent="0.2">
      <c r="A80" s="201"/>
      <c r="B80" s="202"/>
      <c r="C80" s="203">
        <v>2558</v>
      </c>
      <c r="D80" s="203"/>
      <c r="E80" s="203">
        <v>2557</v>
      </c>
      <c r="F80" s="203"/>
      <c r="G80" s="203">
        <v>2558</v>
      </c>
      <c r="H80" s="203"/>
      <c r="I80" s="203">
        <v>2557</v>
      </c>
    </row>
    <row r="81" spans="1:14" x14ac:dyDescent="0.2">
      <c r="A81" s="201"/>
      <c r="B81" s="202"/>
      <c r="C81" s="251" t="s">
        <v>85</v>
      </c>
      <c r="D81" s="251"/>
      <c r="E81" s="251"/>
      <c r="F81" s="251"/>
      <c r="G81" s="251"/>
      <c r="H81" s="251"/>
      <c r="I81" s="251"/>
    </row>
    <row r="82" spans="1:14" x14ac:dyDescent="0.2">
      <c r="A82" s="201" t="s">
        <v>205</v>
      </c>
      <c r="B82" s="202"/>
      <c r="C82" s="252">
        <f>ROUND(SUM(N82:N85),0)/1000+1</f>
        <v>51903.957000000002</v>
      </c>
      <c r="D82" s="205"/>
      <c r="E82" s="206">
        <v>53179</v>
      </c>
      <c r="F82" s="205"/>
      <c r="G82" s="252">
        <f>SUM(M82:M83)/1000</f>
        <v>2427.16408</v>
      </c>
      <c r="H82" s="205"/>
      <c r="I82" s="206">
        <v>1589</v>
      </c>
      <c r="K82" s="242" t="s">
        <v>433</v>
      </c>
      <c r="L82" s="242"/>
      <c r="M82" s="259">
        <v>719612.88</v>
      </c>
      <c r="N82" s="259">
        <v>44873233.909770004</v>
      </c>
    </row>
    <row r="83" spans="1:14" ht="13.5" thickBot="1" x14ac:dyDescent="0.25">
      <c r="A83" s="201" t="s">
        <v>206</v>
      </c>
      <c r="B83" s="202"/>
      <c r="C83" s="207" t="s">
        <v>23</v>
      </c>
      <c r="D83" s="204"/>
      <c r="E83" s="207">
        <v>768</v>
      </c>
      <c r="F83" s="204"/>
      <c r="G83" s="207" t="s">
        <v>23</v>
      </c>
      <c r="H83" s="204"/>
      <c r="I83" s="207" t="s">
        <v>23</v>
      </c>
      <c r="K83" s="242" t="s">
        <v>434</v>
      </c>
      <c r="L83" s="242"/>
      <c r="M83" s="259">
        <v>1707551.2</v>
      </c>
      <c r="N83" s="259">
        <v>4865426.3100000015</v>
      </c>
    </row>
    <row r="84" spans="1:14" ht="13.5" thickBot="1" x14ac:dyDescent="0.25">
      <c r="A84" s="208" t="s">
        <v>29</v>
      </c>
      <c r="B84" s="209"/>
      <c r="C84" s="210">
        <f>SUM(C82:C83)</f>
        <v>51903.957000000002</v>
      </c>
      <c r="D84" s="211"/>
      <c r="E84" s="210">
        <v>53947</v>
      </c>
      <c r="F84" s="211"/>
      <c r="G84" s="210">
        <f>SUM(G82:G83)</f>
        <v>2427.16408</v>
      </c>
      <c r="H84" s="211"/>
      <c r="I84" s="210">
        <v>1589</v>
      </c>
      <c r="K84" s="242" t="s">
        <v>435</v>
      </c>
      <c r="L84" s="242"/>
      <c r="M84" s="259">
        <v>0</v>
      </c>
      <c r="N84" s="259">
        <v>2164297.2368939999</v>
      </c>
    </row>
    <row r="85" spans="1:14" ht="13.5" thickTop="1" x14ac:dyDescent="0.2">
      <c r="B85" s="245" t="s">
        <v>176</v>
      </c>
      <c r="C85" s="246">
        <f>C84-'งบดุล 3'!F18</f>
        <v>4971.9570000000022</v>
      </c>
      <c r="D85" s="247"/>
      <c r="E85" s="246">
        <f>E84-'งบดุล 3'!H18</f>
        <v>-528</v>
      </c>
      <c r="F85" s="247"/>
      <c r="G85" s="246">
        <f>G84-'งบดุล 3'!J18</f>
        <v>804.16408000000001</v>
      </c>
      <c r="H85" s="247"/>
      <c r="I85" s="246">
        <f>I84-'งบดุล 3'!L18</f>
        <v>-762</v>
      </c>
      <c r="K85" s="242" t="s">
        <v>436</v>
      </c>
      <c r="L85" s="242"/>
      <c r="M85" s="259">
        <v>0</v>
      </c>
      <c r="N85" s="259">
        <v>0</v>
      </c>
    </row>
    <row r="87" spans="1:14" x14ac:dyDescent="0.2">
      <c r="A87" s="189"/>
      <c r="C87" s="187" t="s">
        <v>83</v>
      </c>
      <c r="D87" s="187"/>
      <c r="E87" s="187"/>
      <c r="F87" s="184"/>
      <c r="G87" s="187" t="s">
        <v>84</v>
      </c>
      <c r="H87" s="187"/>
      <c r="I87" s="187"/>
    </row>
    <row r="88" spans="1:14" x14ac:dyDescent="0.2">
      <c r="A88" s="189"/>
      <c r="C88" s="183" t="s">
        <v>166</v>
      </c>
      <c r="D88" s="183"/>
      <c r="E88" s="183" t="s">
        <v>76</v>
      </c>
      <c r="F88" s="183"/>
      <c r="G88" s="183" t="s">
        <v>166</v>
      </c>
      <c r="H88" s="183"/>
      <c r="I88" s="183" t="s">
        <v>76</v>
      </c>
    </row>
    <row r="89" spans="1:14" x14ac:dyDescent="0.2">
      <c r="A89" s="189"/>
      <c r="C89" s="183">
        <v>2558</v>
      </c>
      <c r="D89" s="183"/>
      <c r="E89" s="183">
        <v>2557</v>
      </c>
      <c r="F89" s="183"/>
      <c r="G89" s="183">
        <v>2558</v>
      </c>
      <c r="H89" s="183"/>
      <c r="I89" s="183">
        <v>2557</v>
      </c>
    </row>
    <row r="90" spans="1:14" x14ac:dyDescent="0.2">
      <c r="A90" s="192"/>
      <c r="C90" s="190" t="s">
        <v>85</v>
      </c>
      <c r="D90" s="190"/>
      <c r="E90" s="190"/>
      <c r="F90" s="190"/>
      <c r="G90" s="190"/>
      <c r="H90" s="190"/>
      <c r="I90" s="190"/>
    </row>
    <row r="91" spans="1:14" x14ac:dyDescent="0.2">
      <c r="A91" s="187" t="s">
        <v>207</v>
      </c>
      <c r="C91" s="185"/>
      <c r="D91" s="185"/>
      <c r="E91" s="185"/>
      <c r="F91" s="185"/>
      <c r="G91" s="185"/>
      <c r="H91" s="185"/>
      <c r="I91" s="185"/>
    </row>
    <row r="92" spans="1:14" x14ac:dyDescent="0.2">
      <c r="A92" s="192" t="s">
        <v>208</v>
      </c>
      <c r="C92" s="254">
        <v>64992</v>
      </c>
      <c r="D92" s="254"/>
      <c r="E92" s="254">
        <v>64992</v>
      </c>
      <c r="F92" s="254"/>
      <c r="G92" s="254">
        <v>140500</v>
      </c>
      <c r="H92" s="254"/>
      <c r="I92" s="254">
        <v>140500</v>
      </c>
    </row>
    <row r="93" spans="1:14" x14ac:dyDescent="0.2">
      <c r="A93" s="212" t="s">
        <v>132</v>
      </c>
      <c r="C93" s="218"/>
      <c r="D93" s="218"/>
      <c r="E93" s="254"/>
      <c r="F93" s="218"/>
      <c r="G93" s="218"/>
      <c r="H93" s="218"/>
      <c r="I93" s="254"/>
    </row>
    <row r="94" spans="1:14" ht="13.5" thickBot="1" x14ac:dyDescent="0.25">
      <c r="A94" s="192" t="s">
        <v>209</v>
      </c>
      <c r="C94" s="235">
        <v>331592</v>
      </c>
      <c r="D94" s="218"/>
      <c r="E94" s="255">
        <v>310205</v>
      </c>
      <c r="F94" s="218"/>
      <c r="G94" s="235">
        <f>215532-1</f>
        <v>215531</v>
      </c>
      <c r="H94" s="218"/>
      <c r="I94" s="255">
        <v>196984</v>
      </c>
    </row>
    <row r="95" spans="1:14" ht="13.5" thickBot="1" x14ac:dyDescent="0.25">
      <c r="A95" s="187" t="s">
        <v>29</v>
      </c>
      <c r="C95" s="256">
        <f>SUM(C92:C94)</f>
        <v>396584</v>
      </c>
      <c r="D95" s="257"/>
      <c r="E95" s="256">
        <v>375197</v>
      </c>
      <c r="F95" s="257"/>
      <c r="G95" s="256">
        <f>SUM(G92:G94)</f>
        <v>356031</v>
      </c>
      <c r="H95" s="257"/>
      <c r="I95" s="256">
        <v>337484</v>
      </c>
    </row>
    <row r="96" spans="1:14" ht="13.5" thickTop="1" x14ac:dyDescent="0.2">
      <c r="B96" s="245" t="s">
        <v>176</v>
      </c>
      <c r="C96" s="258">
        <f>C95-'งบดุล 3'!F23</f>
        <v>-66035</v>
      </c>
      <c r="D96" s="258"/>
      <c r="E96" s="258"/>
      <c r="F96" s="258"/>
      <c r="G96" s="258">
        <f>G95-'งบดุล 3'!J23</f>
        <v>311413</v>
      </c>
      <c r="H96" s="258"/>
      <c r="I96" s="258"/>
    </row>
    <row r="98" spans="1:9" x14ac:dyDescent="0.2">
      <c r="A98" s="189"/>
      <c r="C98" s="187" t="s">
        <v>210</v>
      </c>
      <c r="D98" s="187"/>
      <c r="E98" s="187"/>
      <c r="F98" s="184"/>
      <c r="G98" s="187" t="s">
        <v>84</v>
      </c>
      <c r="H98" s="187"/>
      <c r="I98" s="187"/>
    </row>
    <row r="99" spans="1:9" x14ac:dyDescent="0.2">
      <c r="A99" s="213"/>
      <c r="C99" s="192" t="s">
        <v>167</v>
      </c>
      <c r="D99" s="192"/>
      <c r="E99" s="192"/>
      <c r="F99" s="192"/>
      <c r="G99" s="192" t="s">
        <v>167</v>
      </c>
      <c r="H99" s="192"/>
      <c r="I99" s="192"/>
    </row>
    <row r="100" spans="1:9" x14ac:dyDescent="0.2">
      <c r="A100" s="213"/>
      <c r="C100" s="192" t="s">
        <v>168</v>
      </c>
      <c r="D100" s="192"/>
      <c r="E100" s="192"/>
      <c r="F100" s="192"/>
      <c r="G100" s="192" t="s">
        <v>168</v>
      </c>
      <c r="H100" s="192"/>
      <c r="I100" s="192"/>
    </row>
    <row r="101" spans="1:9" x14ac:dyDescent="0.2">
      <c r="A101" s="185"/>
      <c r="C101" s="183">
        <v>2558</v>
      </c>
      <c r="E101" s="192">
        <v>2557</v>
      </c>
      <c r="F101" s="183"/>
      <c r="G101" s="183">
        <v>2558</v>
      </c>
      <c r="H101" s="183"/>
      <c r="I101" s="183">
        <v>2557</v>
      </c>
    </row>
    <row r="102" spans="1:9" x14ac:dyDescent="0.2">
      <c r="A102" s="213"/>
      <c r="C102" s="190" t="s">
        <v>85</v>
      </c>
      <c r="D102" s="190"/>
      <c r="E102" s="190"/>
      <c r="F102" s="190"/>
      <c r="G102" s="190"/>
      <c r="H102" s="190"/>
      <c r="I102" s="190"/>
    </row>
    <row r="103" spans="1:9" x14ac:dyDescent="0.2">
      <c r="A103" s="187" t="s">
        <v>211</v>
      </c>
      <c r="C103" s="183"/>
      <c r="D103" s="187"/>
      <c r="E103" s="195"/>
      <c r="F103" s="189"/>
      <c r="G103" s="195"/>
      <c r="H103" s="189"/>
      <c r="I103" s="195"/>
    </row>
    <row r="104" spans="1:9" x14ac:dyDescent="0.2">
      <c r="A104" s="192" t="s">
        <v>212</v>
      </c>
      <c r="C104" s="217">
        <v>375197</v>
      </c>
      <c r="D104" s="218"/>
      <c r="E104" s="217">
        <v>358584</v>
      </c>
      <c r="F104" s="254"/>
      <c r="G104" s="217">
        <v>337484</v>
      </c>
      <c r="H104" s="254"/>
      <c r="I104" s="217">
        <v>322421</v>
      </c>
    </row>
    <row r="105" spans="1:9" x14ac:dyDescent="0.2">
      <c r="A105" s="212" t="s">
        <v>213</v>
      </c>
      <c r="C105" s="218"/>
      <c r="D105" s="219"/>
      <c r="E105" s="217"/>
      <c r="F105" s="218"/>
      <c r="G105" s="218"/>
      <c r="H105" s="218"/>
      <c r="I105" s="217"/>
    </row>
    <row r="106" spans="1:9" ht="13.5" thickBot="1" x14ac:dyDescent="0.25">
      <c r="A106" s="212" t="s">
        <v>209</v>
      </c>
      <c r="C106" s="235">
        <v>21387</v>
      </c>
      <c r="D106" s="219"/>
      <c r="E106" s="238">
        <v>21235</v>
      </c>
      <c r="F106" s="218"/>
      <c r="G106" s="235">
        <f>18548-1</f>
        <v>18547</v>
      </c>
      <c r="H106" s="218"/>
      <c r="I106" s="238">
        <v>19687</v>
      </c>
    </row>
    <row r="107" spans="1:9" ht="13.5" thickBot="1" x14ac:dyDescent="0.25">
      <c r="A107" s="187" t="s">
        <v>182</v>
      </c>
      <c r="C107" s="199">
        <f>SUM(C104:C106)</f>
        <v>396584</v>
      </c>
      <c r="D107" s="187"/>
      <c r="E107" s="199">
        <v>379819</v>
      </c>
      <c r="F107" s="189"/>
      <c r="G107" s="199">
        <f>SUM(G104:G106)</f>
        <v>356031</v>
      </c>
      <c r="H107" s="189"/>
      <c r="I107" s="199">
        <v>342108</v>
      </c>
    </row>
    <row r="108" spans="1:9" ht="13.5" thickTop="1" x14ac:dyDescent="0.2">
      <c r="B108" s="245" t="s">
        <v>176</v>
      </c>
      <c r="C108" s="258">
        <f>C107-C95</f>
        <v>0</v>
      </c>
      <c r="D108" s="258"/>
      <c r="E108" s="258"/>
      <c r="F108" s="258"/>
      <c r="G108" s="258">
        <f>G107-G95</f>
        <v>0</v>
      </c>
      <c r="H108" s="258"/>
      <c r="I108" s="258"/>
    </row>
    <row r="111" spans="1:9" x14ac:dyDescent="0.2">
      <c r="A111" s="184"/>
      <c r="B111" s="184"/>
      <c r="C111" s="187" t="s">
        <v>83</v>
      </c>
      <c r="D111" s="187"/>
      <c r="E111" s="187"/>
      <c r="F111" s="184"/>
      <c r="G111" s="187" t="s">
        <v>214</v>
      </c>
      <c r="H111" s="187"/>
      <c r="I111" s="187"/>
    </row>
    <row r="112" spans="1:9" x14ac:dyDescent="0.2">
      <c r="A112" s="213"/>
      <c r="B112" s="187"/>
      <c r="C112" s="192" t="s">
        <v>383</v>
      </c>
      <c r="D112" s="192"/>
      <c r="E112" s="192"/>
      <c r="F112" s="192"/>
      <c r="G112" s="192" t="s">
        <v>167</v>
      </c>
      <c r="H112" s="192"/>
      <c r="I112" s="192"/>
    </row>
    <row r="113" spans="1:15" x14ac:dyDescent="0.2">
      <c r="A113" s="213"/>
      <c r="B113" s="187"/>
      <c r="C113" s="192"/>
      <c r="D113" s="192"/>
      <c r="E113" s="192"/>
      <c r="F113" s="192"/>
      <c r="G113" s="192" t="s">
        <v>384</v>
      </c>
      <c r="H113" s="192"/>
      <c r="I113" s="192"/>
    </row>
    <row r="114" spans="1:15" x14ac:dyDescent="0.2">
      <c r="A114" s="185"/>
      <c r="B114" s="184"/>
      <c r="C114" s="183">
        <v>2558</v>
      </c>
      <c r="D114" s="183"/>
      <c r="E114" s="183">
        <v>2557</v>
      </c>
      <c r="F114" s="183"/>
      <c r="G114" s="183">
        <v>2558</v>
      </c>
      <c r="H114" s="183"/>
      <c r="I114" s="183">
        <v>2557</v>
      </c>
    </row>
    <row r="115" spans="1:15" x14ac:dyDescent="0.2">
      <c r="A115" s="184"/>
      <c r="B115" s="184"/>
      <c r="C115" s="190" t="s">
        <v>85</v>
      </c>
      <c r="D115" s="190"/>
      <c r="E115" s="190"/>
      <c r="F115" s="190"/>
      <c r="G115" s="190"/>
      <c r="H115" s="190"/>
      <c r="I115" s="190"/>
      <c r="K115" s="242"/>
      <c r="L115" s="242"/>
      <c r="M115" s="242" t="s">
        <v>442</v>
      </c>
      <c r="N115" s="242"/>
      <c r="O115" s="242"/>
    </row>
    <row r="116" spans="1:15" x14ac:dyDescent="0.2">
      <c r="A116" s="189" t="s">
        <v>215</v>
      </c>
      <c r="B116" s="194"/>
      <c r="C116" s="214"/>
      <c r="D116" s="214"/>
      <c r="E116" s="214"/>
      <c r="F116" s="214"/>
      <c r="G116" s="214"/>
      <c r="H116" s="214"/>
      <c r="I116" s="214"/>
      <c r="K116" s="242" t="s">
        <v>437</v>
      </c>
      <c r="L116" s="242"/>
      <c r="M116" s="259">
        <v>1229202500</v>
      </c>
      <c r="N116" s="242"/>
      <c r="O116" s="242"/>
    </row>
    <row r="117" spans="1:15" x14ac:dyDescent="0.2">
      <c r="A117" s="185" t="s">
        <v>212</v>
      </c>
      <c r="B117" s="194"/>
      <c r="C117" s="215">
        <v>1311945</v>
      </c>
      <c r="D117" s="215"/>
      <c r="E117" s="215">
        <v>1310214</v>
      </c>
      <c r="F117" s="215"/>
      <c r="G117" s="215">
        <v>1229203</v>
      </c>
      <c r="H117" s="215"/>
      <c r="I117" s="215">
        <v>1229203</v>
      </c>
      <c r="K117" s="242" t="s">
        <v>438</v>
      </c>
      <c r="L117" s="242"/>
      <c r="M117" s="259">
        <v>632</v>
      </c>
      <c r="N117" s="242"/>
      <c r="O117" s="242"/>
    </row>
    <row r="118" spans="1:15" x14ac:dyDescent="0.2">
      <c r="A118" s="212" t="s">
        <v>216</v>
      </c>
      <c r="B118" s="194"/>
      <c r="C118" s="215">
        <v>0</v>
      </c>
      <c r="D118" s="216"/>
      <c r="E118" s="215">
        <v>1</v>
      </c>
      <c r="F118" s="216"/>
      <c r="G118" s="217">
        <v>0</v>
      </c>
      <c r="H118" s="216"/>
      <c r="I118" s="217">
        <v>1</v>
      </c>
      <c r="K118" s="242" t="s">
        <v>439</v>
      </c>
      <c r="L118" s="242"/>
      <c r="M118" s="259">
        <v>451738742.01737273</v>
      </c>
      <c r="N118" s="243">
        <v>38093461.546269178</v>
      </c>
      <c r="O118" s="243">
        <v>7632078.6541477069</v>
      </c>
    </row>
    <row r="119" spans="1:15" x14ac:dyDescent="0.2">
      <c r="A119" s="212" t="s">
        <v>217</v>
      </c>
      <c r="B119" s="213"/>
      <c r="C119" s="218"/>
      <c r="D119" s="219"/>
      <c r="E119" s="215"/>
      <c r="F119" s="219"/>
      <c r="G119" s="217"/>
      <c r="H119" s="219"/>
      <c r="I119" s="217"/>
      <c r="K119" s="242" t="s">
        <v>440</v>
      </c>
      <c r="L119" s="242"/>
      <c r="M119" s="259">
        <v>-632</v>
      </c>
      <c r="N119" s="242"/>
      <c r="O119" s="242"/>
    </row>
    <row r="120" spans="1:15" x14ac:dyDescent="0.2">
      <c r="A120" s="212" t="s">
        <v>218</v>
      </c>
      <c r="B120" s="213"/>
      <c r="C120" s="378">
        <f>ROUND((N118+O118)/1000,0)</f>
        <v>45726</v>
      </c>
      <c r="D120" s="219"/>
      <c r="E120" s="215">
        <v>51232</v>
      </c>
      <c r="F120" s="219"/>
      <c r="G120" s="217">
        <v>0</v>
      </c>
      <c r="H120" s="219"/>
      <c r="I120" s="217">
        <v>0</v>
      </c>
      <c r="K120" s="242" t="s">
        <v>181</v>
      </c>
      <c r="L120" s="242"/>
      <c r="M120" s="259">
        <v>-364826560</v>
      </c>
      <c r="N120" s="243">
        <v>-41178200</v>
      </c>
      <c r="O120" s="243">
        <v>0</v>
      </c>
    </row>
    <row r="121" spans="1:15" ht="13.5" thickBot="1" x14ac:dyDescent="0.25">
      <c r="A121" s="185" t="s">
        <v>219</v>
      </c>
      <c r="B121" s="194"/>
      <c r="C121" s="215">
        <f>ROUND(N120/1000,0)</f>
        <v>-41178</v>
      </c>
      <c r="D121" s="216"/>
      <c r="E121" s="215">
        <v>-44251</v>
      </c>
      <c r="F121" s="216"/>
      <c r="G121" s="217">
        <v>0</v>
      </c>
      <c r="H121" s="216"/>
      <c r="I121" s="217">
        <v>0</v>
      </c>
      <c r="K121" s="242" t="s">
        <v>441</v>
      </c>
      <c r="L121" s="242"/>
      <c r="M121" s="259">
        <v>1316114682.0173728</v>
      </c>
      <c r="N121" s="242"/>
      <c r="O121" s="242"/>
    </row>
    <row r="122" spans="1:15" ht="13.5" thickBot="1" x14ac:dyDescent="0.25">
      <c r="A122" s="189" t="s">
        <v>182</v>
      </c>
      <c r="B122" s="194"/>
      <c r="C122" s="220">
        <f>SUM(C117:C121)</f>
        <v>1316493</v>
      </c>
      <c r="D122" s="216"/>
      <c r="E122" s="220">
        <v>1317196</v>
      </c>
      <c r="F122" s="216"/>
      <c r="G122" s="220">
        <f>SUM(G117:G121)</f>
        <v>1229203</v>
      </c>
      <c r="H122" s="216"/>
      <c r="I122" s="220">
        <v>1229204</v>
      </c>
      <c r="K122" s="373" t="s">
        <v>532</v>
      </c>
      <c r="L122" s="373"/>
      <c r="M122" s="374">
        <f>'กำไรขาดทุน 7 (YTD)'!G23-(C120+C148)</f>
        <v>-22807</v>
      </c>
      <c r="N122" s="373"/>
      <c r="O122" s="373"/>
    </row>
    <row r="123" spans="1:15" ht="13.5" thickTop="1" x14ac:dyDescent="0.2">
      <c r="B123" s="245" t="s">
        <v>176</v>
      </c>
      <c r="C123" s="253">
        <f>C122-'งบดุล 3'!F24</f>
        <v>1282367</v>
      </c>
      <c r="D123" s="258"/>
      <c r="E123" s="258"/>
      <c r="F123" s="258"/>
      <c r="G123" s="258">
        <f>G122-'งบดุล 3'!J24</f>
        <v>1229203</v>
      </c>
      <c r="H123" s="258"/>
      <c r="I123" s="258"/>
    </row>
    <row r="126" spans="1:15" x14ac:dyDescent="0.2">
      <c r="A126" s="184"/>
      <c r="B126" s="184"/>
      <c r="C126" s="187" t="s">
        <v>84</v>
      </c>
      <c r="D126" s="187"/>
      <c r="E126" s="187"/>
    </row>
    <row r="127" spans="1:15" x14ac:dyDescent="0.2">
      <c r="A127" s="213"/>
      <c r="B127" s="187"/>
      <c r="C127" s="192" t="s">
        <v>167</v>
      </c>
      <c r="D127" s="192"/>
      <c r="E127" s="192"/>
    </row>
    <row r="128" spans="1:15" x14ac:dyDescent="0.2">
      <c r="A128" s="213"/>
      <c r="B128" s="187"/>
      <c r="C128" s="192" t="s">
        <v>385</v>
      </c>
      <c r="D128" s="192"/>
      <c r="E128" s="192"/>
    </row>
    <row r="129" spans="1:17" x14ac:dyDescent="0.2">
      <c r="A129" s="185"/>
      <c r="B129" s="184"/>
      <c r="C129" s="183">
        <v>2558</v>
      </c>
      <c r="D129" s="183"/>
      <c r="E129" s="183">
        <v>2557</v>
      </c>
    </row>
    <row r="130" spans="1:17" x14ac:dyDescent="0.2">
      <c r="A130" s="184"/>
      <c r="B130" s="184"/>
      <c r="C130" s="190" t="s">
        <v>85</v>
      </c>
      <c r="D130" s="190"/>
      <c r="E130" s="190"/>
    </row>
    <row r="131" spans="1:17" x14ac:dyDescent="0.2">
      <c r="A131" s="189" t="s">
        <v>220</v>
      </c>
      <c r="B131" s="194"/>
      <c r="C131" s="189"/>
      <c r="D131" s="189"/>
      <c r="E131" s="189"/>
    </row>
    <row r="132" spans="1:17" x14ac:dyDescent="0.2">
      <c r="A132" s="185" t="s">
        <v>212</v>
      </c>
      <c r="B132" s="194"/>
      <c r="C132" s="217">
        <f>'งบดุล 3'!L25</f>
        <v>1229203</v>
      </c>
      <c r="D132" s="254"/>
      <c r="E132" s="217">
        <v>944153</v>
      </c>
    </row>
    <row r="133" spans="1:17" x14ac:dyDescent="0.2">
      <c r="A133" s="212" t="s">
        <v>221</v>
      </c>
      <c r="B133" s="194"/>
      <c r="C133" s="217">
        <f>59999+1</f>
        <v>60000</v>
      </c>
      <c r="D133" s="257"/>
      <c r="E133" s="217">
        <v>15299</v>
      </c>
    </row>
    <row r="134" spans="1:17" ht="13.5" thickBot="1" x14ac:dyDescent="0.25">
      <c r="A134" s="185" t="s">
        <v>222</v>
      </c>
      <c r="B134" s="194"/>
      <c r="C134" s="217">
        <v>0</v>
      </c>
      <c r="D134" s="257"/>
      <c r="E134" s="217" t="s">
        <v>23</v>
      </c>
    </row>
    <row r="135" spans="1:17" ht="13.5" thickBot="1" x14ac:dyDescent="0.25">
      <c r="A135" s="189" t="s">
        <v>182</v>
      </c>
      <c r="B135" s="194"/>
      <c r="C135" s="260">
        <f>SUM(C132:C134)</f>
        <v>1289203</v>
      </c>
      <c r="D135" s="257"/>
      <c r="E135" s="260">
        <v>959452</v>
      </c>
    </row>
    <row r="136" spans="1:17" ht="13.5" thickTop="1" x14ac:dyDescent="0.2">
      <c r="B136" s="245" t="s">
        <v>176</v>
      </c>
      <c r="C136" s="253">
        <f>C135-'งบดุล 3'!J25</f>
        <v>8553</v>
      </c>
      <c r="D136" s="258"/>
      <c r="E136" s="258"/>
    </row>
    <row r="139" spans="1:17" x14ac:dyDescent="0.2">
      <c r="A139" s="184"/>
      <c r="B139" s="184"/>
      <c r="C139" s="187" t="s">
        <v>83</v>
      </c>
      <c r="D139" s="187"/>
      <c r="E139" s="187"/>
      <c r="F139" s="184"/>
      <c r="G139" s="187" t="s">
        <v>214</v>
      </c>
      <c r="H139" s="187"/>
      <c r="I139" s="187"/>
    </row>
    <row r="140" spans="1:17" x14ac:dyDescent="0.2">
      <c r="A140" s="188"/>
      <c r="B140" s="184"/>
      <c r="C140" s="192" t="s">
        <v>386</v>
      </c>
      <c r="D140" s="192"/>
      <c r="E140" s="192"/>
      <c r="F140" s="183"/>
      <c r="G140" s="192" t="s">
        <v>386</v>
      </c>
      <c r="H140" s="192"/>
      <c r="I140" s="192"/>
    </row>
    <row r="141" spans="1:17" x14ac:dyDescent="0.2">
      <c r="A141" s="185"/>
      <c r="B141" s="184"/>
      <c r="C141" s="183">
        <v>2558</v>
      </c>
      <c r="D141" s="183"/>
      <c r="E141" s="183">
        <v>2557</v>
      </c>
      <c r="F141" s="183"/>
      <c r="G141" s="183">
        <v>2558</v>
      </c>
      <c r="H141" s="183"/>
      <c r="I141" s="183">
        <v>2557</v>
      </c>
    </row>
    <row r="142" spans="1:17" x14ac:dyDescent="0.2">
      <c r="A142" s="184"/>
      <c r="B142" s="184"/>
      <c r="C142" s="190" t="s">
        <v>85</v>
      </c>
      <c r="D142" s="190"/>
      <c r="E142" s="190"/>
      <c r="F142" s="190"/>
      <c r="G142" s="190"/>
      <c r="H142" s="190"/>
      <c r="I142" s="190"/>
    </row>
    <row r="143" spans="1:17" x14ac:dyDescent="0.2">
      <c r="A143" s="189" t="s">
        <v>223</v>
      </c>
      <c r="B143" s="194"/>
      <c r="C143" s="214"/>
      <c r="D143" s="214"/>
      <c r="E143" s="214"/>
      <c r="F143" s="214"/>
      <c r="G143" s="214"/>
      <c r="H143" s="214"/>
      <c r="I143" s="214"/>
      <c r="K143" s="242"/>
      <c r="L143" s="242"/>
      <c r="M143" s="242"/>
      <c r="N143" s="242"/>
      <c r="O143" s="261" t="s">
        <v>450</v>
      </c>
      <c r="P143" s="262"/>
      <c r="Q143" s="261" t="s">
        <v>451</v>
      </c>
    </row>
    <row r="144" spans="1:17" x14ac:dyDescent="0.2">
      <c r="A144" s="185" t="s">
        <v>212</v>
      </c>
      <c r="B144" s="194"/>
      <c r="C144" s="215">
        <v>56720</v>
      </c>
      <c r="D144" s="215"/>
      <c r="E144" s="215">
        <v>71477</v>
      </c>
      <c r="F144" s="215"/>
      <c r="G144" s="215">
        <v>29830</v>
      </c>
      <c r="H144" s="215"/>
      <c r="I144" s="215">
        <v>29830</v>
      </c>
      <c r="K144" s="242" t="s">
        <v>437</v>
      </c>
      <c r="L144" s="242"/>
      <c r="M144" s="243">
        <v>98708379.710000008</v>
      </c>
      <c r="N144" s="243">
        <v>98708379.710000008</v>
      </c>
      <c r="O144" s="243">
        <v>0</v>
      </c>
      <c r="P144" s="243"/>
      <c r="Q144" s="243">
        <v>0</v>
      </c>
    </row>
    <row r="145" spans="1:17" x14ac:dyDescent="0.2">
      <c r="A145" s="212" t="s">
        <v>224</v>
      </c>
      <c r="B145" s="194"/>
      <c r="C145" s="215">
        <f>71870000/1000</f>
        <v>71870</v>
      </c>
      <c r="D145" s="216"/>
      <c r="E145" s="215">
        <v>14081</v>
      </c>
      <c r="F145" s="216"/>
      <c r="G145" s="215">
        <v>0</v>
      </c>
      <c r="H145" s="216"/>
      <c r="I145" s="215">
        <v>0</v>
      </c>
      <c r="K145" s="242" t="s">
        <v>447</v>
      </c>
      <c r="L145" s="242"/>
      <c r="M145" s="243">
        <v>-51169.46</v>
      </c>
      <c r="N145" s="243">
        <v>-51169.46</v>
      </c>
      <c r="O145" s="243">
        <v>0</v>
      </c>
      <c r="P145" s="243"/>
      <c r="Q145" s="243">
        <v>0</v>
      </c>
    </row>
    <row r="146" spans="1:17" x14ac:dyDescent="0.2">
      <c r="A146" s="212" t="s">
        <v>219</v>
      </c>
      <c r="B146" s="194"/>
      <c r="C146" s="215">
        <f>SUM(O148:Q148)</f>
        <v>0</v>
      </c>
      <c r="D146" s="216"/>
      <c r="E146" s="215">
        <v>-24999</v>
      </c>
      <c r="F146" s="216"/>
      <c r="G146" s="215">
        <v>0</v>
      </c>
      <c r="H146" s="216"/>
      <c r="I146" s="215">
        <v>0</v>
      </c>
      <c r="K146" s="242" t="s">
        <v>448</v>
      </c>
      <c r="L146" s="242"/>
      <c r="M146" s="243">
        <v>0</v>
      </c>
      <c r="N146" s="243">
        <v>71870000</v>
      </c>
      <c r="O146" s="243">
        <v>0</v>
      </c>
      <c r="P146" s="243"/>
      <c r="Q146" s="243">
        <v>71870000</v>
      </c>
    </row>
    <row r="147" spans="1:17" x14ac:dyDescent="0.2">
      <c r="A147" s="192" t="s">
        <v>443</v>
      </c>
      <c r="B147" s="213"/>
      <c r="C147" s="215"/>
      <c r="D147" s="219"/>
      <c r="E147" s="215"/>
      <c r="F147" s="219"/>
      <c r="G147" s="215"/>
      <c r="H147" s="219"/>
      <c r="I147" s="215"/>
      <c r="K147" s="242" t="s">
        <v>439</v>
      </c>
      <c r="L147" s="242"/>
      <c r="M147" s="243">
        <v>-6858021.4226522073</v>
      </c>
      <c r="N147" s="243">
        <v>-15650488.260580704</v>
      </c>
      <c r="O147" s="243">
        <v>-4934148.4986061677</v>
      </c>
      <c r="P147" s="243"/>
      <c r="Q147" s="243">
        <v>-3858318.339322323</v>
      </c>
    </row>
    <row r="148" spans="1:17" x14ac:dyDescent="0.2">
      <c r="A148" s="192" t="s">
        <v>444</v>
      </c>
      <c r="B148" s="213"/>
      <c r="C148" s="377">
        <f>ROUND(SUM(O147:Q147)/1000,0)-1</f>
        <v>-8793</v>
      </c>
      <c r="D148" s="219"/>
      <c r="E148" s="215">
        <v>-10005</v>
      </c>
      <c r="F148" s="219"/>
      <c r="G148" s="215">
        <v>0</v>
      </c>
      <c r="H148" s="219"/>
      <c r="I148" s="215">
        <v>0</v>
      </c>
      <c r="K148" s="242" t="s">
        <v>181</v>
      </c>
      <c r="L148" s="242"/>
      <c r="M148" s="243">
        <v>-36998890</v>
      </c>
      <c r="N148" s="243">
        <v>-36998890</v>
      </c>
      <c r="O148" s="243">
        <v>0</v>
      </c>
      <c r="P148" s="243"/>
      <c r="Q148" s="243">
        <v>0</v>
      </c>
    </row>
    <row r="149" spans="1:17" x14ac:dyDescent="0.2">
      <c r="A149" s="192" t="s">
        <v>529</v>
      </c>
      <c r="B149" s="213"/>
      <c r="C149" s="215">
        <v>17758</v>
      </c>
      <c r="D149" s="219"/>
      <c r="E149" s="215">
        <v>0</v>
      </c>
      <c r="F149" s="219"/>
      <c r="G149" s="215">
        <v>0</v>
      </c>
      <c r="H149" s="219"/>
      <c r="I149" s="215">
        <v>0</v>
      </c>
      <c r="K149" s="242" t="s">
        <v>449</v>
      </c>
      <c r="L149" s="242"/>
      <c r="M149" s="243">
        <v>1919149.599544436</v>
      </c>
      <c r="N149" s="243">
        <v>2241205.4242495429</v>
      </c>
      <c r="O149" s="243">
        <v>666458.52536247857</v>
      </c>
      <c r="P149" s="243"/>
      <c r="Q149" s="243">
        <v>-344402.70065737143</v>
      </c>
    </row>
    <row r="150" spans="1:17" x14ac:dyDescent="0.2">
      <c r="A150" s="192" t="s">
        <v>445</v>
      </c>
      <c r="B150" s="190"/>
      <c r="C150" s="215"/>
      <c r="D150" s="218"/>
      <c r="E150" s="215"/>
      <c r="F150" s="218"/>
      <c r="G150" s="221"/>
      <c r="H150" s="218"/>
      <c r="I150" s="221"/>
      <c r="K150" s="242" t="s">
        <v>441</v>
      </c>
      <c r="L150" s="242"/>
      <c r="M150" s="243">
        <v>56719448.426892251</v>
      </c>
      <c r="N150" s="243">
        <v>120119037.41366883</v>
      </c>
      <c r="O150" s="242"/>
      <c r="P150" s="242"/>
      <c r="Q150" s="242"/>
    </row>
    <row r="151" spans="1:17" ht="13.5" thickBot="1" x14ac:dyDescent="0.25">
      <c r="A151" s="192" t="s">
        <v>446</v>
      </c>
      <c r="B151" s="190"/>
      <c r="C151" s="222">
        <f>ROUND(SUM(O149:Q149)/1000,0)+1</f>
        <v>323</v>
      </c>
      <c r="D151" s="218"/>
      <c r="E151" s="222">
        <v>11</v>
      </c>
      <c r="F151" s="218"/>
      <c r="G151" s="223">
        <v>0</v>
      </c>
      <c r="H151" s="218"/>
      <c r="I151" s="223">
        <v>0</v>
      </c>
    </row>
    <row r="152" spans="1:17" ht="13.5" thickBot="1" x14ac:dyDescent="0.25">
      <c r="A152" s="189" t="s">
        <v>182</v>
      </c>
      <c r="B152" s="194"/>
      <c r="C152" s="224">
        <f>SUM(C144:C151)</f>
        <v>137878</v>
      </c>
      <c r="D152" s="216"/>
      <c r="E152" s="224">
        <v>50565</v>
      </c>
      <c r="F152" s="216"/>
      <c r="G152" s="224">
        <f>SUM(G144:G151)</f>
        <v>29830</v>
      </c>
      <c r="H152" s="216"/>
      <c r="I152" s="224">
        <v>29830</v>
      </c>
    </row>
    <row r="153" spans="1:17" ht="13.5" thickTop="1" x14ac:dyDescent="0.2">
      <c r="B153" s="245" t="s">
        <v>176</v>
      </c>
      <c r="C153" s="264">
        <f>C152-'งบดุล 3'!F26</f>
        <v>137878</v>
      </c>
      <c r="D153" s="265"/>
      <c r="E153" s="265"/>
      <c r="F153" s="265"/>
      <c r="G153" s="264">
        <f>G152-'งบดุล 3'!J26</f>
        <v>-1553788</v>
      </c>
      <c r="H153" s="265"/>
      <c r="I153" s="265"/>
      <c r="J153" s="241"/>
    </row>
    <row r="156" spans="1:17" x14ac:dyDescent="0.2">
      <c r="A156" s="185"/>
      <c r="C156" s="187" t="s">
        <v>83</v>
      </c>
      <c r="D156" s="187"/>
      <c r="E156" s="187"/>
      <c r="F156" s="183"/>
      <c r="G156" s="187" t="s">
        <v>84</v>
      </c>
      <c r="H156" s="187"/>
      <c r="I156" s="187"/>
    </row>
    <row r="157" spans="1:17" x14ac:dyDescent="0.2">
      <c r="A157" s="187" t="s">
        <v>88</v>
      </c>
      <c r="C157" s="192" t="s">
        <v>225</v>
      </c>
      <c r="D157" s="192"/>
      <c r="E157" s="192"/>
      <c r="F157" s="192"/>
      <c r="G157" s="192" t="s">
        <v>167</v>
      </c>
      <c r="H157" s="192"/>
      <c r="I157" s="192"/>
    </row>
    <row r="158" spans="1:17" x14ac:dyDescent="0.2">
      <c r="A158" s="213"/>
      <c r="C158" s="192"/>
      <c r="D158" s="192"/>
      <c r="E158" s="192"/>
      <c r="F158" s="192"/>
      <c r="G158" s="192" t="s">
        <v>168</v>
      </c>
      <c r="H158" s="192"/>
      <c r="I158" s="192"/>
    </row>
    <row r="159" spans="1:17" x14ac:dyDescent="0.2">
      <c r="A159" s="188"/>
      <c r="C159" s="183">
        <v>2558</v>
      </c>
      <c r="D159" s="183"/>
      <c r="E159" s="183">
        <v>2557</v>
      </c>
      <c r="F159" s="183"/>
      <c r="G159" s="183">
        <v>2558</v>
      </c>
      <c r="H159" s="183"/>
      <c r="I159" s="183">
        <v>2557</v>
      </c>
    </row>
    <row r="160" spans="1:17" x14ac:dyDescent="0.2">
      <c r="A160" s="192"/>
      <c r="C160" s="190" t="s">
        <v>85</v>
      </c>
      <c r="D160" s="190"/>
      <c r="E160" s="190"/>
      <c r="F160" s="190"/>
      <c r="G160" s="190"/>
      <c r="H160" s="190"/>
      <c r="I160" s="190"/>
    </row>
    <row r="161" spans="1:14" x14ac:dyDescent="0.2">
      <c r="A161" s="189" t="s">
        <v>226</v>
      </c>
      <c r="C161" s="192"/>
      <c r="D161" s="191"/>
      <c r="E161" s="192"/>
      <c r="F161" s="192"/>
      <c r="G161" s="192"/>
      <c r="H161" s="192"/>
      <c r="I161" s="192"/>
    </row>
    <row r="162" spans="1:14" x14ac:dyDescent="0.2">
      <c r="A162" s="185" t="s">
        <v>212</v>
      </c>
      <c r="C162" s="218">
        <v>259856</v>
      </c>
      <c r="D162" s="217"/>
      <c r="E162" s="218">
        <v>273462</v>
      </c>
      <c r="F162" s="218"/>
      <c r="G162" s="218">
        <v>194766</v>
      </c>
      <c r="H162" s="218"/>
      <c r="I162" s="218">
        <v>210029</v>
      </c>
    </row>
    <row r="163" spans="1:14" x14ac:dyDescent="0.2">
      <c r="A163" s="185" t="s">
        <v>227</v>
      </c>
      <c r="C163" s="218">
        <f>ROUND(541498.247900397/1000,0)+1</f>
        <v>542</v>
      </c>
      <c r="D163" s="217"/>
      <c r="E163" s="221">
        <v>144</v>
      </c>
      <c r="F163" s="218"/>
      <c r="G163" s="218">
        <f>ROUND(605202.417023289/1000,0)</f>
        <v>605</v>
      </c>
      <c r="H163" s="218"/>
      <c r="I163" s="221">
        <v>161</v>
      </c>
    </row>
    <row r="164" spans="1:14" ht="13.5" thickBot="1" x14ac:dyDescent="0.25">
      <c r="A164" s="185" t="s">
        <v>228</v>
      </c>
      <c r="C164" s="380">
        <f>ROUND(-6873720.93402409/1000,0)</f>
        <v>-6874</v>
      </c>
      <c r="D164" s="217"/>
      <c r="E164" s="235">
        <v>-6846</v>
      </c>
      <c r="F164" s="218"/>
      <c r="G164" s="380">
        <f>ROUND(-7682374.8573873/1000,0)</f>
        <v>-7682</v>
      </c>
      <c r="H164" s="218"/>
      <c r="I164" s="235">
        <v>-7659</v>
      </c>
    </row>
    <row r="165" spans="1:14" ht="13.5" thickBot="1" x14ac:dyDescent="0.25">
      <c r="A165" s="189" t="s">
        <v>182</v>
      </c>
      <c r="C165" s="249">
        <f>SUM(C162:C164)</f>
        <v>253524</v>
      </c>
      <c r="D165" s="237"/>
      <c r="E165" s="249">
        <f>SUM(E162:E164)</f>
        <v>266760</v>
      </c>
      <c r="F165" s="219"/>
      <c r="G165" s="249">
        <f>SUM(G162:G164)</f>
        <v>187689</v>
      </c>
      <c r="H165" s="219"/>
      <c r="I165" s="249">
        <f>SUM(I162:I164)</f>
        <v>202531</v>
      </c>
      <c r="K165" s="373"/>
      <c r="L165" s="373"/>
      <c r="M165" s="379" t="s">
        <v>534</v>
      </c>
      <c r="N165" s="379" t="s">
        <v>535</v>
      </c>
    </row>
    <row r="166" spans="1:14" ht="13.5" thickTop="1" x14ac:dyDescent="0.2">
      <c r="B166" s="263" t="s">
        <v>176</v>
      </c>
      <c r="C166" s="264">
        <f>C165-'งบดุล 3'!F28</f>
        <v>156975</v>
      </c>
      <c r="D166" s="265"/>
      <c r="E166" s="265"/>
      <c r="F166" s="265"/>
      <c r="G166" s="264">
        <f>G165-'งบดุล 3'!J28</f>
        <v>80529</v>
      </c>
      <c r="H166" s="265"/>
      <c r="I166" s="265"/>
      <c r="J166" s="241"/>
      <c r="K166" s="373" t="s">
        <v>533</v>
      </c>
      <c r="L166" s="373"/>
      <c r="M166" s="384">
        <f>'กำไรขาดทุน 7 (YTD)'!G13+'กำไรขาดทุน 7 (YTD)'!G32-(C164+C180+C210)</f>
        <v>-237472</v>
      </c>
      <c r="N166" s="384">
        <f>'กำไรขาดทุน 7 (YTD)'!I32+'กำไรขาดทุน 7 (YTD)'!I13-(G164+G180+G210)</f>
        <v>-53839</v>
      </c>
    </row>
    <row r="168" spans="1:14" x14ac:dyDescent="0.2">
      <c r="A168" s="187" t="s">
        <v>454</v>
      </c>
      <c r="C168" s="184" t="s">
        <v>83</v>
      </c>
      <c r="D168" s="183"/>
      <c r="F168" s="180"/>
      <c r="G168" s="184" t="s">
        <v>84</v>
      </c>
      <c r="H168" s="180"/>
      <c r="I168" s="180"/>
    </row>
    <row r="169" spans="1:14" x14ac:dyDescent="0.2">
      <c r="A169" s="188"/>
      <c r="C169" s="183" t="s">
        <v>225</v>
      </c>
      <c r="D169" s="188"/>
      <c r="F169" s="180"/>
      <c r="G169" s="183" t="s">
        <v>225</v>
      </c>
      <c r="H169" s="180"/>
      <c r="I169" s="180"/>
    </row>
    <row r="170" spans="1:14" x14ac:dyDescent="0.2">
      <c r="A170" s="188"/>
      <c r="C170" s="183">
        <v>2558</v>
      </c>
      <c r="D170" s="183"/>
      <c r="E170" s="183">
        <v>2557</v>
      </c>
      <c r="F170" s="183"/>
      <c r="G170" s="183">
        <v>2558</v>
      </c>
      <c r="H170" s="183"/>
      <c r="I170" s="183">
        <v>2557</v>
      </c>
    </row>
    <row r="171" spans="1:14" x14ac:dyDescent="0.2">
      <c r="A171" s="185"/>
      <c r="C171" s="190" t="s">
        <v>85</v>
      </c>
      <c r="D171" s="190"/>
      <c r="E171" s="190"/>
      <c r="F171" s="190"/>
      <c r="G171" s="190"/>
      <c r="H171" s="190"/>
      <c r="I171" s="190"/>
    </row>
    <row r="172" spans="1:14" x14ac:dyDescent="0.2">
      <c r="A172" s="189" t="s">
        <v>226</v>
      </c>
      <c r="C172" s="192"/>
      <c r="D172" s="192"/>
      <c r="E172" s="192"/>
      <c r="F172" s="183"/>
      <c r="G172" s="192"/>
      <c r="H172" s="183"/>
      <c r="I172" s="192"/>
    </row>
    <row r="173" spans="1:14" x14ac:dyDescent="0.2">
      <c r="A173" s="185" t="s">
        <v>212</v>
      </c>
      <c r="C173" s="218">
        <v>4876980</v>
      </c>
      <c r="D173" s="218"/>
      <c r="E173" s="218">
        <v>5049902</v>
      </c>
      <c r="F173" s="221"/>
      <c r="G173" s="218">
        <v>722058</v>
      </c>
      <c r="H173" s="221"/>
      <c r="I173" s="218">
        <v>832658</v>
      </c>
      <c r="K173" s="381"/>
      <c r="L173" s="381"/>
      <c r="M173" s="383" t="s">
        <v>534</v>
      </c>
      <c r="N173" s="383" t="s">
        <v>538</v>
      </c>
    </row>
    <row r="174" spans="1:14" x14ac:dyDescent="0.2">
      <c r="A174" s="185" t="s">
        <v>227</v>
      </c>
      <c r="C174" s="218">
        <f>ROUND(299371925.530649/1000,0)</f>
        <v>299372</v>
      </c>
      <c r="D174" s="218"/>
      <c r="E174" s="218">
        <v>167841</v>
      </c>
      <c r="F174" s="221"/>
      <c r="G174" s="218">
        <f>ROUND(30811671.8729767/1000,0)</f>
        <v>30812</v>
      </c>
      <c r="H174" s="221"/>
      <c r="I174" s="218">
        <v>57772</v>
      </c>
      <c r="K174" s="381" t="s">
        <v>537</v>
      </c>
      <c r="L174" s="381"/>
      <c r="M174" s="382">
        <f>C174-(C256-E256)</f>
        <v>285492</v>
      </c>
      <c r="N174" s="382">
        <f>G174-(G256-I256)</f>
        <v>25977</v>
      </c>
    </row>
    <row r="175" spans="1:14" x14ac:dyDescent="0.2">
      <c r="A175" s="185" t="s">
        <v>229</v>
      </c>
      <c r="C175" s="218">
        <f>ROUND(-653677/1000,0)-2</f>
        <v>-656</v>
      </c>
      <c r="D175" s="218"/>
      <c r="E175" s="218">
        <v>-1623</v>
      </c>
      <c r="F175" s="221"/>
      <c r="G175" s="218">
        <f>ROUND(-34998/1000,0)</f>
        <v>-35</v>
      </c>
      <c r="H175" s="221"/>
      <c r="I175" s="218">
        <v>-858</v>
      </c>
      <c r="K175" s="381" t="s">
        <v>176</v>
      </c>
      <c r="L175" s="381"/>
      <c r="M175" s="382">
        <f>M174+'กระแสเงินสด 12-14'!F80</f>
        <v>284332</v>
      </c>
      <c r="N175" s="382">
        <f>N174+'กระแสเงินสด 12-14'!J80</f>
        <v>25598</v>
      </c>
    </row>
    <row r="176" spans="1:14" x14ac:dyDescent="0.2">
      <c r="A176" s="185" t="s">
        <v>230</v>
      </c>
      <c r="C176" s="218">
        <f>ROUND(-1958016/1000,0)</f>
        <v>-1958</v>
      </c>
      <c r="D176" s="218"/>
      <c r="E176" s="218">
        <v>-1268</v>
      </c>
      <c r="F176" s="221"/>
      <c r="G176" s="218">
        <f>ROUND(-923488.63/1000,0)</f>
        <v>-923</v>
      </c>
      <c r="H176" s="221"/>
      <c r="I176" s="218">
        <v>-1004</v>
      </c>
    </row>
    <row r="177" spans="1:9" x14ac:dyDescent="0.2">
      <c r="A177" s="185" t="s">
        <v>231</v>
      </c>
      <c r="C177" s="218">
        <f>ROUND(9504/1000,0)</f>
        <v>10</v>
      </c>
      <c r="D177" s="218"/>
      <c r="E177" s="218">
        <v>-5191</v>
      </c>
      <c r="F177" s="221"/>
      <c r="G177" s="221">
        <v>0</v>
      </c>
      <c r="H177" s="221"/>
      <c r="I177" s="221">
        <v>0</v>
      </c>
    </row>
    <row r="178" spans="1:9" x14ac:dyDescent="0.2">
      <c r="A178" s="192" t="s">
        <v>452</v>
      </c>
      <c r="C178" s="218"/>
      <c r="D178" s="218"/>
      <c r="E178" s="218"/>
      <c r="F178" s="218"/>
      <c r="G178" s="218"/>
      <c r="H178" s="218"/>
      <c r="I178" s="215"/>
    </row>
    <row r="179" spans="1:9" x14ac:dyDescent="0.2">
      <c r="A179" s="192" t="s">
        <v>235</v>
      </c>
      <c r="C179" s="218">
        <f>ROUND(53754577/1000,0)+1</f>
        <v>53756</v>
      </c>
      <c r="D179" s="218"/>
      <c r="E179" s="218">
        <v>-22866</v>
      </c>
      <c r="F179" s="218"/>
      <c r="G179" s="218">
        <v>0</v>
      </c>
      <c r="H179" s="218"/>
      <c r="I179" s="215">
        <v>0</v>
      </c>
    </row>
    <row r="180" spans="1:9" ht="13.5" thickBot="1" x14ac:dyDescent="0.25">
      <c r="A180" s="185" t="s">
        <v>228</v>
      </c>
      <c r="C180" s="380">
        <f>ROUND(-319565356.057682/1000,0)</f>
        <v>-319565</v>
      </c>
      <c r="D180" s="218"/>
      <c r="E180" s="235">
        <v>-302503</v>
      </c>
      <c r="F180" s="221"/>
      <c r="G180" s="380">
        <f>ROUND(-112236489.372613/1000,0)-1</f>
        <v>-112237</v>
      </c>
      <c r="H180" s="221"/>
      <c r="I180" s="235">
        <v>-109160</v>
      </c>
    </row>
    <row r="181" spans="1:9" ht="13.5" thickBot="1" x14ac:dyDescent="0.25">
      <c r="A181" s="189" t="s">
        <v>182</v>
      </c>
      <c r="C181" s="249">
        <f>SUM(C173:C180)</f>
        <v>4907939</v>
      </c>
      <c r="D181" s="219"/>
      <c r="E181" s="249">
        <f>SUM(E173:E180)</f>
        <v>4884292</v>
      </c>
      <c r="F181" s="266"/>
      <c r="G181" s="249">
        <f>SUM(G173:G180)</f>
        <v>639675</v>
      </c>
      <c r="H181" s="266"/>
      <c r="I181" s="249">
        <f>SUM(I173:I180)</f>
        <v>779408</v>
      </c>
    </row>
    <row r="182" spans="1:9" ht="13.5" thickTop="1" x14ac:dyDescent="0.2">
      <c r="B182" s="263" t="s">
        <v>176</v>
      </c>
      <c r="C182" s="282">
        <f>C181-'งบดุล 3'!F29</f>
        <v>4685478</v>
      </c>
      <c r="D182" s="265"/>
      <c r="E182" s="264"/>
      <c r="F182" s="265"/>
      <c r="G182" s="267">
        <f>G181-'งบดุล 3'!J29</f>
        <v>486631</v>
      </c>
      <c r="H182" s="265"/>
      <c r="I182" s="264"/>
    </row>
    <row r="184" spans="1:9" x14ac:dyDescent="0.2">
      <c r="A184" s="187" t="s">
        <v>90</v>
      </c>
      <c r="C184" s="187" t="s">
        <v>83</v>
      </c>
      <c r="D184" s="187"/>
      <c r="E184" s="187"/>
      <c r="F184" s="183"/>
      <c r="G184" s="187" t="s">
        <v>84</v>
      </c>
      <c r="H184" s="187"/>
      <c r="I184" s="187"/>
    </row>
    <row r="185" spans="1:9" x14ac:dyDescent="0.2">
      <c r="A185" s="188"/>
      <c r="C185" s="192" t="s">
        <v>225</v>
      </c>
      <c r="D185" s="192"/>
      <c r="E185" s="192"/>
      <c r="F185" s="183"/>
      <c r="G185" s="192" t="s">
        <v>225</v>
      </c>
      <c r="H185" s="192"/>
      <c r="I185" s="192"/>
    </row>
    <row r="186" spans="1:9" x14ac:dyDescent="0.2">
      <c r="A186" s="185"/>
      <c r="C186" s="183">
        <v>2558</v>
      </c>
      <c r="D186" s="183"/>
      <c r="E186" s="183">
        <v>2557</v>
      </c>
      <c r="F186" s="183"/>
      <c r="G186" s="183">
        <v>2558</v>
      </c>
      <c r="H186" s="183"/>
      <c r="I186" s="183">
        <v>2557</v>
      </c>
    </row>
    <row r="187" spans="1:9" x14ac:dyDescent="0.2">
      <c r="A187" s="185"/>
      <c r="C187" s="190" t="s">
        <v>85</v>
      </c>
      <c r="D187" s="190"/>
      <c r="E187" s="190"/>
      <c r="F187" s="190"/>
      <c r="G187" s="190"/>
      <c r="H187" s="190"/>
      <c r="I187" s="190"/>
    </row>
    <row r="188" spans="1:9" x14ac:dyDescent="0.2">
      <c r="A188" s="189" t="s">
        <v>226</v>
      </c>
      <c r="C188" s="192"/>
      <c r="D188" s="192"/>
      <c r="E188" s="192"/>
      <c r="F188" s="192"/>
      <c r="G188" s="192"/>
      <c r="H188" s="192"/>
      <c r="I188" s="192"/>
    </row>
    <row r="189" spans="1:9" x14ac:dyDescent="0.2">
      <c r="A189" s="185" t="s">
        <v>212</v>
      </c>
      <c r="C189" s="218">
        <v>330542</v>
      </c>
      <c r="D189" s="218"/>
      <c r="E189" s="218">
        <v>417313</v>
      </c>
      <c r="F189" s="218"/>
      <c r="G189" s="218">
        <v>240717</v>
      </c>
      <c r="H189" s="218"/>
      <c r="I189" s="218">
        <v>314784</v>
      </c>
    </row>
    <row r="190" spans="1:9" x14ac:dyDescent="0.2">
      <c r="A190" s="185" t="s">
        <v>232</v>
      </c>
      <c r="C190" s="218">
        <f>ROUND(12164868.75/1000,0)</f>
        <v>12165</v>
      </c>
      <c r="D190" s="218"/>
      <c r="E190" s="221">
        <v>6104</v>
      </c>
      <c r="F190" s="218"/>
      <c r="G190" s="221">
        <v>0</v>
      </c>
      <c r="H190" s="218"/>
      <c r="I190" s="221">
        <v>0</v>
      </c>
    </row>
    <row r="191" spans="1:9" x14ac:dyDescent="0.2">
      <c r="A191" s="185" t="s">
        <v>233</v>
      </c>
      <c r="C191" s="218">
        <f>ROUND(-52665721.1145657/1000,0)</f>
        <v>-52666</v>
      </c>
      <c r="D191" s="218"/>
      <c r="E191" s="218">
        <v>-52580</v>
      </c>
      <c r="F191" s="218"/>
      <c r="G191" s="218">
        <v>-37034</v>
      </c>
      <c r="H191" s="218"/>
      <c r="I191" s="218">
        <v>-37034</v>
      </c>
    </row>
    <row r="192" spans="1:9" x14ac:dyDescent="0.2">
      <c r="A192" s="192" t="s">
        <v>453</v>
      </c>
      <c r="C192" s="218"/>
      <c r="D192" s="218"/>
      <c r="E192" s="218"/>
      <c r="F192" s="218"/>
      <c r="G192" s="218"/>
      <c r="H192" s="218"/>
      <c r="I192" s="218"/>
    </row>
    <row r="193" spans="1:9" ht="13.5" thickBot="1" x14ac:dyDescent="0.25">
      <c r="A193" s="192" t="s">
        <v>235</v>
      </c>
      <c r="C193" s="235">
        <f>ROUND(2221186.52383614/1000,0)</f>
        <v>2221</v>
      </c>
      <c r="D193" s="218"/>
      <c r="E193" s="235">
        <v>-1071</v>
      </c>
      <c r="F193" s="218"/>
      <c r="G193" s="235">
        <v>0</v>
      </c>
      <c r="H193" s="218"/>
      <c r="I193" s="235">
        <v>0</v>
      </c>
    </row>
    <row r="194" spans="1:9" x14ac:dyDescent="0.2">
      <c r="A194" s="189" t="s">
        <v>182</v>
      </c>
      <c r="C194" s="219">
        <f>SUM(C189:C193)</f>
        <v>292262</v>
      </c>
      <c r="D194" s="219"/>
      <c r="E194" s="219">
        <v>369766</v>
      </c>
      <c r="F194" s="219"/>
      <c r="G194" s="219">
        <f>SUM(G189:G193)</f>
        <v>203683</v>
      </c>
      <c r="H194" s="219"/>
      <c r="I194" s="219">
        <v>277750</v>
      </c>
    </row>
    <row r="195" spans="1:9" x14ac:dyDescent="0.2">
      <c r="A195" s="182" t="s">
        <v>387</v>
      </c>
      <c r="C195" s="218"/>
      <c r="D195" s="218"/>
      <c r="E195" s="218"/>
      <c r="F195" s="218"/>
      <c r="G195" s="218"/>
      <c r="H195" s="218"/>
      <c r="I195" s="218"/>
    </row>
    <row r="196" spans="1:9" ht="13.5" thickBot="1" x14ac:dyDescent="0.25">
      <c r="A196" s="189" t="s">
        <v>388</v>
      </c>
      <c r="C196" s="235">
        <f>-'งบดุล 3'!F17</f>
        <v>-118490</v>
      </c>
      <c r="D196" s="218"/>
      <c r="E196" s="235">
        <v>-105278</v>
      </c>
      <c r="F196" s="218"/>
      <c r="G196" s="235">
        <f>-'งบดุล 3'!J17</f>
        <v>-108800</v>
      </c>
      <c r="H196" s="218"/>
      <c r="I196" s="235">
        <v>-74067</v>
      </c>
    </row>
    <row r="197" spans="1:9" ht="13.5" thickBot="1" x14ac:dyDescent="0.25">
      <c r="A197" s="189" t="s">
        <v>90</v>
      </c>
      <c r="C197" s="249">
        <f>SUM(C194:C196)</f>
        <v>173772</v>
      </c>
      <c r="D197" s="219"/>
      <c r="E197" s="249">
        <f>SUM(E194:E196)</f>
        <v>264488</v>
      </c>
      <c r="F197" s="219"/>
      <c r="G197" s="249">
        <f>SUM(G194:G196)</f>
        <v>94883</v>
      </c>
      <c r="H197" s="219"/>
      <c r="I197" s="249">
        <f>SUM(I194:I196)</f>
        <v>203683</v>
      </c>
    </row>
    <row r="198" spans="1:9" ht="13.5" thickTop="1" x14ac:dyDescent="0.2">
      <c r="B198" s="263" t="s">
        <v>176</v>
      </c>
      <c r="C198" s="268">
        <f>C197-'งบดุล 3'!F30</f>
        <v>-4199710</v>
      </c>
      <c r="D198" s="268"/>
      <c r="E198" s="268"/>
      <c r="F198" s="268"/>
      <c r="G198" s="268">
        <f>G197-'งบดุล 3'!J30</f>
        <v>-286624</v>
      </c>
      <c r="H198" s="268"/>
      <c r="I198" s="268"/>
    </row>
    <row r="200" spans="1:9" x14ac:dyDescent="0.2">
      <c r="A200" s="189" t="s">
        <v>91</v>
      </c>
      <c r="C200" s="187" t="s">
        <v>83</v>
      </c>
      <c r="D200" s="187"/>
      <c r="E200" s="187"/>
      <c r="F200" s="183"/>
      <c r="G200" s="187" t="s">
        <v>84</v>
      </c>
      <c r="H200" s="187"/>
      <c r="I200" s="187"/>
    </row>
    <row r="201" spans="1:9" x14ac:dyDescent="0.2">
      <c r="A201" s="188"/>
      <c r="C201" s="192" t="s">
        <v>225</v>
      </c>
      <c r="D201" s="192"/>
      <c r="E201" s="192"/>
      <c r="F201" s="183"/>
      <c r="G201" s="192" t="s">
        <v>225</v>
      </c>
      <c r="H201" s="192"/>
      <c r="I201" s="192"/>
    </row>
    <row r="202" spans="1:9" x14ac:dyDescent="0.2">
      <c r="A202" s="185"/>
      <c r="C202" s="183">
        <v>2558</v>
      </c>
      <c r="D202" s="183"/>
      <c r="E202" s="183">
        <v>2557</v>
      </c>
      <c r="F202" s="183"/>
      <c r="G202" s="183">
        <v>2558</v>
      </c>
      <c r="H202" s="183"/>
      <c r="I202" s="183">
        <v>2557</v>
      </c>
    </row>
    <row r="203" spans="1:9" x14ac:dyDescent="0.2">
      <c r="A203" s="185"/>
      <c r="C203" s="190" t="s">
        <v>85</v>
      </c>
      <c r="D203" s="190"/>
      <c r="E203" s="190"/>
      <c r="F203" s="190"/>
      <c r="G203" s="190"/>
      <c r="H203" s="190"/>
      <c r="I203" s="190"/>
    </row>
    <row r="204" spans="1:9" x14ac:dyDescent="0.2">
      <c r="A204" s="189" t="s">
        <v>226</v>
      </c>
      <c r="C204" s="192"/>
      <c r="D204" s="192"/>
      <c r="E204" s="192"/>
      <c r="F204" s="192"/>
      <c r="G204" s="192"/>
      <c r="H204" s="192"/>
      <c r="I204" s="192"/>
    </row>
    <row r="205" spans="1:9" x14ac:dyDescent="0.2">
      <c r="A205" s="185" t="s">
        <v>212</v>
      </c>
      <c r="C205" s="218">
        <v>70702</v>
      </c>
      <c r="D205" s="218"/>
      <c r="E205" s="218">
        <v>70037</v>
      </c>
      <c r="F205" s="218"/>
      <c r="G205" s="218">
        <v>52923</v>
      </c>
      <c r="H205" s="218"/>
      <c r="I205" s="218">
        <v>58354</v>
      </c>
    </row>
    <row r="206" spans="1:9" x14ac:dyDescent="0.2">
      <c r="A206" s="185" t="s">
        <v>389</v>
      </c>
      <c r="C206" s="218">
        <f>ROUND(12193937.2573004/1000,0)+1</f>
        <v>12195</v>
      </c>
      <c r="D206" s="218"/>
      <c r="E206" s="218">
        <v>7873</v>
      </c>
      <c r="F206" s="218"/>
      <c r="G206" s="218">
        <f>ROUND(8818440.11/1000,0)</f>
        <v>8818</v>
      </c>
      <c r="H206" s="218"/>
      <c r="I206" s="218">
        <v>4262</v>
      </c>
    </row>
    <row r="207" spans="1:9" x14ac:dyDescent="0.2">
      <c r="A207" s="185" t="s">
        <v>231</v>
      </c>
      <c r="C207" s="218">
        <f>ROUND(-9504/1000,0)</f>
        <v>-10</v>
      </c>
      <c r="D207" s="218"/>
      <c r="E207" s="218">
        <v>5191</v>
      </c>
      <c r="F207" s="218"/>
      <c r="G207" s="221">
        <v>0</v>
      </c>
      <c r="H207" s="218"/>
      <c r="I207" s="221">
        <v>0</v>
      </c>
    </row>
    <row r="208" spans="1:9" x14ac:dyDescent="0.2">
      <c r="A208" s="185" t="s">
        <v>234</v>
      </c>
      <c r="C208" s="218"/>
      <c r="D208" s="218"/>
      <c r="E208" s="218"/>
      <c r="F208" s="218"/>
      <c r="G208" s="218"/>
      <c r="H208" s="218"/>
      <c r="I208" s="218"/>
    </row>
    <row r="209" spans="1:9" x14ac:dyDescent="0.2">
      <c r="A209" s="185" t="s">
        <v>235</v>
      </c>
      <c r="C209" s="218">
        <f>ROUND(68433.38/1000,0)</f>
        <v>68</v>
      </c>
      <c r="D209" s="218"/>
      <c r="E209" s="218">
        <v>-19</v>
      </c>
      <c r="F209" s="218"/>
      <c r="G209" s="218">
        <v>0</v>
      </c>
      <c r="H209" s="218"/>
      <c r="I209" s="218">
        <v>0</v>
      </c>
    </row>
    <row r="210" spans="1:9" ht="13.5" thickBot="1" x14ac:dyDescent="0.25">
      <c r="A210" s="185" t="s">
        <v>236</v>
      </c>
      <c r="C210" s="378">
        <f>ROUND(-7477876.71125867/1000,0)</f>
        <v>-7478</v>
      </c>
      <c r="D210" s="218"/>
      <c r="E210" s="235">
        <v>-7190</v>
      </c>
      <c r="F210" s="218"/>
      <c r="G210" s="378">
        <f>ROUND(-5383111.53/1000,0)</f>
        <v>-5383</v>
      </c>
      <c r="H210" s="218"/>
      <c r="I210" s="218">
        <v>-5349</v>
      </c>
    </row>
    <row r="211" spans="1:9" ht="13.5" thickBot="1" x14ac:dyDescent="0.25">
      <c r="A211" s="189" t="s">
        <v>182</v>
      </c>
      <c r="C211" s="269">
        <f>SUM(C205:C210)</f>
        <v>75477</v>
      </c>
      <c r="D211" s="219"/>
      <c r="E211" s="269">
        <f>SUM(E205:E210)</f>
        <v>75892</v>
      </c>
      <c r="F211" s="219"/>
      <c r="G211" s="269">
        <f>SUM(G205:G210)</f>
        <v>56358</v>
      </c>
      <c r="H211" s="219"/>
      <c r="I211" s="269">
        <f>SUM(I205:I210)</f>
        <v>57267</v>
      </c>
    </row>
    <row r="212" spans="1:9" ht="13.5" thickTop="1" x14ac:dyDescent="0.2">
      <c r="B212" s="263" t="s">
        <v>176</v>
      </c>
      <c r="C212" s="268">
        <f>C211-'งบดุล 3'!F31</f>
        <v>-834605</v>
      </c>
      <c r="D212" s="268"/>
      <c r="E212" s="268"/>
      <c r="F212" s="268"/>
      <c r="G212" s="268">
        <f>G211-'งบดุล 3'!J31</f>
        <v>-801251</v>
      </c>
      <c r="H212" s="268"/>
      <c r="I212" s="268"/>
    </row>
    <row r="213" spans="1:9" x14ac:dyDescent="0.2">
      <c r="C213" s="270"/>
      <c r="D213" s="270"/>
      <c r="E213" s="270"/>
      <c r="F213" s="270"/>
      <c r="G213" s="270"/>
      <c r="H213" s="270"/>
      <c r="I213" s="270"/>
    </row>
    <row r="214" spans="1:9" x14ac:dyDescent="0.2">
      <c r="A214" s="185"/>
      <c r="C214" s="187" t="s">
        <v>83</v>
      </c>
      <c r="D214" s="187"/>
      <c r="E214" s="187"/>
      <c r="F214" s="183"/>
      <c r="G214" s="187" t="s">
        <v>84</v>
      </c>
      <c r="H214" s="187"/>
      <c r="I214" s="187"/>
    </row>
    <row r="215" spans="1:9" x14ac:dyDescent="0.2">
      <c r="A215" s="185"/>
      <c r="C215" s="183" t="s">
        <v>166</v>
      </c>
      <c r="D215" s="183"/>
      <c r="E215" s="183" t="s">
        <v>76</v>
      </c>
      <c r="F215" s="183"/>
      <c r="G215" s="183" t="s">
        <v>166</v>
      </c>
      <c r="H215" s="183"/>
      <c r="I215" s="183" t="s">
        <v>76</v>
      </c>
    </row>
    <row r="216" spans="1:9" x14ac:dyDescent="0.2">
      <c r="A216" s="185"/>
      <c r="C216" s="183">
        <v>2558</v>
      </c>
      <c r="D216" s="183"/>
      <c r="E216" s="183">
        <v>2557</v>
      </c>
      <c r="F216" s="183"/>
      <c r="G216" s="183">
        <v>2558</v>
      </c>
      <c r="H216" s="183"/>
      <c r="I216" s="183">
        <v>2557</v>
      </c>
    </row>
    <row r="217" spans="1:9" x14ac:dyDescent="0.2">
      <c r="A217" s="185"/>
      <c r="C217" s="190" t="s">
        <v>85</v>
      </c>
      <c r="D217" s="190"/>
      <c r="E217" s="190"/>
      <c r="F217" s="190"/>
      <c r="G217" s="190"/>
      <c r="H217" s="190"/>
      <c r="I217" s="190"/>
    </row>
    <row r="218" spans="1:9" x14ac:dyDescent="0.2">
      <c r="A218" s="185" t="s">
        <v>237</v>
      </c>
      <c r="C218" s="221">
        <v>0</v>
      </c>
      <c r="D218" s="218"/>
      <c r="E218" s="221">
        <v>0</v>
      </c>
      <c r="F218" s="218"/>
      <c r="G218" s="221">
        <v>0</v>
      </c>
      <c r="H218" s="218"/>
      <c r="I218" s="221">
        <v>0</v>
      </c>
    </row>
    <row r="219" spans="1:9" ht="13.5" thickBot="1" x14ac:dyDescent="0.25">
      <c r="A219" s="185" t="s">
        <v>238</v>
      </c>
      <c r="C219" s="235">
        <v>708000</v>
      </c>
      <c r="D219" s="218"/>
      <c r="E219" s="235">
        <v>639000</v>
      </c>
      <c r="F219" s="218"/>
      <c r="G219" s="235">
        <v>657000</v>
      </c>
      <c r="H219" s="218"/>
      <c r="I219" s="235">
        <v>593000</v>
      </c>
    </row>
    <row r="220" spans="1:9" ht="13.5" thickBot="1" x14ac:dyDescent="0.25">
      <c r="A220" s="189" t="s">
        <v>29</v>
      </c>
      <c r="C220" s="249">
        <f>SUM(C218:C219)</f>
        <v>708000</v>
      </c>
      <c r="D220" s="219"/>
      <c r="E220" s="249">
        <f>SUM(E218:E219)</f>
        <v>639000</v>
      </c>
      <c r="F220" s="219"/>
      <c r="G220" s="249">
        <f>SUM(G218:G219)</f>
        <v>657000</v>
      </c>
      <c r="H220" s="219"/>
      <c r="I220" s="249">
        <f>SUM(I218:I219)</f>
        <v>593000</v>
      </c>
    </row>
    <row r="221" spans="1:9" ht="13.5" thickTop="1" x14ac:dyDescent="0.2">
      <c r="B221" s="263" t="s">
        <v>176</v>
      </c>
      <c r="C221" s="264">
        <f>C220-'งบดุล  4-5'!F12</f>
        <v>90740</v>
      </c>
      <c r="D221" s="265"/>
      <c r="E221" s="264">
        <f>E220-'งบดุล  4-5'!H12</f>
        <v>177373</v>
      </c>
      <c r="F221" s="265"/>
      <c r="G221" s="264">
        <f>G220-'งบดุล  4-5'!J12</f>
        <v>158300</v>
      </c>
      <c r="H221" s="265"/>
      <c r="I221" s="264">
        <f>I220-'งบดุล  4-5'!L12</f>
        <v>306000</v>
      </c>
    </row>
    <row r="224" spans="1:9" ht="13.5" thickBot="1" x14ac:dyDescent="0.25">
      <c r="A224" s="212"/>
      <c r="C224" s="183"/>
      <c r="D224" s="183"/>
      <c r="E224" s="183"/>
      <c r="F224" s="183"/>
      <c r="G224" s="197" t="s">
        <v>239</v>
      </c>
      <c r="H224" s="197"/>
      <c r="I224" s="197"/>
    </row>
    <row r="225" spans="1:9" ht="13.5" thickBot="1" x14ac:dyDescent="0.25">
      <c r="A225" s="212"/>
      <c r="C225" s="197" t="s">
        <v>240</v>
      </c>
      <c r="D225" s="197"/>
      <c r="E225" s="197"/>
      <c r="F225" s="183"/>
      <c r="G225" s="183" t="s">
        <v>166</v>
      </c>
      <c r="H225" s="225"/>
      <c r="I225" s="225" t="s">
        <v>76</v>
      </c>
    </row>
    <row r="226" spans="1:9" x14ac:dyDescent="0.2">
      <c r="A226" s="212" t="s">
        <v>241</v>
      </c>
      <c r="C226" s="183">
        <v>2558</v>
      </c>
      <c r="D226" s="225"/>
      <c r="E226" s="225">
        <v>2557</v>
      </c>
      <c r="F226" s="183" t="s">
        <v>242</v>
      </c>
      <c r="G226" s="183">
        <v>2558</v>
      </c>
      <c r="H226" s="183"/>
      <c r="I226" s="183">
        <v>2557</v>
      </c>
    </row>
    <row r="227" spans="1:9" x14ac:dyDescent="0.2">
      <c r="A227" s="187"/>
      <c r="C227" s="190" t="s">
        <v>85</v>
      </c>
      <c r="D227" s="190"/>
      <c r="E227" s="190"/>
      <c r="F227" s="183"/>
      <c r="G227" s="190" t="s">
        <v>85</v>
      </c>
      <c r="H227" s="190"/>
      <c r="I227" s="190"/>
    </row>
    <row r="228" spans="1:9" x14ac:dyDescent="0.2">
      <c r="A228" s="187" t="s">
        <v>243</v>
      </c>
      <c r="C228" s="187"/>
      <c r="D228" s="191"/>
      <c r="E228" s="191"/>
      <c r="F228" s="183"/>
      <c r="G228" s="192"/>
      <c r="H228" s="191"/>
      <c r="I228" s="191"/>
    </row>
    <row r="229" spans="1:9" x14ac:dyDescent="0.2">
      <c r="A229" s="212" t="s">
        <v>244</v>
      </c>
      <c r="C229" s="217">
        <v>450000</v>
      </c>
      <c r="D229" s="217"/>
      <c r="E229" s="217">
        <v>450000</v>
      </c>
      <c r="F229" s="183" t="s">
        <v>245</v>
      </c>
      <c r="G229" s="217">
        <v>450000</v>
      </c>
      <c r="H229" s="217"/>
      <c r="I229" s="217">
        <v>450000</v>
      </c>
    </row>
    <row r="230" spans="1:9" x14ac:dyDescent="0.2">
      <c r="A230" s="212" t="s">
        <v>246</v>
      </c>
      <c r="C230" s="217">
        <v>150000</v>
      </c>
      <c r="D230" s="217"/>
      <c r="E230" s="217">
        <v>150000</v>
      </c>
      <c r="F230" s="183" t="s">
        <v>245</v>
      </c>
      <c r="G230" s="221">
        <v>0</v>
      </c>
      <c r="H230" s="217"/>
      <c r="I230" s="221">
        <v>0</v>
      </c>
    </row>
    <row r="231" spans="1:9" x14ac:dyDescent="0.2">
      <c r="A231" s="212" t="s">
        <v>247</v>
      </c>
      <c r="C231" s="217">
        <v>250000</v>
      </c>
      <c r="D231" s="217"/>
      <c r="E231" s="217">
        <v>250000</v>
      </c>
      <c r="F231" s="183" t="s">
        <v>248</v>
      </c>
      <c r="G231" s="221">
        <v>0</v>
      </c>
      <c r="H231" s="217"/>
      <c r="I231" s="221">
        <v>0</v>
      </c>
    </row>
    <row r="232" spans="1:9" x14ac:dyDescent="0.2">
      <c r="A232" s="212" t="s">
        <v>249</v>
      </c>
      <c r="C232" s="217">
        <v>800000</v>
      </c>
      <c r="D232" s="217"/>
      <c r="E232" s="217">
        <v>800000</v>
      </c>
      <c r="F232" s="183" t="s">
        <v>245</v>
      </c>
      <c r="G232" s="221">
        <v>0</v>
      </c>
      <c r="H232" s="217"/>
      <c r="I232" s="221">
        <v>0</v>
      </c>
    </row>
    <row r="233" spans="1:9" ht="13.5" thickBot="1" x14ac:dyDescent="0.25">
      <c r="A233" s="212" t="s">
        <v>250</v>
      </c>
      <c r="C233" s="238">
        <v>450000</v>
      </c>
      <c r="D233" s="217"/>
      <c r="E233" s="238">
        <v>450000</v>
      </c>
      <c r="F233" s="183" t="s">
        <v>245</v>
      </c>
      <c r="G233" s="238">
        <v>207000</v>
      </c>
      <c r="H233" s="217"/>
      <c r="I233" s="238">
        <v>143000</v>
      </c>
    </row>
    <row r="234" spans="1:9" ht="15.75" thickBot="1" x14ac:dyDescent="0.25">
      <c r="A234" s="212" t="s">
        <v>390</v>
      </c>
      <c r="C234" s="238">
        <v>2100000</v>
      </c>
      <c r="D234" s="217"/>
      <c r="E234" s="238">
        <v>2100000</v>
      </c>
      <c r="F234" s="183"/>
      <c r="G234" s="238">
        <f>SUM(G229:G233)</f>
        <v>657000</v>
      </c>
      <c r="H234" s="217"/>
      <c r="I234" s="238">
        <v>593000</v>
      </c>
    </row>
    <row r="235" spans="1:9" x14ac:dyDescent="0.2">
      <c r="A235" s="212"/>
      <c r="B235" s="191"/>
      <c r="C235" s="191"/>
      <c r="D235" s="191"/>
      <c r="E235" s="183"/>
      <c r="F235" s="192"/>
      <c r="G235" s="271">
        <f>G234-G220</f>
        <v>0</v>
      </c>
      <c r="H235" s="272"/>
      <c r="I235" s="264">
        <f>I234-I220</f>
        <v>0</v>
      </c>
    </row>
    <row r="236" spans="1:9" x14ac:dyDescent="0.2">
      <c r="A236" s="187" t="s">
        <v>251</v>
      </c>
      <c r="B236" s="187"/>
      <c r="C236" s="187"/>
      <c r="D236" s="187"/>
      <c r="E236" s="183"/>
      <c r="F236" s="192"/>
      <c r="G236" s="191"/>
      <c r="H236" s="191"/>
    </row>
    <row r="237" spans="1:9" x14ac:dyDescent="0.2">
      <c r="A237" s="212" t="s">
        <v>252</v>
      </c>
      <c r="C237" s="193">
        <v>50000</v>
      </c>
      <c r="D237" s="191"/>
      <c r="E237" s="193">
        <v>50000</v>
      </c>
      <c r="F237" s="183" t="s">
        <v>245</v>
      </c>
      <c r="G237" s="221">
        <v>0</v>
      </c>
      <c r="H237" s="217"/>
      <c r="I237" s="221">
        <v>0</v>
      </c>
    </row>
    <row r="238" spans="1:9" x14ac:dyDescent="0.2">
      <c r="A238" s="212" t="s">
        <v>253</v>
      </c>
      <c r="C238" s="193">
        <v>50000</v>
      </c>
      <c r="D238" s="191"/>
      <c r="E238" s="193">
        <v>50000</v>
      </c>
      <c r="F238" s="183" t="s">
        <v>245</v>
      </c>
      <c r="G238" s="217">
        <v>46000</v>
      </c>
      <c r="H238" s="217"/>
      <c r="I238" s="217">
        <v>46000</v>
      </c>
    </row>
    <row r="239" spans="1:9" ht="13.5" thickBot="1" x14ac:dyDescent="0.25">
      <c r="A239" s="212" t="s">
        <v>254</v>
      </c>
      <c r="C239" s="196">
        <v>50000</v>
      </c>
      <c r="D239" s="191"/>
      <c r="E239" s="196">
        <v>50000</v>
      </c>
      <c r="F239" s="183" t="s">
        <v>245</v>
      </c>
      <c r="G239" s="238">
        <v>5000</v>
      </c>
      <c r="H239" s="217"/>
      <c r="I239" s="223">
        <v>0</v>
      </c>
    </row>
    <row r="240" spans="1:9" ht="15.75" thickBot="1" x14ac:dyDescent="0.25">
      <c r="A240" s="212" t="s">
        <v>390</v>
      </c>
      <c r="C240" s="196">
        <v>150000</v>
      </c>
      <c r="D240" s="191"/>
      <c r="E240" s="196">
        <v>150000</v>
      </c>
      <c r="F240" s="183"/>
      <c r="G240" s="238">
        <f>SUM(G237:G239)</f>
        <v>51000</v>
      </c>
      <c r="H240" s="217"/>
      <c r="I240" s="238">
        <f>SUM(I237:I239)</f>
        <v>46000</v>
      </c>
    </row>
    <row r="241" spans="1:14" x14ac:dyDescent="0.2">
      <c r="A241" s="212"/>
      <c r="B241" s="191"/>
      <c r="C241" s="191"/>
      <c r="D241" s="191"/>
      <c r="E241" s="183"/>
      <c r="F241" s="192"/>
      <c r="G241" s="191"/>
      <c r="H241" s="191"/>
    </row>
    <row r="242" spans="1:14" x14ac:dyDescent="0.2">
      <c r="A242" s="187" t="s">
        <v>255</v>
      </c>
      <c r="B242" s="187"/>
      <c r="C242" s="187"/>
      <c r="D242" s="187"/>
      <c r="E242" s="183"/>
      <c r="F242" s="192"/>
      <c r="G242" s="191"/>
      <c r="H242" s="191"/>
    </row>
    <row r="243" spans="1:14" x14ac:dyDescent="0.2">
      <c r="A243" s="212"/>
      <c r="C243" s="191"/>
      <c r="D243" s="192"/>
      <c r="E243" s="191"/>
      <c r="F243" s="183" t="s">
        <v>256</v>
      </c>
      <c r="G243" s="192"/>
      <c r="H243" s="192"/>
      <c r="I243" s="192"/>
    </row>
    <row r="244" spans="1:14" ht="13.5" thickBot="1" x14ac:dyDescent="0.25">
      <c r="A244" s="212" t="s">
        <v>391</v>
      </c>
      <c r="C244" s="196">
        <v>113782</v>
      </c>
      <c r="D244" s="192"/>
      <c r="E244" s="196">
        <v>115215</v>
      </c>
      <c r="F244" s="183" t="s">
        <v>257</v>
      </c>
      <c r="G244" s="223">
        <v>0</v>
      </c>
      <c r="H244" s="218"/>
      <c r="I244" s="223">
        <v>0</v>
      </c>
    </row>
    <row r="245" spans="1:14" ht="15.75" thickBot="1" x14ac:dyDescent="0.25">
      <c r="A245" s="212" t="s">
        <v>392</v>
      </c>
      <c r="C245" s="196">
        <v>113782</v>
      </c>
      <c r="D245" s="191"/>
      <c r="E245" s="196">
        <v>115215</v>
      </c>
      <c r="F245" s="183"/>
      <c r="G245" s="223">
        <f>SUM(G244)</f>
        <v>0</v>
      </c>
      <c r="H245" s="217"/>
      <c r="I245" s="223">
        <f>SUM(I244)</f>
        <v>0</v>
      </c>
    </row>
    <row r="246" spans="1:14" ht="13.5" thickBot="1" x14ac:dyDescent="0.25">
      <c r="A246" s="189" t="s">
        <v>29</v>
      </c>
      <c r="C246" s="199">
        <v>2363782</v>
      </c>
      <c r="D246" s="195"/>
      <c r="E246" s="199">
        <v>2365215</v>
      </c>
      <c r="F246" s="184"/>
      <c r="G246" s="236">
        <f>G245+G240+G234</f>
        <v>708000</v>
      </c>
      <c r="H246" s="237"/>
      <c r="I246" s="236">
        <f>I245+I240+I234</f>
        <v>639000</v>
      </c>
    </row>
    <row r="247" spans="1:14" ht="13.5" thickTop="1" x14ac:dyDescent="0.2">
      <c r="A247" s="212"/>
      <c r="B247" s="191"/>
      <c r="C247" s="191"/>
      <c r="D247" s="191"/>
      <c r="E247" s="183"/>
      <c r="F247" s="192"/>
      <c r="G247" s="271">
        <f>G246-C220</f>
        <v>0</v>
      </c>
      <c r="H247" s="272"/>
      <c r="I247" s="264">
        <f>I246-E220</f>
        <v>0</v>
      </c>
    </row>
    <row r="250" spans="1:14" x14ac:dyDescent="0.2">
      <c r="A250" s="185"/>
      <c r="C250" s="187" t="s">
        <v>83</v>
      </c>
      <c r="D250" s="187"/>
      <c r="E250" s="187"/>
      <c r="F250" s="183"/>
      <c r="G250" s="187" t="s">
        <v>84</v>
      </c>
      <c r="H250" s="187"/>
      <c r="I250" s="187"/>
    </row>
    <row r="251" spans="1:14" x14ac:dyDescent="0.2">
      <c r="A251" s="185"/>
      <c r="C251" s="183" t="s">
        <v>166</v>
      </c>
      <c r="D251" s="183"/>
      <c r="E251" s="183" t="s">
        <v>76</v>
      </c>
      <c r="F251" s="183"/>
      <c r="G251" s="183" t="s">
        <v>166</v>
      </c>
      <c r="H251" s="183"/>
      <c r="I251" s="183" t="s">
        <v>76</v>
      </c>
    </row>
    <row r="252" spans="1:14" x14ac:dyDescent="0.2">
      <c r="A252" s="185"/>
      <c r="C252" s="183">
        <v>2558</v>
      </c>
      <c r="D252" s="183"/>
      <c r="E252" s="183">
        <v>2557</v>
      </c>
      <c r="F252" s="183"/>
      <c r="G252" s="183">
        <v>2558</v>
      </c>
      <c r="H252" s="183"/>
      <c r="I252" s="183">
        <v>2557</v>
      </c>
      <c r="K252" s="242" t="s">
        <v>455</v>
      </c>
      <c r="L252" s="242"/>
      <c r="M252" s="243">
        <v>-28832215.710000001</v>
      </c>
      <c r="N252" s="243">
        <v>-118322455.055878</v>
      </c>
    </row>
    <row r="253" spans="1:14" x14ac:dyDescent="0.2">
      <c r="A253" s="185"/>
      <c r="C253" s="190" t="s">
        <v>85</v>
      </c>
      <c r="D253" s="190"/>
      <c r="E253" s="190"/>
      <c r="F253" s="190"/>
      <c r="G253" s="190"/>
      <c r="H253" s="190"/>
      <c r="I253" s="190"/>
      <c r="K253" s="242" t="s">
        <v>456</v>
      </c>
      <c r="L253" s="242"/>
      <c r="M253" s="243">
        <v>-27170479.219999999</v>
      </c>
      <c r="N253" s="243">
        <v>-39750035.04794699</v>
      </c>
    </row>
    <row r="254" spans="1:14" x14ac:dyDescent="0.2">
      <c r="A254" s="226" t="s">
        <v>258</v>
      </c>
      <c r="C254" s="217">
        <f>ROUND(-N252/1000,0)</f>
        <v>118322</v>
      </c>
      <c r="D254" s="217"/>
      <c r="E254" s="217">
        <v>162505</v>
      </c>
      <c r="F254" s="217"/>
      <c r="G254" s="217">
        <f>ROUND(-M252/1000,0)</f>
        <v>28832</v>
      </c>
      <c r="H254" s="217"/>
      <c r="I254" s="217">
        <v>46119</v>
      </c>
      <c r="K254" s="242" t="s">
        <v>457</v>
      </c>
      <c r="L254" s="242"/>
      <c r="M254" s="243">
        <v>-15205489.379999999</v>
      </c>
      <c r="N254" s="243">
        <v>-44496319.030000001</v>
      </c>
    </row>
    <row r="255" spans="1:14" x14ac:dyDescent="0.2">
      <c r="A255" s="226" t="s">
        <v>259</v>
      </c>
      <c r="C255" s="217">
        <f>ROUND(-N253/1000,0)</f>
        <v>39750</v>
      </c>
      <c r="D255" s="217"/>
      <c r="E255" s="217">
        <v>58369</v>
      </c>
      <c r="F255" s="217"/>
      <c r="G255" s="217">
        <f>ROUND(-M253/1000,0)+1</f>
        <v>27171</v>
      </c>
      <c r="H255" s="217"/>
      <c r="I255" s="217">
        <v>26292</v>
      </c>
      <c r="K255" s="242" t="s">
        <v>458</v>
      </c>
      <c r="L255" s="242"/>
      <c r="M255" s="243">
        <v>-48915740.850000009</v>
      </c>
      <c r="N255" s="243">
        <v>-364508533.68237501</v>
      </c>
    </row>
    <row r="256" spans="1:14" x14ac:dyDescent="0.2">
      <c r="A256" s="226" t="s">
        <v>133</v>
      </c>
      <c r="C256" s="217">
        <f>ROUND(-N254/1000,0)</f>
        <v>44496</v>
      </c>
      <c r="D256" s="217"/>
      <c r="E256" s="217">
        <v>30616</v>
      </c>
      <c r="F256" s="217"/>
      <c r="G256" s="217">
        <f>ROUND(-M254/1000,0)</f>
        <v>15205</v>
      </c>
      <c r="H256" s="217"/>
      <c r="I256" s="217">
        <v>10370</v>
      </c>
      <c r="K256" s="242" t="s">
        <v>459</v>
      </c>
      <c r="L256" s="242"/>
      <c r="M256" s="243">
        <v>-43483.56</v>
      </c>
      <c r="N256" s="243">
        <v>-346236.91906599997</v>
      </c>
    </row>
    <row r="257" spans="1:14" x14ac:dyDescent="0.2">
      <c r="A257" s="185" t="s">
        <v>260</v>
      </c>
      <c r="C257" s="217">
        <f>ROUND((-N255-N256)/1000,0)</f>
        <v>364855</v>
      </c>
      <c r="D257" s="217"/>
      <c r="E257" s="217">
        <v>380752</v>
      </c>
      <c r="F257" s="217"/>
      <c r="G257" s="217">
        <f>ROUND((-M255-M256)/1000,0)+1</f>
        <v>48960</v>
      </c>
      <c r="H257" s="217"/>
      <c r="I257" s="217">
        <v>77415</v>
      </c>
      <c r="K257" s="242" t="s">
        <v>460</v>
      </c>
      <c r="L257" s="242"/>
      <c r="M257" s="243">
        <v>-26219189.940000001</v>
      </c>
      <c r="N257" s="243">
        <v>-87999137.738851994</v>
      </c>
    </row>
    <row r="258" spans="1:14" x14ac:dyDescent="0.2">
      <c r="A258" s="185" t="s">
        <v>261</v>
      </c>
      <c r="C258" s="217">
        <f>ROUND(-N257/1000,0)</f>
        <v>87999</v>
      </c>
      <c r="D258" s="217"/>
      <c r="E258" s="217">
        <v>147164</v>
      </c>
      <c r="F258" s="217"/>
      <c r="G258" s="217">
        <f>ROUND(-M257/1000,0)</f>
        <v>26219</v>
      </c>
      <c r="H258" s="217"/>
      <c r="I258" s="217">
        <v>18714</v>
      </c>
      <c r="K258" s="242" t="s">
        <v>461</v>
      </c>
      <c r="L258" s="242"/>
      <c r="M258" s="243">
        <v>0</v>
      </c>
      <c r="N258" s="243">
        <v>-177162454.94</v>
      </c>
    </row>
    <row r="259" spans="1:14" x14ac:dyDescent="0.2">
      <c r="A259" s="185" t="s">
        <v>262</v>
      </c>
      <c r="C259" s="217">
        <f>ROUND(-N258/1000,0)+1</f>
        <v>177163</v>
      </c>
      <c r="D259" s="217"/>
      <c r="E259" s="217">
        <v>154028</v>
      </c>
      <c r="F259" s="217"/>
      <c r="G259" s="221">
        <v>0</v>
      </c>
      <c r="H259" s="217"/>
      <c r="I259" s="221">
        <v>0</v>
      </c>
      <c r="K259" s="242" t="s">
        <v>462</v>
      </c>
      <c r="L259" s="242"/>
      <c r="M259" s="243">
        <v>-48384807.519999996</v>
      </c>
      <c r="N259" s="243">
        <v>-58618993.241199993</v>
      </c>
    </row>
    <row r="260" spans="1:14" ht="13.5" thickBot="1" x14ac:dyDescent="0.25">
      <c r="A260" s="185" t="s">
        <v>263</v>
      </c>
      <c r="C260" s="238">
        <f>ROUND(-N259/1000,0)</f>
        <v>58619</v>
      </c>
      <c r="D260" s="217"/>
      <c r="E260" s="238">
        <v>65200</v>
      </c>
      <c r="F260" s="217"/>
      <c r="G260" s="238">
        <f>ROUND(-M259/1000,0)-1</f>
        <v>48384</v>
      </c>
      <c r="H260" s="217"/>
      <c r="I260" s="238">
        <v>58020</v>
      </c>
      <c r="K260" s="242"/>
      <c r="L260" s="242"/>
      <c r="M260" s="243">
        <v>-194771406.18000001</v>
      </c>
      <c r="N260" s="243">
        <v>-891204165.65531802</v>
      </c>
    </row>
    <row r="261" spans="1:14" ht="13.5" thickBot="1" x14ac:dyDescent="0.25">
      <c r="A261" s="189" t="s">
        <v>29</v>
      </c>
      <c r="C261" s="236">
        <f>SUM(C254:C260)</f>
        <v>891204</v>
      </c>
      <c r="D261" s="237"/>
      <c r="E261" s="236">
        <f>SUM(E254:E260)</f>
        <v>998634</v>
      </c>
      <c r="F261" s="237"/>
      <c r="G261" s="236">
        <f>SUM(G254:G260)</f>
        <v>194771</v>
      </c>
      <c r="H261" s="237"/>
      <c r="I261" s="236">
        <f>SUM(I254:I260)</f>
        <v>236930</v>
      </c>
    </row>
    <row r="262" spans="1:14" ht="13.5" thickTop="1" x14ac:dyDescent="0.2">
      <c r="B262" s="265" t="s">
        <v>176</v>
      </c>
      <c r="C262" s="264">
        <f>C261-'งบดุล  4-5'!F14</f>
        <v>81291</v>
      </c>
      <c r="D262" s="265"/>
      <c r="E262" s="264">
        <f>E261-'งบดุล  4-5'!H14</f>
        <v>26056</v>
      </c>
      <c r="F262" s="265"/>
      <c r="G262" s="264">
        <f>G261-'งบดุล  4-5'!J14</f>
        <v>-17176</v>
      </c>
      <c r="H262" s="265"/>
      <c r="I262" s="264">
        <f>I261-'งบดุล  4-5'!L14</f>
        <v>1213</v>
      </c>
    </row>
    <row r="264" spans="1:14" x14ac:dyDescent="0.2">
      <c r="A264" s="185"/>
      <c r="C264" s="192" t="s">
        <v>242</v>
      </c>
      <c r="D264" s="192"/>
      <c r="E264" s="192"/>
      <c r="F264" s="183"/>
      <c r="G264" s="187" t="s">
        <v>83</v>
      </c>
      <c r="H264" s="187"/>
      <c r="I264" s="187"/>
    </row>
    <row r="265" spans="1:14" x14ac:dyDescent="0.2">
      <c r="A265" s="185"/>
      <c r="C265" s="183" t="s">
        <v>166</v>
      </c>
      <c r="D265" s="183"/>
      <c r="E265" s="183" t="s">
        <v>76</v>
      </c>
      <c r="F265" s="183"/>
      <c r="G265" s="183" t="s">
        <v>166</v>
      </c>
      <c r="H265" s="183"/>
      <c r="I265" s="183" t="s">
        <v>76</v>
      </c>
    </row>
    <row r="266" spans="1:14" x14ac:dyDescent="0.2">
      <c r="A266" s="185"/>
      <c r="C266" s="183">
        <v>2558</v>
      </c>
      <c r="D266" s="183"/>
      <c r="E266" s="183">
        <v>2557</v>
      </c>
      <c r="F266" s="183"/>
      <c r="G266" s="183">
        <v>2558</v>
      </c>
      <c r="H266" s="183"/>
      <c r="I266" s="183">
        <v>2557</v>
      </c>
    </row>
    <row r="267" spans="1:14" x14ac:dyDescent="0.2">
      <c r="A267" s="185"/>
      <c r="C267" s="190" t="s">
        <v>264</v>
      </c>
      <c r="D267" s="190"/>
      <c r="E267" s="190"/>
      <c r="F267" s="186"/>
      <c r="G267" s="190" t="s">
        <v>85</v>
      </c>
      <c r="H267" s="190"/>
      <c r="I267" s="190"/>
    </row>
    <row r="268" spans="1:14" x14ac:dyDescent="0.2">
      <c r="A268" s="212" t="s">
        <v>265</v>
      </c>
      <c r="C268" s="192"/>
      <c r="D268" s="192"/>
      <c r="E268" s="192"/>
      <c r="F268" s="192"/>
      <c r="G268" s="192"/>
      <c r="H268" s="192"/>
      <c r="I268" s="192"/>
    </row>
    <row r="269" spans="1:14" x14ac:dyDescent="0.2">
      <c r="A269" s="212" t="s">
        <v>266</v>
      </c>
      <c r="C269" s="192"/>
      <c r="D269" s="192"/>
      <c r="E269" s="192"/>
      <c r="F269" s="192"/>
      <c r="G269" s="192"/>
      <c r="H269" s="192"/>
      <c r="I269" s="192"/>
    </row>
    <row r="270" spans="1:14" x14ac:dyDescent="0.2">
      <c r="A270" s="192" t="s">
        <v>267</v>
      </c>
      <c r="C270" s="192"/>
      <c r="D270" s="192"/>
      <c r="E270" s="192"/>
      <c r="F270" s="192"/>
      <c r="G270" s="192"/>
      <c r="H270" s="192"/>
      <c r="I270" s="192"/>
    </row>
    <row r="271" spans="1:14" x14ac:dyDescent="0.2">
      <c r="A271" s="192" t="s">
        <v>268</v>
      </c>
      <c r="C271" s="183" t="s">
        <v>23</v>
      </c>
      <c r="D271" s="192"/>
      <c r="E271" s="192">
        <v>3.8833000000000002</v>
      </c>
      <c r="F271" s="192"/>
      <c r="G271" s="217">
        <v>0</v>
      </c>
      <c r="H271" s="217"/>
      <c r="I271" s="217">
        <v>10637</v>
      </c>
    </row>
    <row r="272" spans="1:14" x14ac:dyDescent="0.2">
      <c r="A272" s="212" t="s">
        <v>393</v>
      </c>
      <c r="C272" s="192"/>
      <c r="D272" s="192"/>
      <c r="E272" s="192"/>
      <c r="F272" s="192"/>
      <c r="G272" s="217"/>
      <c r="H272" s="218"/>
      <c r="I272" s="217"/>
    </row>
    <row r="273" spans="1:14" x14ac:dyDescent="0.2">
      <c r="A273" s="192" t="s">
        <v>269</v>
      </c>
      <c r="C273" s="192" t="s">
        <v>270</v>
      </c>
      <c r="D273" s="192" t="s">
        <v>23</v>
      </c>
      <c r="E273" s="192">
        <v>4.25</v>
      </c>
      <c r="F273" s="192"/>
      <c r="G273" s="217">
        <f>-N275/1000</f>
        <v>221055</v>
      </c>
      <c r="H273" s="218"/>
      <c r="I273" s="217">
        <v>51090</v>
      </c>
      <c r="M273" s="242" t="s">
        <v>463</v>
      </c>
      <c r="N273" s="242" t="s">
        <v>464</v>
      </c>
    </row>
    <row r="274" spans="1:14" x14ac:dyDescent="0.2">
      <c r="A274" s="212" t="s">
        <v>271</v>
      </c>
      <c r="C274" s="192"/>
      <c r="D274" s="192"/>
      <c r="E274" s="192"/>
      <c r="F274" s="192"/>
      <c r="G274" s="217"/>
      <c r="H274" s="217"/>
      <c r="I274" s="217"/>
      <c r="M274" s="243">
        <v>-303568200</v>
      </c>
      <c r="N274" s="243">
        <v>0</v>
      </c>
    </row>
    <row r="275" spans="1:14" x14ac:dyDescent="0.2">
      <c r="A275" s="212" t="s">
        <v>394</v>
      </c>
      <c r="C275" s="192"/>
      <c r="D275" s="192"/>
      <c r="E275" s="192"/>
      <c r="F275" s="192"/>
      <c r="G275" s="217"/>
      <c r="H275" s="217"/>
      <c r="I275" s="217"/>
      <c r="M275" s="243">
        <v>-718444740</v>
      </c>
      <c r="N275" s="243">
        <v>-221055000</v>
      </c>
    </row>
    <row r="276" spans="1:14" ht="13.5" thickBot="1" x14ac:dyDescent="0.25">
      <c r="A276" s="192" t="s">
        <v>272</v>
      </c>
      <c r="C276" s="192">
        <v>3.3250000000000002</v>
      </c>
      <c r="D276" s="192"/>
      <c r="E276" s="192">
        <v>3.2568999999999999</v>
      </c>
      <c r="F276" s="192"/>
      <c r="G276" s="238">
        <f>-SUM(M274:M275)/1000</f>
        <v>1022012.94</v>
      </c>
      <c r="H276" s="217"/>
      <c r="I276" s="238">
        <v>1079732</v>
      </c>
    </row>
    <row r="277" spans="1:14" x14ac:dyDescent="0.2">
      <c r="A277" s="214"/>
      <c r="C277" s="187"/>
      <c r="D277" s="187"/>
      <c r="E277" s="187"/>
      <c r="F277" s="187"/>
      <c r="G277" s="237">
        <f>SUM(G271:G276)</f>
        <v>1243067.94</v>
      </c>
      <c r="H277" s="237"/>
      <c r="I277" s="237">
        <v>1141459</v>
      </c>
    </row>
    <row r="278" spans="1:14" ht="13.5" thickBot="1" x14ac:dyDescent="0.25">
      <c r="A278" s="227" t="s">
        <v>395</v>
      </c>
      <c r="C278" s="192"/>
      <c r="D278" s="192"/>
      <c r="E278" s="192"/>
      <c r="F278" s="192"/>
      <c r="G278" s="217">
        <f>-'งบดุล  4-5'!F18</f>
        <v>-1305</v>
      </c>
      <c r="H278" s="217"/>
      <c r="I278" s="217">
        <v>-241068</v>
      </c>
    </row>
    <row r="279" spans="1:14" ht="13.5" thickBot="1" x14ac:dyDescent="0.25">
      <c r="A279" s="214" t="s">
        <v>29</v>
      </c>
      <c r="C279" s="187"/>
      <c r="D279" s="187"/>
      <c r="E279" s="187"/>
      <c r="F279" s="187"/>
      <c r="G279" s="260">
        <f>SUM(G277:G278)</f>
        <v>1241762.94</v>
      </c>
      <c r="H279" s="237"/>
      <c r="I279" s="260">
        <v>900391</v>
      </c>
    </row>
    <row r="280" spans="1:14" ht="13.5" thickTop="1" x14ac:dyDescent="0.2">
      <c r="F280" s="241"/>
      <c r="G280" s="274">
        <f>G279-'งบดุล  4-5'!F29</f>
        <v>1240879.94</v>
      </c>
      <c r="H280" s="274"/>
      <c r="I280" s="274">
        <f>I279-'งบดุล  4-5'!H29</f>
        <v>898520</v>
      </c>
    </row>
    <row r="282" spans="1:14" x14ac:dyDescent="0.2">
      <c r="A282" s="185"/>
      <c r="C282" s="187" t="s">
        <v>83</v>
      </c>
      <c r="D282" s="187"/>
      <c r="E282" s="187"/>
    </row>
    <row r="283" spans="1:14" x14ac:dyDescent="0.2">
      <c r="A283" s="188"/>
      <c r="C283" s="192" t="s">
        <v>225</v>
      </c>
      <c r="D283" s="192"/>
      <c r="E283" s="192"/>
    </row>
    <row r="284" spans="1:14" x14ac:dyDescent="0.2">
      <c r="A284" s="182"/>
      <c r="C284" s="183">
        <v>2558</v>
      </c>
      <c r="D284" s="183"/>
      <c r="E284" s="183">
        <v>2557</v>
      </c>
    </row>
    <row r="285" spans="1:14" x14ac:dyDescent="0.2">
      <c r="A285" s="185"/>
      <c r="C285" s="190" t="s">
        <v>85</v>
      </c>
      <c r="D285" s="190"/>
      <c r="E285" s="190"/>
    </row>
    <row r="286" spans="1:14" x14ac:dyDescent="0.2">
      <c r="A286" s="189" t="s">
        <v>273</v>
      </c>
      <c r="C286" s="192"/>
      <c r="D286" s="192"/>
      <c r="E286" s="192"/>
    </row>
    <row r="287" spans="1:14" x14ac:dyDescent="0.2">
      <c r="A287" s="185" t="s">
        <v>212</v>
      </c>
      <c r="C287" s="218">
        <v>1141459</v>
      </c>
      <c r="D287" s="218"/>
      <c r="E287" s="218">
        <v>1277109</v>
      </c>
    </row>
    <row r="288" spans="1:14" x14ac:dyDescent="0.2">
      <c r="A288" s="182" t="s">
        <v>396</v>
      </c>
      <c r="C288" s="218">
        <f>171140</f>
        <v>171140</v>
      </c>
      <c r="D288" s="218"/>
      <c r="E288" s="221" t="s">
        <v>23</v>
      </c>
    </row>
    <row r="289" spans="1:15" x14ac:dyDescent="0.2">
      <c r="A289" s="182" t="s">
        <v>397</v>
      </c>
      <c r="C289" s="218">
        <f>-94227583.795581/1000</f>
        <v>-94227.583795580998</v>
      </c>
      <c r="D289" s="218"/>
      <c r="E289" s="218">
        <v>-98789</v>
      </c>
    </row>
    <row r="290" spans="1:15" ht="26.25" thickBot="1" x14ac:dyDescent="0.25">
      <c r="A290" s="185" t="s">
        <v>274</v>
      </c>
      <c r="C290" s="235">
        <f>24697341.5647954/1000-1</f>
        <v>24696.341564795403</v>
      </c>
      <c r="D290" s="218"/>
      <c r="E290" s="235">
        <v>-12875</v>
      </c>
    </row>
    <row r="291" spans="1:15" ht="13.5" thickBot="1" x14ac:dyDescent="0.25">
      <c r="A291" s="189" t="s">
        <v>182</v>
      </c>
      <c r="C291" s="249">
        <f>SUM(C287:C290)</f>
        <v>1243067.7577692145</v>
      </c>
      <c r="D291" s="219"/>
      <c r="E291" s="249">
        <v>1165445</v>
      </c>
    </row>
    <row r="292" spans="1:15" ht="13.5" thickTop="1" x14ac:dyDescent="0.2">
      <c r="C292" s="268">
        <f>C291-G277</f>
        <v>-0.18223078548908234</v>
      </c>
      <c r="D292" s="268"/>
      <c r="E292" s="268"/>
    </row>
    <row r="293" spans="1:15" x14ac:dyDescent="0.2">
      <c r="C293" s="275"/>
      <c r="D293" s="275"/>
      <c r="E293" s="275"/>
    </row>
    <row r="294" spans="1:15" x14ac:dyDescent="0.2">
      <c r="A294" s="185"/>
      <c r="C294" s="187" t="s">
        <v>83</v>
      </c>
      <c r="D294" s="187"/>
      <c r="E294" s="187"/>
      <c r="F294" s="183"/>
      <c r="G294" s="187" t="s">
        <v>84</v>
      </c>
      <c r="H294" s="187"/>
      <c r="I294" s="187"/>
    </row>
    <row r="295" spans="1:15" x14ac:dyDescent="0.2">
      <c r="A295" s="185"/>
      <c r="C295" s="183" t="s">
        <v>166</v>
      </c>
      <c r="D295" s="183"/>
      <c r="E295" s="183" t="s">
        <v>76</v>
      </c>
      <c r="F295" s="183"/>
      <c r="G295" s="183" t="s">
        <v>166</v>
      </c>
      <c r="H295" s="183"/>
      <c r="I295" s="183" t="s">
        <v>76</v>
      </c>
      <c r="K295" s="276" t="s">
        <v>465</v>
      </c>
      <c r="L295" s="276"/>
      <c r="M295" s="276" t="s">
        <v>466</v>
      </c>
      <c r="N295" s="276" t="s">
        <v>467</v>
      </c>
      <c r="O295" s="276" t="s">
        <v>468</v>
      </c>
    </row>
    <row r="296" spans="1:15" x14ac:dyDescent="0.2">
      <c r="A296" s="185"/>
      <c r="C296" s="183">
        <v>2558</v>
      </c>
      <c r="D296" s="183"/>
      <c r="E296" s="183">
        <v>2557</v>
      </c>
      <c r="F296" s="183"/>
      <c r="G296" s="183">
        <v>2558</v>
      </c>
      <c r="H296" s="183"/>
      <c r="I296" s="183">
        <v>2557</v>
      </c>
      <c r="K296" s="276" t="s">
        <v>469</v>
      </c>
      <c r="L296" s="276"/>
      <c r="M296" s="273">
        <v>69989304</v>
      </c>
      <c r="N296" s="273">
        <v>0.72985</v>
      </c>
      <c r="O296" s="273">
        <v>51081693.524400003</v>
      </c>
    </row>
    <row r="297" spans="1:15" x14ac:dyDescent="0.2">
      <c r="A297" s="185"/>
      <c r="C297" s="190" t="s">
        <v>85</v>
      </c>
      <c r="D297" s="190"/>
      <c r="E297" s="190"/>
      <c r="F297" s="190"/>
      <c r="G297" s="190"/>
      <c r="H297" s="190"/>
      <c r="I297" s="190"/>
      <c r="K297" s="276" t="s">
        <v>470</v>
      </c>
      <c r="L297" s="276"/>
      <c r="M297" s="273"/>
      <c r="N297" s="273">
        <v>0.72451666666666659</v>
      </c>
      <c r="O297" s="273">
        <v>0</v>
      </c>
    </row>
    <row r="298" spans="1:15" x14ac:dyDescent="0.2">
      <c r="A298" s="228" t="s">
        <v>66</v>
      </c>
      <c r="C298" s="192"/>
      <c r="D298" s="192"/>
      <c r="E298" s="192"/>
      <c r="F298" s="192"/>
      <c r="G298" s="192"/>
      <c r="H298" s="192"/>
      <c r="I298" s="192"/>
      <c r="K298" s="276" t="s">
        <v>471</v>
      </c>
      <c r="L298" s="276"/>
      <c r="M298" s="273"/>
      <c r="N298" s="273">
        <v>0.72451666666666659</v>
      </c>
      <c r="O298" s="273">
        <v>0</v>
      </c>
    </row>
    <row r="299" spans="1:15" x14ac:dyDescent="0.2">
      <c r="A299" s="229"/>
      <c r="C299" s="192"/>
      <c r="D299" s="192"/>
      <c r="E299" s="192"/>
      <c r="F299" s="192"/>
      <c r="G299" s="192"/>
      <c r="H299" s="192"/>
      <c r="I299" s="192"/>
      <c r="K299" s="276"/>
      <c r="L299" s="276"/>
      <c r="M299" s="273"/>
      <c r="N299" s="273"/>
      <c r="O299" s="273">
        <v>0</v>
      </c>
    </row>
    <row r="300" spans="1:15" ht="25.5" x14ac:dyDescent="0.2">
      <c r="A300" s="185" t="s">
        <v>275</v>
      </c>
      <c r="C300" s="217">
        <v>238539.61865240001</v>
      </c>
      <c r="D300" s="217"/>
      <c r="E300" s="217">
        <v>225975</v>
      </c>
      <c r="F300" s="217"/>
      <c r="G300" s="217">
        <v>105578</v>
      </c>
      <c r="H300" s="217"/>
      <c r="I300" s="217">
        <v>99712</v>
      </c>
      <c r="K300" s="276" t="s">
        <v>472</v>
      </c>
      <c r="L300" s="276"/>
      <c r="M300" s="273"/>
      <c r="N300" s="273">
        <v>0.72451666666666659</v>
      </c>
      <c r="O300" s="273">
        <v>0</v>
      </c>
    </row>
    <row r="301" spans="1:15" ht="13.5" thickBot="1" x14ac:dyDescent="0.25">
      <c r="A301" s="226" t="s">
        <v>276</v>
      </c>
      <c r="C301" s="238">
        <f>-O303/1000</f>
        <v>-51571.6186524</v>
      </c>
      <c r="D301" s="217"/>
      <c r="E301" s="238">
        <v>-51082</v>
      </c>
      <c r="F301" s="217"/>
      <c r="G301" s="223">
        <v>0</v>
      </c>
      <c r="H301" s="217"/>
      <c r="I301" s="223" t="s">
        <v>23</v>
      </c>
      <c r="K301" s="276" t="s">
        <v>473</v>
      </c>
      <c r="L301" s="276"/>
      <c r="M301" s="273"/>
      <c r="N301" s="273">
        <v>0.71675</v>
      </c>
      <c r="O301" s="273">
        <v>0</v>
      </c>
    </row>
    <row r="302" spans="1:15" ht="13.5" thickBot="1" x14ac:dyDescent="0.25">
      <c r="A302" s="189" t="s">
        <v>277</v>
      </c>
      <c r="C302" s="236">
        <f>SUM(C300:C301)</f>
        <v>186968</v>
      </c>
      <c r="D302" s="237"/>
      <c r="E302" s="256">
        <v>174893</v>
      </c>
      <c r="F302" s="237"/>
      <c r="G302" s="236">
        <f>SUM(G300:G301)</f>
        <v>105578</v>
      </c>
      <c r="H302" s="237"/>
      <c r="I302" s="236">
        <v>99712</v>
      </c>
      <c r="K302" s="276" t="s">
        <v>474</v>
      </c>
      <c r="L302" s="276"/>
      <c r="M302" s="273"/>
      <c r="N302" s="273"/>
      <c r="O302" s="273">
        <v>489925.12799999863</v>
      </c>
    </row>
    <row r="303" spans="1:15" ht="13.5" thickTop="1" x14ac:dyDescent="0.2">
      <c r="B303" s="265" t="s">
        <v>176</v>
      </c>
      <c r="C303" s="264">
        <f>C302-'งบดุล  4-5'!F32</f>
        <v>161231</v>
      </c>
      <c r="D303" s="265"/>
      <c r="E303" s="264">
        <f>E302-'งบดุล  4-5'!H32</f>
        <v>132135</v>
      </c>
      <c r="F303" s="265"/>
      <c r="G303" s="264">
        <f>G302-'งบดุล  4-5'!J32</f>
        <v>105578</v>
      </c>
      <c r="H303" s="265"/>
      <c r="I303" s="264">
        <f>I302-'งบดุล  4-5'!L32</f>
        <v>99712</v>
      </c>
      <c r="K303" s="276" t="s">
        <v>475</v>
      </c>
      <c r="L303" s="276"/>
      <c r="M303" s="273">
        <v>69989304</v>
      </c>
      <c r="N303" s="273">
        <v>0.73685</v>
      </c>
      <c r="O303" s="273">
        <v>51571618.652400002</v>
      </c>
    </row>
    <row r="306" spans="1:14" x14ac:dyDescent="0.2">
      <c r="A306" s="201"/>
      <c r="C306" s="187" t="s">
        <v>83</v>
      </c>
      <c r="D306" s="187"/>
      <c r="E306" s="187"/>
      <c r="F306" s="183"/>
      <c r="G306" s="187" t="s">
        <v>84</v>
      </c>
      <c r="H306" s="187"/>
      <c r="I306" s="187"/>
    </row>
    <row r="307" spans="1:14" x14ac:dyDescent="0.2">
      <c r="A307" s="486"/>
      <c r="C307" s="192" t="s">
        <v>167</v>
      </c>
      <c r="D307" s="192"/>
      <c r="E307" s="192"/>
      <c r="F307" s="192"/>
      <c r="G307" s="192" t="s">
        <v>225</v>
      </c>
      <c r="H307" s="192"/>
      <c r="I307" s="192"/>
    </row>
    <row r="308" spans="1:14" x14ac:dyDescent="0.2">
      <c r="A308" s="486"/>
      <c r="C308" s="192" t="s">
        <v>168</v>
      </c>
      <c r="D308" s="192"/>
      <c r="E308" s="192"/>
      <c r="F308" s="192"/>
      <c r="G308" s="192"/>
      <c r="H308" s="192"/>
      <c r="I308" s="192"/>
      <c r="K308" s="242" t="s">
        <v>477</v>
      </c>
      <c r="L308" s="242"/>
      <c r="M308" s="243">
        <v>2958640.38</v>
      </c>
      <c r="N308" s="243">
        <v>7659450.9616948916</v>
      </c>
    </row>
    <row r="309" spans="1:14" x14ac:dyDescent="0.2">
      <c r="A309" s="230"/>
      <c r="C309" s="183">
        <v>2558</v>
      </c>
      <c r="D309" s="183"/>
      <c r="E309" s="183">
        <v>2557</v>
      </c>
      <c r="F309" s="183"/>
      <c r="G309" s="183">
        <v>2558</v>
      </c>
      <c r="H309" s="183"/>
      <c r="I309" s="183">
        <v>2557</v>
      </c>
      <c r="K309" s="242" t="s">
        <v>478</v>
      </c>
      <c r="L309" s="242"/>
      <c r="M309" s="243">
        <v>556757.10000000009</v>
      </c>
      <c r="N309" s="243">
        <v>1969726.376225</v>
      </c>
    </row>
    <row r="310" spans="1:14" x14ac:dyDescent="0.2">
      <c r="A310" s="201"/>
      <c r="C310" s="190" t="s">
        <v>85</v>
      </c>
      <c r="D310" s="190"/>
      <c r="E310" s="190"/>
      <c r="F310" s="190"/>
      <c r="G310" s="190"/>
      <c r="H310" s="190"/>
      <c r="I310" s="190"/>
      <c r="K310" s="242" t="s">
        <v>479</v>
      </c>
      <c r="L310" s="242"/>
      <c r="M310" s="243">
        <v>2350314.54</v>
      </c>
      <c r="N310" s="243">
        <v>3091653.5453966935</v>
      </c>
    </row>
    <row r="311" spans="1:14" x14ac:dyDescent="0.2">
      <c r="A311" s="231" t="s">
        <v>278</v>
      </c>
      <c r="C311" s="192"/>
      <c r="D311" s="192"/>
      <c r="E311" s="192"/>
      <c r="F311" s="192"/>
      <c r="G311" s="192"/>
      <c r="H311" s="192"/>
      <c r="I311" s="192"/>
      <c r="K311" s="242" t="s">
        <v>176</v>
      </c>
      <c r="L311" s="242"/>
      <c r="M311" s="243">
        <v>0</v>
      </c>
      <c r="N311" s="243">
        <v>-4.4030621647834778E-3</v>
      </c>
    </row>
    <row r="312" spans="1:14" x14ac:dyDescent="0.2">
      <c r="A312" s="208" t="s">
        <v>279</v>
      </c>
      <c r="C312" s="192"/>
      <c r="D312" s="192"/>
      <c r="E312" s="192"/>
      <c r="F312" s="192"/>
      <c r="G312" s="192"/>
      <c r="H312" s="192"/>
      <c r="I312" s="192"/>
      <c r="K312" s="242" t="s">
        <v>480</v>
      </c>
      <c r="L312" s="242"/>
      <c r="M312" s="243">
        <v>4464928.9800000004</v>
      </c>
      <c r="N312" s="243">
        <v>10289901.097719645</v>
      </c>
    </row>
    <row r="313" spans="1:14" ht="13.5" thickBot="1" x14ac:dyDescent="0.25">
      <c r="A313" s="208" t="s">
        <v>280</v>
      </c>
      <c r="C313" s="236">
        <f>SUM(N312:N313)/1000</f>
        <v>12720.830887719647</v>
      </c>
      <c r="D313" s="237"/>
      <c r="E313" s="236">
        <v>13038</v>
      </c>
      <c r="F313" s="237"/>
      <c r="G313" s="236">
        <f>SUM(M312:M313)/1000</f>
        <v>5865.7120200000008</v>
      </c>
      <c r="H313" s="237"/>
      <c r="I313" s="236">
        <v>5748</v>
      </c>
      <c r="J313" s="275"/>
      <c r="K313" s="242" t="s">
        <v>481</v>
      </c>
      <c r="L313" s="242"/>
      <c r="M313" s="243">
        <v>1400783.04</v>
      </c>
      <c r="N313" s="243">
        <v>2430929.79</v>
      </c>
    </row>
    <row r="314" spans="1:14" ht="13.5" thickTop="1" x14ac:dyDescent="0.2"/>
    <row r="317" spans="1:14" x14ac:dyDescent="0.2">
      <c r="A317" s="232"/>
      <c r="C317" s="187" t="s">
        <v>83</v>
      </c>
      <c r="D317" s="187"/>
      <c r="E317" s="187"/>
      <c r="F317" s="184"/>
      <c r="G317" s="187" t="s">
        <v>84</v>
      </c>
      <c r="H317" s="187"/>
      <c r="I317" s="187"/>
    </row>
    <row r="318" spans="1:14" x14ac:dyDescent="0.2">
      <c r="A318" s="188"/>
      <c r="C318" s="192" t="s">
        <v>225</v>
      </c>
      <c r="D318" s="192"/>
      <c r="E318" s="192"/>
      <c r="F318" s="183"/>
      <c r="G318" s="192" t="s">
        <v>383</v>
      </c>
      <c r="H318" s="192"/>
      <c r="I318" s="192"/>
    </row>
    <row r="319" spans="1:14" x14ac:dyDescent="0.2">
      <c r="A319" s="188"/>
      <c r="C319" s="183">
        <v>2558</v>
      </c>
      <c r="D319" s="183"/>
      <c r="E319" s="183">
        <v>2557</v>
      </c>
      <c r="F319" s="183"/>
      <c r="G319" s="183">
        <v>2558</v>
      </c>
      <c r="H319" s="183"/>
      <c r="I319" s="183">
        <v>2557</v>
      </c>
    </row>
    <row r="320" spans="1:14" x14ac:dyDescent="0.2">
      <c r="A320" s="192"/>
      <c r="C320" s="190" t="s">
        <v>85</v>
      </c>
      <c r="D320" s="190"/>
      <c r="E320" s="190"/>
      <c r="F320" s="190"/>
      <c r="G320" s="190"/>
      <c r="H320" s="190"/>
      <c r="I320" s="190"/>
    </row>
    <row r="321" spans="1:10" x14ac:dyDescent="0.2">
      <c r="A321" s="192" t="s">
        <v>281</v>
      </c>
      <c r="C321" s="218">
        <v>174893</v>
      </c>
      <c r="D321" s="218"/>
      <c r="E321" s="218">
        <v>172875</v>
      </c>
      <c r="F321" s="218"/>
      <c r="G321" s="218">
        <v>99712</v>
      </c>
      <c r="H321" s="218"/>
      <c r="I321" s="218">
        <v>96297</v>
      </c>
    </row>
    <row r="322" spans="1:10" x14ac:dyDescent="0.2">
      <c r="A322" s="192" t="s">
        <v>282</v>
      </c>
      <c r="C322" s="221">
        <v>0</v>
      </c>
      <c r="D322" s="218"/>
      <c r="E322" s="218">
        <v>-4089</v>
      </c>
      <c r="F322" s="218"/>
      <c r="G322" s="221">
        <v>0</v>
      </c>
      <c r="H322" s="218"/>
      <c r="I322" s="218">
        <v>-3357</v>
      </c>
    </row>
    <row r="323" spans="1:10" x14ac:dyDescent="0.2">
      <c r="A323" s="192" t="s">
        <v>113</v>
      </c>
      <c r="C323" s="221">
        <v>0</v>
      </c>
      <c r="D323" s="218"/>
      <c r="E323" s="218">
        <v>-10237</v>
      </c>
      <c r="F323" s="218"/>
      <c r="G323" s="221"/>
      <c r="H323" s="218"/>
      <c r="I323" s="221">
        <v>0</v>
      </c>
    </row>
    <row r="324" spans="1:10" x14ac:dyDescent="0.2">
      <c r="A324" s="192" t="s">
        <v>283</v>
      </c>
      <c r="C324" s="218">
        <f>SUM(N308:N310)/1000</f>
        <v>12720.830883316585</v>
      </c>
      <c r="D324" s="218"/>
      <c r="E324" s="218">
        <v>13038</v>
      </c>
      <c r="F324" s="218"/>
      <c r="G324" s="218">
        <f>SUM(M308:M310)/1000</f>
        <v>5865.7120199999999</v>
      </c>
      <c r="H324" s="218"/>
      <c r="I324" s="218">
        <v>5748</v>
      </c>
    </row>
    <row r="325" spans="1:10" x14ac:dyDescent="0.2">
      <c r="A325" s="192" t="s">
        <v>476</v>
      </c>
      <c r="C325" s="218"/>
      <c r="D325" s="219"/>
      <c r="E325" s="218"/>
      <c r="F325" s="219"/>
      <c r="G325" s="218"/>
      <c r="H325" s="219"/>
      <c r="I325" s="218">
        <v>0</v>
      </c>
    </row>
    <row r="326" spans="1:10" ht="13.5" thickBot="1" x14ac:dyDescent="0.25">
      <c r="A326" s="192" t="s">
        <v>235</v>
      </c>
      <c r="C326" s="235">
        <v>-645.83088331657905</v>
      </c>
      <c r="D326" s="219"/>
      <c r="E326" s="235">
        <v>-61</v>
      </c>
      <c r="F326" s="219"/>
      <c r="G326" s="235">
        <v>0</v>
      </c>
      <c r="H326" s="219"/>
      <c r="I326" s="235">
        <v>0</v>
      </c>
    </row>
    <row r="327" spans="1:10" ht="13.5" thickBot="1" x14ac:dyDescent="0.25">
      <c r="A327" s="187" t="s">
        <v>284</v>
      </c>
      <c r="C327" s="249">
        <f>SUM(C321:C326)</f>
        <v>186968</v>
      </c>
      <c r="D327" s="219"/>
      <c r="E327" s="249">
        <f>SUM(E321:E326)</f>
        <v>171526</v>
      </c>
      <c r="F327" s="219"/>
      <c r="G327" s="249">
        <f>SUM(G321:G326)</f>
        <v>105577.71202000001</v>
      </c>
      <c r="H327" s="219"/>
      <c r="I327" s="249">
        <f>SUM(I321:I326)</f>
        <v>98688</v>
      </c>
    </row>
    <row r="328" spans="1:10" ht="13.5" thickTop="1" x14ac:dyDescent="0.2">
      <c r="B328" s="265" t="s">
        <v>176</v>
      </c>
      <c r="C328" s="268">
        <f>C327-C302</f>
        <v>0</v>
      </c>
      <c r="D328" s="268"/>
      <c r="E328" s="268"/>
      <c r="F328" s="268"/>
      <c r="G328" s="268">
        <f>G327-G302</f>
        <v>-0.28797999999369495</v>
      </c>
      <c r="H328" s="268"/>
      <c r="I328" s="268"/>
    </row>
    <row r="330" spans="1:10" x14ac:dyDescent="0.2">
      <c r="A330" s="232"/>
      <c r="C330" s="187" t="s">
        <v>83</v>
      </c>
      <c r="D330" s="187"/>
      <c r="E330" s="187"/>
      <c r="F330" s="184"/>
      <c r="G330" s="187" t="s">
        <v>84</v>
      </c>
      <c r="H330" s="187"/>
      <c r="I330" s="187"/>
      <c r="J330" s="192"/>
    </row>
    <row r="331" spans="1:10" x14ac:dyDescent="0.2">
      <c r="A331" s="188"/>
      <c r="C331" s="192" t="s">
        <v>225</v>
      </c>
      <c r="D331" s="192"/>
      <c r="E331" s="192"/>
      <c r="F331" s="183"/>
      <c r="G331" s="192" t="s">
        <v>398</v>
      </c>
      <c r="H331" s="192"/>
      <c r="I331" s="192"/>
      <c r="J331" s="192"/>
    </row>
    <row r="332" spans="1:10" x14ac:dyDescent="0.2">
      <c r="A332" s="185"/>
      <c r="C332" s="183">
        <v>2558</v>
      </c>
      <c r="D332" s="183"/>
      <c r="E332" s="183">
        <v>2557</v>
      </c>
      <c r="F332" s="183"/>
      <c r="G332" s="183">
        <v>2558</v>
      </c>
      <c r="H332" s="183"/>
      <c r="I332" s="183">
        <v>2557</v>
      </c>
      <c r="J332" s="192"/>
    </row>
    <row r="333" spans="1:10" x14ac:dyDescent="0.2">
      <c r="A333" s="192"/>
      <c r="C333" s="190" t="s">
        <v>85</v>
      </c>
      <c r="D333" s="190"/>
      <c r="E333" s="190"/>
      <c r="F333" s="190"/>
      <c r="G333" s="190"/>
      <c r="H333" s="190"/>
      <c r="I333" s="190"/>
      <c r="J333" s="192"/>
    </row>
    <row r="334" spans="1:10" x14ac:dyDescent="0.2">
      <c r="A334" s="192" t="s">
        <v>285</v>
      </c>
      <c r="C334" s="218">
        <f>N312/1000</f>
        <v>10289.901097719645</v>
      </c>
      <c r="D334" s="218"/>
      <c r="E334" s="218">
        <v>10609</v>
      </c>
      <c r="F334" s="218"/>
      <c r="G334" s="218">
        <f>M312/1000</f>
        <v>4464.9289800000006</v>
      </c>
      <c r="H334" s="218"/>
      <c r="I334" s="218">
        <v>4455</v>
      </c>
      <c r="J334" s="192"/>
    </row>
    <row r="335" spans="1:10" ht="13.5" thickBot="1" x14ac:dyDescent="0.25">
      <c r="A335" s="192" t="s">
        <v>286</v>
      </c>
      <c r="C335" s="218">
        <f>N313/1000</f>
        <v>2430.9297900000001</v>
      </c>
      <c r="D335" s="218"/>
      <c r="E335" s="218">
        <v>2429</v>
      </c>
      <c r="F335" s="218"/>
      <c r="G335" s="218">
        <f>M313/1000</f>
        <v>1400.78304</v>
      </c>
      <c r="H335" s="218"/>
      <c r="I335" s="218">
        <v>1293</v>
      </c>
      <c r="J335" s="192"/>
    </row>
    <row r="336" spans="1:10" ht="13.5" thickBot="1" x14ac:dyDescent="0.25">
      <c r="A336" s="187" t="s">
        <v>29</v>
      </c>
      <c r="C336" s="269">
        <f>SUM(C334:C335)</f>
        <v>12720.830887719645</v>
      </c>
      <c r="D336" s="219"/>
      <c r="E336" s="269">
        <f>SUM(E334:E335)</f>
        <v>13038</v>
      </c>
      <c r="F336" s="219"/>
      <c r="G336" s="269">
        <f>SUM(G334:G335)</f>
        <v>5865.7120200000008</v>
      </c>
      <c r="H336" s="219"/>
      <c r="I336" s="269">
        <f>SUM(I334:I335)</f>
        <v>5748</v>
      </c>
      <c r="J336" s="192"/>
    </row>
    <row r="337" spans="1:9" ht="13.5" thickTop="1" x14ac:dyDescent="0.2">
      <c r="B337" s="265" t="s">
        <v>176</v>
      </c>
      <c r="C337" s="282">
        <f>C336-C313</f>
        <v>0</v>
      </c>
      <c r="D337" s="282"/>
      <c r="E337" s="282">
        <f>E336-E313</f>
        <v>0</v>
      </c>
      <c r="F337" s="282"/>
      <c r="G337" s="282">
        <f>G336-G313</f>
        <v>0</v>
      </c>
      <c r="H337" s="282"/>
      <c r="I337" s="282">
        <f>I336-I313</f>
        <v>0</v>
      </c>
    </row>
    <row r="340" spans="1:9" x14ac:dyDescent="0.2">
      <c r="A340" s="232"/>
      <c r="C340" s="187" t="s">
        <v>83</v>
      </c>
      <c r="D340" s="187"/>
      <c r="E340" s="187"/>
      <c r="F340" s="184"/>
      <c r="G340" s="187" t="s">
        <v>84</v>
      </c>
      <c r="H340" s="187"/>
      <c r="I340" s="187"/>
    </row>
    <row r="341" spans="1:9" x14ac:dyDescent="0.2">
      <c r="A341" s="188"/>
      <c r="C341" s="192" t="s">
        <v>225</v>
      </c>
      <c r="D341" s="192"/>
      <c r="E341" s="192"/>
      <c r="F341" s="183"/>
      <c r="G341" s="192" t="s">
        <v>386</v>
      </c>
      <c r="H341" s="192"/>
      <c r="I341" s="192"/>
    </row>
    <row r="342" spans="1:9" x14ac:dyDescent="0.2">
      <c r="A342" s="185"/>
      <c r="C342" s="183">
        <v>2558</v>
      </c>
      <c r="D342" s="183"/>
      <c r="E342" s="183">
        <v>2557</v>
      </c>
      <c r="F342" s="183"/>
      <c r="G342" s="183">
        <v>2558</v>
      </c>
      <c r="H342" s="183"/>
      <c r="I342" s="183">
        <v>2557</v>
      </c>
    </row>
    <row r="343" spans="1:9" x14ac:dyDescent="0.2">
      <c r="A343" s="192"/>
      <c r="C343" s="190" t="s">
        <v>85</v>
      </c>
      <c r="D343" s="190"/>
      <c r="E343" s="190"/>
      <c r="F343" s="190"/>
      <c r="G343" s="190"/>
      <c r="H343" s="190"/>
      <c r="I343" s="190"/>
    </row>
    <row r="344" spans="1:9" x14ac:dyDescent="0.2">
      <c r="A344" s="192" t="s">
        <v>35</v>
      </c>
      <c r="C344" s="218">
        <f>N308/1000</f>
        <v>7659.4509616948917</v>
      </c>
      <c r="D344" s="218"/>
      <c r="E344" s="218">
        <v>7184</v>
      </c>
      <c r="F344" s="218"/>
      <c r="G344" s="218">
        <f>M308/1000</f>
        <v>2958.6403799999998</v>
      </c>
      <c r="H344" s="218"/>
      <c r="I344" s="218">
        <v>2617</v>
      </c>
    </row>
    <row r="345" spans="1:9" x14ac:dyDescent="0.2">
      <c r="A345" s="192" t="s">
        <v>56</v>
      </c>
      <c r="C345" s="218">
        <f>N309/1000</f>
        <v>1969.726376225</v>
      </c>
      <c r="D345" s="218"/>
      <c r="E345" s="218">
        <v>1700</v>
      </c>
      <c r="F345" s="218"/>
      <c r="G345" s="218">
        <f>M309/1000</f>
        <v>556.75710000000004</v>
      </c>
      <c r="H345" s="218"/>
      <c r="I345" s="218">
        <v>517</v>
      </c>
    </row>
    <row r="346" spans="1:9" ht="13.5" thickBot="1" x14ac:dyDescent="0.25">
      <c r="A346" s="192" t="s">
        <v>57</v>
      </c>
      <c r="C346" s="218">
        <f>N310/1000</f>
        <v>3091.6535453966935</v>
      </c>
      <c r="D346" s="218"/>
      <c r="E346" s="218">
        <v>4154</v>
      </c>
      <c r="F346" s="218"/>
      <c r="G346" s="218">
        <f>M310/1000</f>
        <v>2350.3145399999999</v>
      </c>
      <c r="H346" s="218"/>
      <c r="I346" s="218">
        <v>2614</v>
      </c>
    </row>
    <row r="347" spans="1:9" ht="13.5" thickBot="1" x14ac:dyDescent="0.25">
      <c r="A347" s="187" t="s">
        <v>29</v>
      </c>
      <c r="C347" s="269">
        <f>SUM(C344:C346)</f>
        <v>12720.830883316585</v>
      </c>
      <c r="D347" s="219"/>
      <c r="E347" s="269">
        <f>SUM(E344:E346)</f>
        <v>13038</v>
      </c>
      <c r="F347" s="219"/>
      <c r="G347" s="269">
        <f>SUM(G344:G346)</f>
        <v>5865.712019999999</v>
      </c>
      <c r="H347" s="219"/>
      <c r="I347" s="269">
        <f>SUM(I344:I346)</f>
        <v>5748</v>
      </c>
    </row>
    <row r="348" spans="1:9" ht="13.5" thickTop="1" x14ac:dyDescent="0.2">
      <c r="B348" s="265" t="s">
        <v>176</v>
      </c>
      <c r="C348" s="264">
        <f>C347-C336</f>
        <v>-4.4030603021383286E-6</v>
      </c>
      <c r="D348" s="265"/>
      <c r="E348" s="264">
        <f>E347-E336</f>
        <v>0</v>
      </c>
      <c r="F348" s="265"/>
      <c r="G348" s="264">
        <f>G347-G336</f>
        <v>0</v>
      </c>
      <c r="H348" s="265"/>
      <c r="I348" s="264">
        <f>I347-I336</f>
        <v>0</v>
      </c>
    </row>
    <row r="350" spans="1:9" x14ac:dyDescent="0.2">
      <c r="A350" s="185"/>
      <c r="C350" s="187" t="s">
        <v>287</v>
      </c>
      <c r="D350" s="187"/>
      <c r="E350" s="187"/>
    </row>
    <row r="351" spans="1:9" x14ac:dyDescent="0.2">
      <c r="A351" s="185"/>
      <c r="C351" s="183" t="s">
        <v>166</v>
      </c>
      <c r="D351" s="183"/>
      <c r="E351" s="183" t="s">
        <v>76</v>
      </c>
    </row>
    <row r="352" spans="1:9" x14ac:dyDescent="0.2">
      <c r="A352" s="185"/>
      <c r="C352" s="183">
        <v>2558</v>
      </c>
      <c r="D352" s="183"/>
      <c r="E352" s="183">
        <v>2557</v>
      </c>
    </row>
    <row r="353" spans="1:18" x14ac:dyDescent="0.2">
      <c r="A353" s="192"/>
      <c r="C353" s="190" t="s">
        <v>288</v>
      </c>
      <c r="D353" s="190"/>
      <c r="E353" s="190"/>
    </row>
    <row r="354" spans="1:18" x14ac:dyDescent="0.2">
      <c r="A354" s="192" t="s">
        <v>289</v>
      </c>
      <c r="C354" s="183" t="s">
        <v>290</v>
      </c>
      <c r="D354" s="192"/>
      <c r="E354" s="183" t="s">
        <v>291</v>
      </c>
    </row>
    <row r="355" spans="1:18" x14ac:dyDescent="0.2">
      <c r="A355" s="192" t="s">
        <v>292</v>
      </c>
      <c r="C355" s="183" t="s">
        <v>293</v>
      </c>
      <c r="D355" s="192"/>
      <c r="E355" s="183" t="s">
        <v>293</v>
      </c>
    </row>
    <row r="356" spans="1:18" x14ac:dyDescent="0.2">
      <c r="A356" s="192" t="s">
        <v>294</v>
      </c>
      <c r="C356" s="183">
        <v>3</v>
      </c>
      <c r="D356" s="192"/>
      <c r="E356" s="183">
        <v>3</v>
      </c>
    </row>
    <row r="357" spans="1:18" x14ac:dyDescent="0.2">
      <c r="A357" s="192" t="s">
        <v>295</v>
      </c>
      <c r="C357" s="183">
        <v>5.2</v>
      </c>
      <c r="D357" s="192"/>
      <c r="E357" s="183">
        <v>8.5</v>
      </c>
    </row>
    <row r="360" spans="1:18" x14ac:dyDescent="0.2">
      <c r="A360" s="189"/>
      <c r="B360" s="187" t="s">
        <v>83</v>
      </c>
      <c r="C360" s="187"/>
      <c r="D360" s="187"/>
      <c r="E360" s="184"/>
      <c r="F360" s="187" t="s">
        <v>84</v>
      </c>
      <c r="G360" s="187"/>
      <c r="H360" s="187"/>
    </row>
    <row r="361" spans="1:18" x14ac:dyDescent="0.2">
      <c r="A361" s="188"/>
      <c r="B361" s="192" t="s">
        <v>320</v>
      </c>
      <c r="C361" s="192"/>
      <c r="D361" s="192"/>
      <c r="E361" s="183"/>
      <c r="F361" s="192" t="s">
        <v>320</v>
      </c>
      <c r="G361" s="192"/>
      <c r="H361" s="192"/>
    </row>
    <row r="362" spans="1:18" x14ac:dyDescent="0.2">
      <c r="A362" s="188"/>
      <c r="C362" s="183">
        <v>2558</v>
      </c>
      <c r="D362" s="183"/>
      <c r="E362" s="183">
        <v>2557</v>
      </c>
      <c r="F362" s="183"/>
      <c r="G362" s="183">
        <v>2558</v>
      </c>
      <c r="H362" s="183"/>
      <c r="I362" s="183">
        <v>2557</v>
      </c>
    </row>
    <row r="363" spans="1:18" x14ac:dyDescent="0.2">
      <c r="A363" s="189"/>
      <c r="C363" s="190" t="s">
        <v>85</v>
      </c>
      <c r="D363" s="190"/>
      <c r="E363" s="190"/>
      <c r="F363" s="190"/>
      <c r="G363" s="190"/>
      <c r="H363" s="190"/>
      <c r="I363" s="190"/>
    </row>
    <row r="364" spans="1:18" x14ac:dyDescent="0.2">
      <c r="A364" s="189" t="s">
        <v>321</v>
      </c>
      <c r="C364" s="195"/>
      <c r="D364" s="195"/>
      <c r="E364" s="195"/>
      <c r="F364" s="195"/>
      <c r="G364" s="195"/>
      <c r="H364" s="195"/>
      <c r="I364" s="195"/>
      <c r="K364" s="288" t="s">
        <v>321</v>
      </c>
      <c r="L364" s="289"/>
      <c r="M364" s="289">
        <v>2558</v>
      </c>
      <c r="N364" s="289">
        <v>2557</v>
      </c>
      <c r="O364" s="289">
        <v>2558</v>
      </c>
      <c r="P364" s="242"/>
      <c r="Q364" s="289">
        <v>2557</v>
      </c>
      <c r="R364" s="287"/>
    </row>
    <row r="365" spans="1:18" x14ac:dyDescent="0.2">
      <c r="A365" s="185" t="s">
        <v>322</v>
      </c>
      <c r="C365" s="217">
        <f>C375-M365</f>
        <v>26762.221822709907</v>
      </c>
      <c r="D365" s="217"/>
      <c r="E365" s="217">
        <v>28660</v>
      </c>
      <c r="F365" s="217"/>
      <c r="G365" s="217">
        <f>G375-O365</f>
        <v>12991.411239999998</v>
      </c>
      <c r="H365" s="217"/>
      <c r="I365" s="217">
        <v>15299</v>
      </c>
      <c r="K365" s="290" t="s">
        <v>322</v>
      </c>
      <c r="L365" s="242"/>
      <c r="M365" s="291">
        <v>26374</v>
      </c>
      <c r="N365" s="291">
        <v>28358</v>
      </c>
      <c r="O365" s="291">
        <v>18059</v>
      </c>
      <c r="P365" s="242"/>
      <c r="Q365" s="291">
        <v>17730</v>
      </c>
    </row>
    <row r="366" spans="1:18" ht="13.5" thickBot="1" x14ac:dyDescent="0.25">
      <c r="A366" s="185" t="s">
        <v>280</v>
      </c>
      <c r="C366" s="238">
        <f>C376-M366</f>
        <v>209.1995</v>
      </c>
      <c r="D366" s="217"/>
      <c r="E366" s="238">
        <v>181</v>
      </c>
      <c r="F366" s="217"/>
      <c r="G366" s="238">
        <f>G376-O366</f>
        <v>49.984499999999997</v>
      </c>
      <c r="H366" s="217"/>
      <c r="I366" s="238">
        <v>45</v>
      </c>
      <c r="K366" s="290" t="s">
        <v>280</v>
      </c>
      <c r="L366" s="242"/>
      <c r="M366" s="292">
        <v>209</v>
      </c>
      <c r="N366" s="292">
        <v>271</v>
      </c>
      <c r="O366" s="292">
        <v>48</v>
      </c>
      <c r="P366" s="242"/>
      <c r="Q366" s="292">
        <v>46</v>
      </c>
    </row>
    <row r="367" spans="1:18" ht="13.5" thickBot="1" x14ac:dyDescent="0.25">
      <c r="A367" s="189" t="s">
        <v>323</v>
      </c>
      <c r="C367" s="236">
        <f>SUM(C365:C366)</f>
        <v>26971.421322709906</v>
      </c>
      <c r="D367" s="237"/>
      <c r="E367" s="236">
        <v>28841</v>
      </c>
      <c r="F367" s="237"/>
      <c r="G367" s="236">
        <f>SUM(G365:G366)</f>
        <v>13041.395739999998</v>
      </c>
      <c r="H367" s="237"/>
      <c r="I367" s="236">
        <v>15344</v>
      </c>
      <c r="K367" s="293" t="s">
        <v>323</v>
      </c>
      <c r="L367" s="242"/>
      <c r="M367" s="294">
        <v>26583</v>
      </c>
      <c r="N367" s="294">
        <v>28629</v>
      </c>
      <c r="O367" s="294">
        <v>18107</v>
      </c>
      <c r="P367" s="242"/>
      <c r="Q367" s="294">
        <v>17776</v>
      </c>
    </row>
    <row r="368" spans="1:18" ht="13.5" thickTop="1" x14ac:dyDescent="0.2">
      <c r="K368" s="242"/>
      <c r="L368" s="242"/>
      <c r="M368" s="242"/>
      <c r="N368" s="242"/>
      <c r="O368" s="242"/>
      <c r="P368" s="242"/>
      <c r="Q368" s="242"/>
    </row>
    <row r="370" spans="1:17" x14ac:dyDescent="0.2">
      <c r="A370" s="189"/>
      <c r="C370" s="187" t="s">
        <v>83</v>
      </c>
      <c r="D370" s="187"/>
      <c r="E370" s="187"/>
      <c r="F370" s="184"/>
      <c r="G370" s="187" t="s">
        <v>84</v>
      </c>
      <c r="H370" s="187"/>
      <c r="I370" s="187"/>
    </row>
    <row r="371" spans="1:17" x14ac:dyDescent="0.2">
      <c r="A371" s="188"/>
      <c r="C371" s="192" t="s">
        <v>225</v>
      </c>
      <c r="D371" s="192"/>
      <c r="E371" s="192"/>
      <c r="F371" s="183"/>
      <c r="G371" s="192" t="s">
        <v>225</v>
      </c>
      <c r="H371" s="192"/>
      <c r="I371" s="192"/>
    </row>
    <row r="372" spans="1:17" x14ac:dyDescent="0.2">
      <c r="A372" s="188"/>
      <c r="C372" s="183">
        <v>2558</v>
      </c>
      <c r="D372" s="183"/>
      <c r="E372" s="183">
        <v>2557</v>
      </c>
      <c r="F372" s="183"/>
      <c r="G372" s="183">
        <v>2558</v>
      </c>
      <c r="H372" s="183"/>
      <c r="I372" s="183">
        <v>2557</v>
      </c>
    </row>
    <row r="373" spans="1:17" x14ac:dyDescent="0.2">
      <c r="A373" s="189"/>
      <c r="C373" s="190" t="s">
        <v>85</v>
      </c>
      <c r="D373" s="190"/>
      <c r="E373" s="190"/>
      <c r="F373" s="190"/>
      <c r="G373" s="190"/>
      <c r="H373" s="190"/>
      <c r="I373" s="190"/>
    </row>
    <row r="374" spans="1:17" x14ac:dyDescent="0.2">
      <c r="A374" s="189" t="s">
        <v>321</v>
      </c>
      <c r="C374" s="195"/>
      <c r="D374" s="195"/>
      <c r="E374" s="195"/>
      <c r="F374" s="195"/>
      <c r="G374" s="195"/>
      <c r="H374" s="195"/>
      <c r="I374" s="195"/>
      <c r="K374" s="242"/>
      <c r="L374" s="242"/>
      <c r="M374" s="242"/>
      <c r="N374" s="242"/>
      <c r="O374" s="242"/>
      <c r="P374" s="242"/>
      <c r="Q374" s="242"/>
    </row>
    <row r="375" spans="1:17" x14ac:dyDescent="0.2">
      <c r="A375" s="185" t="s">
        <v>322</v>
      </c>
      <c r="C375" s="315">
        <f>M375/1000</f>
        <v>53136.221822709907</v>
      </c>
      <c r="D375" s="217"/>
      <c r="E375" s="217">
        <v>57018</v>
      </c>
      <c r="F375" s="217"/>
      <c r="G375" s="315">
        <f>N375/1000</f>
        <v>31050.411239999998</v>
      </c>
      <c r="H375" s="217"/>
      <c r="I375" s="217">
        <v>33029</v>
      </c>
      <c r="K375" s="242" t="s">
        <v>527</v>
      </c>
      <c r="L375" s="242"/>
      <c r="M375" s="243">
        <v>53136221.822709911</v>
      </c>
      <c r="N375" s="243">
        <v>31050411.239999998</v>
      </c>
      <c r="O375" s="242"/>
      <c r="P375" s="242"/>
      <c r="Q375" s="242"/>
    </row>
    <row r="376" spans="1:17" ht="13.5" thickBot="1" x14ac:dyDescent="0.25">
      <c r="A376" s="185" t="s">
        <v>280</v>
      </c>
      <c r="C376" s="363">
        <f>M376/1000</f>
        <v>418.1995</v>
      </c>
      <c r="D376" s="217"/>
      <c r="E376" s="238">
        <v>452</v>
      </c>
      <c r="F376" s="217"/>
      <c r="G376" s="363">
        <f>N376/1000</f>
        <v>97.984499999999997</v>
      </c>
      <c r="H376" s="217"/>
      <c r="I376" s="238">
        <v>91</v>
      </c>
      <c r="K376" s="242" t="s">
        <v>528</v>
      </c>
      <c r="L376" s="242"/>
      <c r="M376" s="243">
        <v>418199.5</v>
      </c>
      <c r="N376" s="243">
        <v>97984.5</v>
      </c>
      <c r="O376" s="242"/>
      <c r="P376" s="242"/>
      <c r="Q376" s="242"/>
    </row>
    <row r="377" spans="1:17" ht="13.5" thickBot="1" x14ac:dyDescent="0.25">
      <c r="A377" s="189" t="s">
        <v>323</v>
      </c>
      <c r="C377" s="236">
        <f>SUM(C375:C376)</f>
        <v>53554.42132270991</v>
      </c>
      <c r="D377" s="237"/>
      <c r="E377" s="236">
        <v>57470</v>
      </c>
      <c r="F377" s="237"/>
      <c r="G377" s="236">
        <f>SUM(G375:G376)</f>
        <v>31148.395739999996</v>
      </c>
      <c r="H377" s="237"/>
      <c r="I377" s="236">
        <v>33120</v>
      </c>
      <c r="K377" s="242"/>
      <c r="L377" s="242"/>
      <c r="M377" s="242"/>
      <c r="N377" s="242"/>
      <c r="O377" s="242"/>
      <c r="P377" s="242"/>
      <c r="Q377" s="242"/>
    </row>
    <row r="378" spans="1:17" ht="13.5" thickTop="1" x14ac:dyDescent="0.2"/>
    <row r="380" spans="1:17" x14ac:dyDescent="0.2">
      <c r="A380" s="212"/>
      <c r="B380" s="192"/>
      <c r="C380" s="191"/>
      <c r="D380" s="183"/>
      <c r="E380" s="187" t="s">
        <v>83</v>
      </c>
      <c r="F380" s="187"/>
      <c r="G380" s="187"/>
      <c r="H380" s="184"/>
      <c r="I380" s="187" t="s">
        <v>84</v>
      </c>
      <c r="J380" s="187"/>
      <c r="K380" s="187"/>
    </row>
    <row r="381" spans="1:17" x14ac:dyDescent="0.2">
      <c r="A381" s="212"/>
      <c r="B381" s="192" t="s">
        <v>242</v>
      </c>
      <c r="C381" s="192"/>
      <c r="D381" s="192"/>
      <c r="E381" s="183" t="s">
        <v>166</v>
      </c>
      <c r="F381" s="191"/>
      <c r="G381" s="183" t="s">
        <v>76</v>
      </c>
      <c r="H381" s="191"/>
      <c r="I381" s="183" t="s">
        <v>166</v>
      </c>
      <c r="J381" s="191"/>
      <c r="K381" s="183" t="s">
        <v>76</v>
      </c>
    </row>
    <row r="382" spans="1:17" x14ac:dyDescent="0.2">
      <c r="A382" s="212"/>
      <c r="B382" s="192">
        <v>2558</v>
      </c>
      <c r="C382" s="183">
        <v>2557</v>
      </c>
      <c r="D382" s="183"/>
      <c r="E382" s="183">
        <v>2558</v>
      </c>
      <c r="F382" s="191"/>
      <c r="G382" s="183">
        <v>2557</v>
      </c>
      <c r="H382" s="191"/>
      <c r="I382" s="183">
        <v>2558</v>
      </c>
      <c r="J382" s="191"/>
      <c r="K382" s="183">
        <v>2557</v>
      </c>
    </row>
    <row r="383" spans="1:17" x14ac:dyDescent="0.2">
      <c r="A383" s="212"/>
      <c r="B383" s="190" t="s">
        <v>264</v>
      </c>
      <c r="C383" s="190"/>
      <c r="D383" s="183"/>
      <c r="E383" s="190" t="s">
        <v>85</v>
      </c>
      <c r="F383" s="190"/>
      <c r="G383" s="190"/>
      <c r="H383" s="190"/>
      <c r="I383" s="190"/>
      <c r="J383" s="190"/>
      <c r="K383" s="190"/>
    </row>
    <row r="384" spans="1:17" x14ac:dyDescent="0.2">
      <c r="A384" s="233" t="s">
        <v>159</v>
      </c>
      <c r="B384" s="183"/>
      <c r="C384" s="183"/>
      <c r="D384" s="183"/>
      <c r="E384" s="191"/>
      <c r="F384" s="191"/>
      <c r="G384" s="191"/>
      <c r="H384" s="191"/>
      <c r="I384" s="191"/>
      <c r="J384" s="191"/>
      <c r="K384" s="191"/>
    </row>
    <row r="385" spans="1:11" x14ac:dyDescent="0.2">
      <c r="A385" s="212" t="s">
        <v>316</v>
      </c>
      <c r="B385" s="183">
        <v>3.14</v>
      </c>
      <c r="C385" s="183">
        <v>3.14</v>
      </c>
      <c r="D385" s="183"/>
      <c r="E385" s="217">
        <v>0</v>
      </c>
      <c r="F385" s="217"/>
      <c r="G385" s="217">
        <v>0</v>
      </c>
      <c r="H385" s="217"/>
      <c r="I385" s="217">
        <v>38500</v>
      </c>
      <c r="J385" s="217"/>
      <c r="K385" s="217">
        <v>1800</v>
      </c>
    </row>
    <row r="386" spans="1:11" x14ac:dyDescent="0.2">
      <c r="A386" s="192" t="s">
        <v>299</v>
      </c>
      <c r="B386" s="183"/>
      <c r="C386" s="212"/>
      <c r="D386" s="192"/>
      <c r="E386" s="217"/>
      <c r="F386" s="218"/>
      <c r="G386" s="217"/>
      <c r="H386" s="218"/>
      <c r="I386" s="217"/>
      <c r="J386" s="218"/>
      <c r="K386" s="217"/>
    </row>
    <row r="387" spans="1:11" ht="13.5" thickBot="1" x14ac:dyDescent="0.25">
      <c r="A387" s="192"/>
      <c r="B387" s="183">
        <v>7.5</v>
      </c>
      <c r="C387" s="212" t="s">
        <v>334</v>
      </c>
      <c r="D387" s="192"/>
      <c r="E387" s="238">
        <v>36362</v>
      </c>
      <c r="F387" s="218"/>
      <c r="G387" s="238">
        <v>0</v>
      </c>
      <c r="H387" s="218"/>
      <c r="I387" s="238">
        <v>0</v>
      </c>
      <c r="J387" s="218"/>
      <c r="K387" s="238">
        <v>0</v>
      </c>
    </row>
    <row r="388" spans="1:11" ht="13.5" thickBot="1" x14ac:dyDescent="0.25">
      <c r="A388" s="214" t="s">
        <v>29</v>
      </c>
      <c r="B388" s="195"/>
      <c r="C388" s="195"/>
      <c r="D388" s="195"/>
      <c r="E388" s="236">
        <f>SUM(E385:E387)</f>
        <v>36362</v>
      </c>
      <c r="F388" s="237"/>
      <c r="G388" s="236">
        <f>SUM(G385:G387)</f>
        <v>0</v>
      </c>
      <c r="H388" s="237"/>
      <c r="I388" s="236">
        <f>SUM(I385:I387)</f>
        <v>38500</v>
      </c>
      <c r="J388" s="237"/>
      <c r="K388" s="236">
        <f>SUM(K385:K387)</f>
        <v>1800</v>
      </c>
    </row>
    <row r="389" spans="1:11" ht="13.5" thickTop="1" x14ac:dyDescent="0.2">
      <c r="C389" s="265" t="s">
        <v>176</v>
      </c>
      <c r="D389" s="265"/>
      <c r="E389" s="264">
        <f>E388-'งบดุล 3'!F15</f>
        <v>36362</v>
      </c>
      <c r="F389" s="265"/>
      <c r="G389" s="264">
        <f>G388-'งบดุล 3'!H15</f>
        <v>0</v>
      </c>
      <c r="H389" s="265"/>
      <c r="I389" s="264">
        <f>I388-'งบดุล 3'!J15</f>
        <v>-327463</v>
      </c>
      <c r="J389" s="265"/>
      <c r="K389" s="264">
        <f>K388-'งบดุล 3'!L15</f>
        <v>-324200</v>
      </c>
    </row>
    <row r="392" spans="1:11" x14ac:dyDescent="0.2">
      <c r="A392" s="213"/>
      <c r="B392" s="187" t="s">
        <v>83</v>
      </c>
      <c r="C392" s="187"/>
      <c r="D392" s="187"/>
      <c r="E392" s="187"/>
      <c r="F392" s="187"/>
      <c r="G392" s="187" t="s">
        <v>84</v>
      </c>
      <c r="J392" s="187"/>
    </row>
    <row r="393" spans="1:11" x14ac:dyDescent="0.2">
      <c r="A393" s="213"/>
      <c r="B393" s="192" t="s">
        <v>225</v>
      </c>
      <c r="C393" s="192"/>
      <c r="D393" s="192"/>
      <c r="E393" s="192"/>
      <c r="F393" s="192"/>
      <c r="G393" s="192" t="s">
        <v>225</v>
      </c>
      <c r="H393" s="192"/>
      <c r="I393" s="192"/>
    </row>
    <row r="394" spans="1:11" x14ac:dyDescent="0.2">
      <c r="A394" s="213"/>
      <c r="C394" s="192">
        <v>2558</v>
      </c>
      <c r="D394" s="192"/>
      <c r="E394" s="183">
        <v>2557</v>
      </c>
      <c r="G394" s="183">
        <v>2558</v>
      </c>
      <c r="H394" s="183"/>
      <c r="I394" s="183">
        <v>2557</v>
      </c>
    </row>
    <row r="395" spans="1:11" x14ac:dyDescent="0.2">
      <c r="A395" s="189"/>
      <c r="C395" s="190" t="s">
        <v>85</v>
      </c>
      <c r="D395" s="190"/>
      <c r="E395" s="190"/>
      <c r="G395" s="190"/>
      <c r="H395" s="190"/>
      <c r="I395" s="190"/>
    </row>
    <row r="396" spans="1:11" ht="25.5" x14ac:dyDescent="0.2">
      <c r="A396" s="188" t="s">
        <v>159</v>
      </c>
      <c r="C396" s="184"/>
      <c r="D396" s="187"/>
      <c r="E396" s="187"/>
      <c r="G396" s="184"/>
      <c r="H396" s="184"/>
      <c r="I396" s="184"/>
    </row>
    <row r="397" spans="1:11" x14ac:dyDescent="0.2">
      <c r="A397" s="185" t="s">
        <v>212</v>
      </c>
      <c r="C397" s="254">
        <v>0</v>
      </c>
      <c r="D397" s="218"/>
      <c r="E397" s="218">
        <v>0</v>
      </c>
      <c r="F397" s="275"/>
      <c r="G397" s="254">
        <v>1800</v>
      </c>
      <c r="H397" s="254"/>
      <c r="I397" s="254">
        <v>0</v>
      </c>
    </row>
    <row r="398" spans="1:11" x14ac:dyDescent="0.2">
      <c r="A398" s="185" t="s">
        <v>227</v>
      </c>
      <c r="C398" s="297">
        <v>36362</v>
      </c>
      <c r="D398" s="250"/>
      <c r="E398" s="250">
        <v>0</v>
      </c>
      <c r="F398" s="298"/>
      <c r="G398" s="297">
        <v>36700</v>
      </c>
      <c r="H398" s="297"/>
      <c r="I398" s="297">
        <v>0</v>
      </c>
      <c r="J398" s="299"/>
    </row>
    <row r="399" spans="1:11" ht="13.5" thickBot="1" x14ac:dyDescent="0.25">
      <c r="A399" s="185" t="s">
        <v>482</v>
      </c>
      <c r="C399" s="255">
        <v>0</v>
      </c>
      <c r="D399" s="218"/>
      <c r="E399" s="235">
        <v>0</v>
      </c>
      <c r="F399" s="275"/>
      <c r="G399" s="255">
        <v>0</v>
      </c>
      <c r="H399" s="254"/>
      <c r="I399" s="255"/>
    </row>
    <row r="400" spans="1:11" ht="13.5" thickBot="1" x14ac:dyDescent="0.25">
      <c r="A400" s="189" t="s">
        <v>182</v>
      </c>
      <c r="C400" s="256">
        <f>SUM(C397:C398)</f>
        <v>36362</v>
      </c>
      <c r="D400" s="219"/>
      <c r="E400" s="256">
        <f>SUM(E397:E398)</f>
        <v>0</v>
      </c>
      <c r="F400" s="275"/>
      <c r="G400" s="256">
        <f>SUM(G397:G398)</f>
        <v>38500</v>
      </c>
      <c r="H400" s="257"/>
      <c r="I400" s="256">
        <f>SUM(I397:I398)</f>
        <v>0</v>
      </c>
    </row>
    <row r="401" spans="1:11" ht="13.5" thickTop="1" x14ac:dyDescent="0.2">
      <c r="B401" s="265" t="s">
        <v>176</v>
      </c>
      <c r="C401" s="264">
        <f>C400-E388</f>
        <v>0</v>
      </c>
      <c r="D401" s="265"/>
      <c r="E401" s="264">
        <f>E400-G389</f>
        <v>0</v>
      </c>
      <c r="F401" s="265"/>
      <c r="G401" s="264">
        <f>G400-I388</f>
        <v>0</v>
      </c>
      <c r="H401" s="265"/>
      <c r="I401" s="264">
        <f>-I400-K389</f>
        <v>324200</v>
      </c>
    </row>
    <row r="403" spans="1:11" x14ac:dyDescent="0.2">
      <c r="A403" s="187"/>
      <c r="B403" s="192"/>
      <c r="C403" s="192"/>
      <c r="D403" s="184"/>
      <c r="E403" s="187" t="s">
        <v>83</v>
      </c>
      <c r="F403" s="187"/>
      <c r="G403" s="187"/>
      <c r="H403" s="184"/>
      <c r="I403" s="187" t="s">
        <v>214</v>
      </c>
      <c r="J403" s="187"/>
      <c r="K403" s="187"/>
    </row>
    <row r="404" spans="1:11" x14ac:dyDescent="0.2">
      <c r="A404" s="185"/>
      <c r="B404" s="192" t="s">
        <v>242</v>
      </c>
      <c r="C404" s="192"/>
      <c r="D404" s="183"/>
      <c r="E404" s="183" t="s">
        <v>166</v>
      </c>
      <c r="F404" s="183"/>
      <c r="G404" s="183" t="s">
        <v>76</v>
      </c>
      <c r="H404" s="183"/>
      <c r="I404" s="183" t="s">
        <v>166</v>
      </c>
      <c r="J404" s="183"/>
      <c r="K404" s="183" t="s">
        <v>76</v>
      </c>
    </row>
    <row r="405" spans="1:11" x14ac:dyDescent="0.2">
      <c r="A405" s="185"/>
      <c r="B405" s="183">
        <v>2558</v>
      </c>
      <c r="C405" s="183">
        <v>2557</v>
      </c>
      <c r="D405" s="183"/>
      <c r="E405" s="183">
        <v>2558</v>
      </c>
      <c r="F405" s="183"/>
      <c r="G405" s="183">
        <v>2557</v>
      </c>
      <c r="H405" s="183"/>
      <c r="I405" s="183">
        <v>2558</v>
      </c>
      <c r="J405" s="183"/>
      <c r="K405" s="183">
        <v>2557</v>
      </c>
    </row>
    <row r="406" spans="1:11" x14ac:dyDescent="0.2">
      <c r="A406" s="189"/>
      <c r="B406" s="190" t="s">
        <v>264</v>
      </c>
      <c r="C406" s="190"/>
      <c r="D406" s="183"/>
      <c r="E406" s="190" t="s">
        <v>85</v>
      </c>
      <c r="F406" s="190"/>
      <c r="G406" s="190"/>
      <c r="H406" s="190"/>
      <c r="I406" s="190"/>
      <c r="J406" s="190"/>
      <c r="K406" s="190"/>
    </row>
    <row r="407" spans="1:11" x14ac:dyDescent="0.2">
      <c r="A407" s="188" t="s">
        <v>335</v>
      </c>
      <c r="B407" s="213"/>
      <c r="C407" s="213"/>
      <c r="D407" s="184"/>
      <c r="E407" s="213"/>
      <c r="F407" s="213"/>
      <c r="G407" s="213"/>
      <c r="H407" s="213"/>
      <c r="I407" s="213"/>
      <c r="J407" s="213"/>
      <c r="K407" s="213"/>
    </row>
    <row r="408" spans="1:11" x14ac:dyDescent="0.2">
      <c r="A408" s="192" t="s">
        <v>336</v>
      </c>
      <c r="B408" s="212"/>
      <c r="C408" s="212"/>
      <c r="D408" s="192"/>
      <c r="E408" s="195"/>
      <c r="F408" s="187"/>
      <c r="G408" s="195"/>
      <c r="H408" s="187"/>
      <c r="I408" s="189"/>
      <c r="J408" s="187"/>
      <c r="K408" s="189"/>
    </row>
    <row r="409" spans="1:11" ht="13.5" thickBot="1" x14ac:dyDescent="0.25">
      <c r="A409" s="192"/>
      <c r="B409" s="212">
        <v>3.3079000000000001</v>
      </c>
      <c r="C409" s="212">
        <v>3.2568999999999999</v>
      </c>
      <c r="D409" s="192"/>
      <c r="E409" s="199">
        <v>4722</v>
      </c>
      <c r="F409" s="187"/>
      <c r="G409" s="199">
        <v>4609</v>
      </c>
      <c r="H409" s="187"/>
      <c r="I409" s="296">
        <v>0</v>
      </c>
      <c r="J409" s="279"/>
      <c r="K409" s="296">
        <v>0</v>
      </c>
    </row>
    <row r="410" spans="1:11" ht="13.5" thickTop="1" x14ac:dyDescent="0.2">
      <c r="C410" s="265" t="s">
        <v>176</v>
      </c>
      <c r="D410" s="265"/>
      <c r="E410" s="300">
        <f>E409-'งบดุล  4-5'!F13</f>
        <v>50</v>
      </c>
      <c r="F410" s="265"/>
      <c r="G410" s="268">
        <f>G409-'งบดุล  4-5'!H13</f>
        <v>-401</v>
      </c>
      <c r="H410" s="265"/>
      <c r="I410" s="265"/>
      <c r="J410" s="265"/>
      <c r="K410" s="265"/>
    </row>
    <row r="413" spans="1:11" x14ac:dyDescent="0.2">
      <c r="A413" s="213"/>
      <c r="B413" s="187" t="s">
        <v>83</v>
      </c>
      <c r="C413" s="187"/>
      <c r="D413" s="187"/>
      <c r="E413" s="187"/>
      <c r="F413" s="187"/>
      <c r="G413" s="187" t="s">
        <v>84</v>
      </c>
      <c r="H413" s="187"/>
      <c r="J413" s="187"/>
    </row>
    <row r="414" spans="1:11" x14ac:dyDescent="0.2">
      <c r="A414" s="213"/>
      <c r="B414" s="192" t="s">
        <v>225</v>
      </c>
      <c r="C414" s="192"/>
      <c r="D414" s="192"/>
      <c r="E414" s="192"/>
      <c r="F414" s="192"/>
      <c r="G414" s="192" t="s">
        <v>225</v>
      </c>
      <c r="H414" s="192"/>
      <c r="J414" s="192"/>
    </row>
    <row r="415" spans="1:11" x14ac:dyDescent="0.2">
      <c r="A415" s="213"/>
      <c r="C415" s="192">
        <v>2558</v>
      </c>
      <c r="D415" s="192"/>
      <c r="E415" s="183">
        <v>2557</v>
      </c>
      <c r="G415" s="183">
        <v>2558</v>
      </c>
      <c r="H415" s="183"/>
      <c r="I415" s="183">
        <v>2557</v>
      </c>
    </row>
    <row r="416" spans="1:11" x14ac:dyDescent="0.2">
      <c r="A416" s="189"/>
      <c r="C416" s="190" t="s">
        <v>85</v>
      </c>
      <c r="D416" s="190"/>
      <c r="E416" s="190"/>
      <c r="F416" s="190"/>
      <c r="G416" s="190"/>
      <c r="H416" s="190"/>
      <c r="I416" s="190"/>
    </row>
    <row r="417" spans="1:9" ht="25.5" x14ac:dyDescent="0.2">
      <c r="A417" s="188" t="s">
        <v>111</v>
      </c>
      <c r="C417" s="184"/>
      <c r="D417" s="187"/>
      <c r="E417" s="187"/>
      <c r="F417" s="187"/>
      <c r="G417" s="184"/>
      <c r="H417" s="184"/>
      <c r="I417" s="184"/>
    </row>
    <row r="418" spans="1:9" x14ac:dyDescent="0.2">
      <c r="A418" s="185" t="s">
        <v>212</v>
      </c>
      <c r="C418" s="217">
        <v>4609</v>
      </c>
      <c r="D418" s="218"/>
      <c r="E418" s="218">
        <v>13106</v>
      </c>
      <c r="F418" s="218"/>
      <c r="G418" s="254">
        <v>0</v>
      </c>
      <c r="H418" s="254"/>
      <c r="I418" s="254">
        <v>0</v>
      </c>
    </row>
    <row r="419" spans="1:9" x14ac:dyDescent="0.2">
      <c r="A419" s="185" t="s">
        <v>337</v>
      </c>
      <c r="C419" s="217">
        <v>0</v>
      </c>
      <c r="D419" s="218"/>
      <c r="E419" s="218">
        <v>-8515</v>
      </c>
      <c r="F419" s="218"/>
      <c r="G419" s="254">
        <v>0</v>
      </c>
      <c r="H419" s="254"/>
      <c r="I419" s="254">
        <v>0</v>
      </c>
    </row>
    <row r="420" spans="1:9" x14ac:dyDescent="0.2">
      <c r="A420" s="185" t="s">
        <v>338</v>
      </c>
      <c r="C420" s="217"/>
      <c r="D420" s="218"/>
      <c r="E420" s="218"/>
      <c r="F420" s="218"/>
      <c r="G420" s="254"/>
      <c r="H420" s="254"/>
      <c r="I420" s="254"/>
    </row>
    <row r="421" spans="1:9" ht="13.5" thickBot="1" x14ac:dyDescent="0.25">
      <c r="A421" s="185" t="s">
        <v>339</v>
      </c>
      <c r="C421" s="238">
        <v>113</v>
      </c>
      <c r="D421" s="218"/>
      <c r="E421" s="235">
        <v>-54</v>
      </c>
      <c r="F421" s="218"/>
      <c r="G421" s="255">
        <v>0</v>
      </c>
      <c r="H421" s="254"/>
      <c r="I421" s="255">
        <v>0</v>
      </c>
    </row>
    <row r="422" spans="1:9" ht="13.5" thickBot="1" x14ac:dyDescent="0.25">
      <c r="A422" s="189" t="s">
        <v>182</v>
      </c>
      <c r="C422" s="256">
        <f>SUM(C418:C421)</f>
        <v>4722</v>
      </c>
      <c r="D422" s="219"/>
      <c r="E422" s="256">
        <f>SUM(E418:E421)</f>
        <v>4537</v>
      </c>
      <c r="F422" s="218"/>
      <c r="G422" s="256">
        <f>SUM(G418:G421)</f>
        <v>0</v>
      </c>
      <c r="H422" s="257"/>
      <c r="I422" s="256">
        <f>SUM(I418:I421)</f>
        <v>0</v>
      </c>
    </row>
    <row r="423" spans="1:9" ht="13.5" thickTop="1" x14ac:dyDescent="0.2">
      <c r="B423" s="265" t="s">
        <v>176</v>
      </c>
      <c r="C423" s="264">
        <f>C422-E409</f>
        <v>0</v>
      </c>
      <c r="D423" s="265"/>
      <c r="E423" s="265"/>
      <c r="F423" s="301"/>
      <c r="G423" s="265"/>
      <c r="H423" s="265"/>
      <c r="I423" s="265"/>
    </row>
    <row r="428" spans="1:9" x14ac:dyDescent="0.2">
      <c r="A428" s="185"/>
      <c r="B428" s="187" t="s">
        <v>83</v>
      </c>
      <c r="C428" s="187"/>
      <c r="D428" s="187"/>
      <c r="E428" s="184"/>
      <c r="G428" s="187" t="s">
        <v>84</v>
      </c>
      <c r="H428" s="187"/>
    </row>
    <row r="429" spans="1:9" x14ac:dyDescent="0.2">
      <c r="A429" s="189"/>
      <c r="B429" s="192" t="s">
        <v>340</v>
      </c>
      <c r="C429" s="192"/>
      <c r="D429" s="192"/>
      <c r="E429" s="183"/>
      <c r="G429" s="192" t="s">
        <v>340</v>
      </c>
      <c r="H429" s="192"/>
    </row>
    <row r="430" spans="1:9" x14ac:dyDescent="0.2">
      <c r="A430" s="185"/>
      <c r="C430" s="183">
        <v>2558</v>
      </c>
      <c r="E430" s="183">
        <v>2557</v>
      </c>
      <c r="G430" s="183">
        <v>2558</v>
      </c>
      <c r="H430" s="183">
        <v>2557</v>
      </c>
      <c r="I430" s="183">
        <v>2557</v>
      </c>
    </row>
    <row r="431" spans="1:9" x14ac:dyDescent="0.2">
      <c r="A431" s="185"/>
      <c r="C431" s="190" t="s">
        <v>85</v>
      </c>
      <c r="E431" s="190"/>
      <c r="F431" s="190"/>
      <c r="G431" s="190"/>
      <c r="H431" s="190"/>
    </row>
    <row r="432" spans="1:9" x14ac:dyDescent="0.2">
      <c r="A432" s="185" t="s">
        <v>341</v>
      </c>
      <c r="B432" s="192"/>
      <c r="C432" s="275">
        <v>4350201.2682848377</v>
      </c>
      <c r="D432" s="275"/>
      <c r="E432" s="218">
        <v>4349775</v>
      </c>
      <c r="F432" s="218"/>
      <c r="G432" s="218">
        <v>1423000.6565999996</v>
      </c>
      <c r="H432" s="218">
        <v>1242206</v>
      </c>
      <c r="I432" s="275">
        <v>1242206</v>
      </c>
    </row>
    <row r="433" spans="1:11" x14ac:dyDescent="0.2">
      <c r="A433" s="185" t="s">
        <v>35</v>
      </c>
      <c r="B433" s="192"/>
      <c r="C433" s="275">
        <v>3567549.666774923</v>
      </c>
      <c r="D433" s="275"/>
      <c r="E433" s="218">
        <v>2743587</v>
      </c>
      <c r="F433" s="218"/>
      <c r="G433" s="218">
        <v>1150233.8040199995</v>
      </c>
      <c r="H433" s="218">
        <v>826318</v>
      </c>
      <c r="I433" s="275">
        <v>826318</v>
      </c>
    </row>
    <row r="434" spans="1:11" x14ac:dyDescent="0.2">
      <c r="A434" s="185" t="s">
        <v>342</v>
      </c>
      <c r="B434" s="192"/>
      <c r="C434" s="275">
        <v>112888.36111022954</v>
      </c>
      <c r="D434" s="275"/>
      <c r="E434" s="218">
        <v>87662</v>
      </c>
      <c r="F434" s="218"/>
      <c r="G434" s="218">
        <v>-95896.641116000363</v>
      </c>
      <c r="H434" s="218">
        <v>-23924</v>
      </c>
      <c r="I434" s="275">
        <v>-23924</v>
      </c>
    </row>
    <row r="438" spans="1:11" ht="21.75" customHeight="1" x14ac:dyDescent="0.2">
      <c r="A438" s="234"/>
      <c r="B438" s="234"/>
      <c r="C438" s="187" t="s">
        <v>83</v>
      </c>
      <c r="D438" s="187"/>
      <c r="E438" s="187"/>
      <c r="F438" s="187"/>
      <c r="G438" s="187"/>
      <c r="H438" s="187"/>
      <c r="I438" s="187"/>
    </row>
    <row r="439" spans="1:11" ht="43.5" customHeight="1" x14ac:dyDescent="0.2">
      <c r="A439" s="192"/>
      <c r="B439" s="192"/>
      <c r="C439" s="192" t="s">
        <v>320</v>
      </c>
      <c r="D439" s="192"/>
      <c r="E439" s="192"/>
      <c r="F439" s="183"/>
      <c r="G439" s="192" t="s">
        <v>225</v>
      </c>
      <c r="H439" s="192"/>
      <c r="I439" s="192"/>
    </row>
    <row r="440" spans="1:11" x14ac:dyDescent="0.2">
      <c r="A440" s="192"/>
      <c r="B440" s="192"/>
      <c r="C440" s="183">
        <v>2558</v>
      </c>
      <c r="D440" s="184"/>
      <c r="E440" s="183">
        <v>2557</v>
      </c>
      <c r="F440" s="184"/>
      <c r="G440" s="183">
        <v>2558</v>
      </c>
      <c r="H440" s="184"/>
      <c r="I440" s="183">
        <v>2557</v>
      </c>
    </row>
    <row r="441" spans="1:11" ht="21.75" customHeight="1" x14ac:dyDescent="0.2">
      <c r="A441" s="184"/>
      <c r="B441" s="184"/>
      <c r="C441" s="190" t="s">
        <v>353</v>
      </c>
      <c r="D441" s="190"/>
      <c r="E441" s="190"/>
      <c r="F441" s="190"/>
      <c r="G441" s="190"/>
      <c r="H441" s="190"/>
      <c r="I441" s="190"/>
    </row>
    <row r="442" spans="1:11" ht="25.5" x14ac:dyDescent="0.2">
      <c r="A442" s="189" t="s">
        <v>354</v>
      </c>
      <c r="B442" s="189"/>
      <c r="C442" s="180"/>
      <c r="D442" s="195"/>
      <c r="E442" s="180"/>
      <c r="F442" s="195"/>
      <c r="G442" s="180"/>
      <c r="H442" s="195"/>
      <c r="I442" s="180"/>
      <c r="K442" s="242" t="s">
        <v>483</v>
      </c>
    </row>
    <row r="443" spans="1:11" x14ac:dyDescent="0.2">
      <c r="A443" s="189" t="s">
        <v>355</v>
      </c>
      <c r="B443" s="189"/>
      <c r="C443" s="195"/>
      <c r="D443" s="195"/>
      <c r="E443" s="195"/>
      <c r="F443" s="195"/>
      <c r="G443" s="195"/>
      <c r="H443" s="195"/>
      <c r="I443" s="195"/>
      <c r="K443" s="242"/>
    </row>
    <row r="444" spans="1:11" x14ac:dyDescent="0.2">
      <c r="A444" s="185" t="s">
        <v>356</v>
      </c>
      <c r="B444" s="185"/>
      <c r="C444" s="217">
        <f>G444-K444</f>
        <v>-68277</v>
      </c>
      <c r="D444" s="217"/>
      <c r="E444" s="217">
        <v>-68786</v>
      </c>
      <c r="F444" s="217"/>
      <c r="G444" s="303">
        <v>95007</v>
      </c>
      <c r="H444" s="217"/>
      <c r="I444" s="217">
        <v>-4467</v>
      </c>
      <c r="K444" s="305">
        <v>163284</v>
      </c>
    </row>
    <row r="445" spans="1:11" ht="13.5" thickBot="1" x14ac:dyDescent="0.25">
      <c r="A445" s="185" t="s">
        <v>357</v>
      </c>
      <c r="B445" s="185"/>
      <c r="C445" s="238">
        <f>G445-K445</f>
        <v>1714</v>
      </c>
      <c r="D445" s="217"/>
      <c r="E445" s="238">
        <v>495</v>
      </c>
      <c r="F445" s="217"/>
      <c r="G445" s="238">
        <v>36274</v>
      </c>
      <c r="H445" s="217"/>
      <c r="I445" s="238">
        <v>30827</v>
      </c>
      <c r="K445" s="306">
        <v>34560</v>
      </c>
    </row>
    <row r="446" spans="1:11" ht="13.5" thickBot="1" x14ac:dyDescent="0.25">
      <c r="A446" s="189" t="s">
        <v>29</v>
      </c>
      <c r="B446" s="189"/>
      <c r="C446" s="236">
        <f>SUM(C444:C445)</f>
        <v>-66563</v>
      </c>
      <c r="D446" s="237"/>
      <c r="E446" s="236">
        <v>-68291</v>
      </c>
      <c r="F446" s="237"/>
      <c r="G446" s="304">
        <f>SUM(G444:G445)</f>
        <v>131281</v>
      </c>
      <c r="H446" s="237"/>
      <c r="I446" s="236">
        <v>26360</v>
      </c>
      <c r="K446" s="307">
        <v>197844</v>
      </c>
    </row>
    <row r="447" spans="1:11" ht="13.5" thickTop="1" x14ac:dyDescent="0.2">
      <c r="A447" s="192" t="s">
        <v>358</v>
      </c>
      <c r="B447" s="192"/>
      <c r="C447" s="313">
        <f>C446-'กำไรขาดทุน 6(3mth)'!E40</f>
        <v>-11880</v>
      </c>
      <c r="D447" s="217"/>
      <c r="E447" s="217"/>
      <c r="F447" s="217"/>
      <c r="G447" s="313">
        <f>'กำไรขาดทุน 7 (YTD)'!G41-G446</f>
        <v>-91928</v>
      </c>
      <c r="H447" s="217"/>
      <c r="I447" s="217"/>
      <c r="K447" s="308"/>
    </row>
    <row r="448" spans="1:11" x14ac:dyDescent="0.2">
      <c r="A448" s="212" t="s">
        <v>359</v>
      </c>
      <c r="B448" s="212"/>
      <c r="C448" s="217"/>
      <c r="D448" s="217"/>
      <c r="E448" s="217"/>
      <c r="F448" s="217"/>
      <c r="G448" s="217"/>
      <c r="H448" s="217"/>
      <c r="I448" s="217"/>
      <c r="K448" s="308"/>
    </row>
    <row r="449" spans="1:11" ht="13.5" thickBot="1" x14ac:dyDescent="0.25">
      <c r="A449" s="212" t="s">
        <v>212</v>
      </c>
      <c r="B449" s="212"/>
      <c r="C449" s="295">
        <v>85000</v>
      </c>
      <c r="D449" s="217"/>
      <c r="E449" s="295">
        <v>85000</v>
      </c>
      <c r="F449" s="217"/>
      <c r="G449" s="295">
        <v>85000</v>
      </c>
      <c r="H449" s="217"/>
      <c r="I449" s="295">
        <v>85000</v>
      </c>
      <c r="K449" s="309">
        <v>85000</v>
      </c>
    </row>
    <row r="450" spans="1:11" ht="13.5" thickTop="1" x14ac:dyDescent="0.2">
      <c r="A450" s="212" t="s">
        <v>360</v>
      </c>
      <c r="B450" s="212"/>
      <c r="C450" s="217">
        <v>85000</v>
      </c>
      <c r="D450" s="217"/>
      <c r="E450" s="217">
        <v>85000</v>
      </c>
      <c r="F450" s="217"/>
      <c r="G450" s="217">
        <v>85000</v>
      </c>
      <c r="H450" s="217"/>
      <c r="I450" s="217">
        <v>85000</v>
      </c>
      <c r="K450" s="305">
        <v>85000</v>
      </c>
    </row>
    <row r="451" spans="1:11" ht="13.5" thickBot="1" x14ac:dyDescent="0.25">
      <c r="A451" s="227" t="s">
        <v>399</v>
      </c>
      <c r="B451" s="227"/>
      <c r="C451" s="238">
        <v>-472</v>
      </c>
      <c r="D451" s="217"/>
      <c r="E451" s="238">
        <v>-472</v>
      </c>
      <c r="F451" s="217"/>
      <c r="G451" s="238">
        <v>-472</v>
      </c>
      <c r="H451" s="217"/>
      <c r="I451" s="238">
        <v>-472</v>
      </c>
      <c r="K451" s="310">
        <v>-472</v>
      </c>
    </row>
    <row r="452" spans="1:11" ht="13.5" thickBot="1" x14ac:dyDescent="0.25">
      <c r="A452" s="187" t="s">
        <v>361</v>
      </c>
      <c r="B452" s="187"/>
      <c r="C452" s="236">
        <f>SUM(C450:C451)</f>
        <v>84528</v>
      </c>
      <c r="D452" s="237"/>
      <c r="E452" s="236">
        <f>SUM(E450:E451)</f>
        <v>84528</v>
      </c>
      <c r="F452" s="237"/>
      <c r="G452" s="236">
        <f>SUM(G450:G451)</f>
        <v>84528</v>
      </c>
      <c r="H452" s="237"/>
      <c r="I452" s="236">
        <f>SUM(I450:I451)</f>
        <v>84528</v>
      </c>
      <c r="K452" s="307">
        <v>84528</v>
      </c>
    </row>
    <row r="453" spans="1:11" ht="13.5" thickTop="1" x14ac:dyDescent="0.2">
      <c r="A453" s="189" t="s">
        <v>400</v>
      </c>
      <c r="B453" s="189"/>
      <c r="C453" s="237"/>
      <c r="D453" s="237"/>
      <c r="E453" s="237"/>
      <c r="F453" s="237"/>
      <c r="G453" s="237"/>
      <c r="H453" s="237"/>
      <c r="I453" s="237"/>
      <c r="K453" s="311"/>
    </row>
    <row r="454" spans="1:11" x14ac:dyDescent="0.2">
      <c r="A454" s="185" t="s">
        <v>362</v>
      </c>
      <c r="B454" s="185"/>
      <c r="C454" s="285">
        <f>G454-K454</f>
        <v>-0.80598935226264423</v>
      </c>
      <c r="D454" s="285"/>
      <c r="E454" s="285">
        <v>0.81</v>
      </c>
      <c r="F454" s="285"/>
      <c r="G454" s="285">
        <f>G444/84525</f>
        <v>1.1240106477373557</v>
      </c>
      <c r="H454" s="285"/>
      <c r="I454" s="285">
        <v>-0.05</v>
      </c>
      <c r="K454" s="308">
        <v>1.93</v>
      </c>
    </row>
    <row r="455" spans="1:11" ht="13.5" thickBot="1" x14ac:dyDescent="0.25">
      <c r="A455" s="185" t="s">
        <v>363</v>
      </c>
      <c r="B455" s="185"/>
      <c r="C455" s="286">
        <f>G455-K455</f>
        <v>1.9151138716356153E-2</v>
      </c>
      <c r="D455" s="285"/>
      <c r="E455" s="286">
        <v>0</v>
      </c>
      <c r="F455" s="285"/>
      <c r="G455" s="302">
        <f>G445/84525</f>
        <v>0.42915113871635613</v>
      </c>
      <c r="H455" s="285"/>
      <c r="I455" s="286">
        <v>0.36</v>
      </c>
      <c r="K455" s="310">
        <v>0.41</v>
      </c>
    </row>
    <row r="456" spans="1:11" ht="13.5" thickBot="1" x14ac:dyDescent="0.25">
      <c r="A456" s="189" t="s">
        <v>29</v>
      </c>
      <c r="B456" s="189"/>
      <c r="C456" s="283">
        <f>SUM(C454:C455)</f>
        <v>-0.78683821354628813</v>
      </c>
      <c r="D456" s="284"/>
      <c r="E456" s="283">
        <f>SUM(E454:E455)</f>
        <v>0.81</v>
      </c>
      <c r="F456" s="284"/>
      <c r="G456" s="283">
        <f>SUM(G454:G455)</f>
        <v>1.5531617864537117</v>
      </c>
      <c r="H456" s="284"/>
      <c r="I456" s="283">
        <f>SUM(I454:I455)</f>
        <v>0.31</v>
      </c>
      <c r="K456" s="312">
        <v>2.34</v>
      </c>
    </row>
    <row r="457" spans="1:11" ht="13.5" thickTop="1" x14ac:dyDescent="0.2">
      <c r="C457" s="314">
        <f>C456-'กำไรขาดทุน 6(3mth)'!E45</f>
        <v>-0.72214642320338607</v>
      </c>
      <c r="G457" s="314">
        <f>G456-'กำไรขาดทุน 7 (YTD)'!G46</f>
        <v>1.5066058911048057</v>
      </c>
    </row>
    <row r="460" spans="1:11" ht="21.75" customHeight="1" x14ac:dyDescent="0.2">
      <c r="A460" s="234"/>
      <c r="B460" s="234"/>
      <c r="C460" s="187" t="s">
        <v>84</v>
      </c>
      <c r="D460" s="187"/>
      <c r="E460" s="187"/>
      <c r="F460" s="187"/>
      <c r="G460" s="187"/>
      <c r="H460" s="187"/>
      <c r="I460" s="187"/>
    </row>
    <row r="461" spans="1:11" ht="43.5" customHeight="1" x14ac:dyDescent="0.2">
      <c r="A461" s="192"/>
      <c r="B461" s="192"/>
      <c r="C461" s="192" t="s">
        <v>320</v>
      </c>
      <c r="D461" s="192"/>
      <c r="E461" s="192"/>
      <c r="F461" s="183"/>
      <c r="G461" s="192" t="s">
        <v>225</v>
      </c>
      <c r="H461" s="192"/>
      <c r="I461" s="192"/>
    </row>
    <row r="462" spans="1:11" x14ac:dyDescent="0.2">
      <c r="A462" s="192"/>
      <c r="B462" s="192"/>
      <c r="C462" s="183">
        <v>2558</v>
      </c>
      <c r="D462" s="184"/>
      <c r="E462" s="183">
        <v>2557</v>
      </c>
      <c r="F462" s="184"/>
      <c r="G462" s="183">
        <v>2558</v>
      </c>
      <c r="H462" s="184"/>
      <c r="I462" s="183">
        <v>2557</v>
      </c>
    </row>
    <row r="463" spans="1:11" ht="21.75" customHeight="1" x14ac:dyDescent="0.2">
      <c r="A463" s="184"/>
      <c r="B463" s="184"/>
      <c r="C463" s="190" t="s">
        <v>353</v>
      </c>
      <c r="D463" s="190"/>
      <c r="E463" s="190"/>
      <c r="F463" s="190"/>
      <c r="G463" s="190"/>
      <c r="H463" s="190"/>
      <c r="I463" s="190"/>
      <c r="K463" s="242" t="s">
        <v>483</v>
      </c>
    </row>
    <row r="464" spans="1:11" x14ac:dyDescent="0.2">
      <c r="A464" s="189" t="s">
        <v>364</v>
      </c>
      <c r="B464" s="189"/>
      <c r="C464" s="180"/>
      <c r="D464" s="195"/>
      <c r="E464" s="180"/>
      <c r="F464" s="195"/>
      <c r="G464" s="180"/>
      <c r="H464" s="195"/>
      <c r="I464" s="180"/>
      <c r="K464" s="305"/>
    </row>
    <row r="465" spans="1:11" ht="13.5" thickBot="1" x14ac:dyDescent="0.25">
      <c r="A465" s="189" t="s">
        <v>365</v>
      </c>
      <c r="B465" s="189"/>
      <c r="C465" s="236">
        <f>G465-K465</f>
        <v>-9146</v>
      </c>
      <c r="D465" s="237"/>
      <c r="E465" s="236">
        <v>-20931</v>
      </c>
      <c r="F465" s="237"/>
      <c r="G465" s="236">
        <f>'กำไรขาดทุน 7 (YTD)'!I41</f>
        <v>102386</v>
      </c>
      <c r="H465" s="237"/>
      <c r="I465" s="236">
        <v>-9627</v>
      </c>
      <c r="K465" s="307">
        <v>111532</v>
      </c>
    </row>
    <row r="466" spans="1:11" ht="13.5" thickTop="1" x14ac:dyDescent="0.2">
      <c r="A466" s="192" t="s">
        <v>358</v>
      </c>
      <c r="B466" s="192"/>
      <c r="C466" s="315"/>
      <c r="D466" s="315"/>
      <c r="E466" s="315"/>
      <c r="F466" s="315"/>
      <c r="G466" s="315"/>
      <c r="H466" s="217"/>
      <c r="I466" s="217"/>
      <c r="K466" s="308"/>
    </row>
    <row r="467" spans="1:11" x14ac:dyDescent="0.2">
      <c r="A467" s="212" t="s">
        <v>359</v>
      </c>
      <c r="B467" s="212"/>
      <c r="C467" s="217"/>
      <c r="D467" s="217"/>
      <c r="E467" s="217"/>
      <c r="F467" s="217"/>
      <c r="G467" s="217"/>
      <c r="H467" s="217"/>
      <c r="I467" s="217"/>
      <c r="K467" s="308"/>
    </row>
    <row r="468" spans="1:11" ht="13.5" thickBot="1" x14ac:dyDescent="0.25">
      <c r="A468" s="212" t="s">
        <v>212</v>
      </c>
      <c r="B468" s="212"/>
      <c r="C468" s="295">
        <v>85000</v>
      </c>
      <c r="D468" s="217"/>
      <c r="E468" s="295">
        <v>85000</v>
      </c>
      <c r="F468" s="217"/>
      <c r="G468" s="295">
        <v>85000</v>
      </c>
      <c r="H468" s="217"/>
      <c r="I468" s="295">
        <v>85000</v>
      </c>
      <c r="K468" s="309">
        <v>85000</v>
      </c>
    </row>
    <row r="469" spans="1:11" ht="14.25" thickTop="1" thickBot="1" x14ac:dyDescent="0.25">
      <c r="A469" s="212" t="s">
        <v>360</v>
      </c>
      <c r="B469" s="212"/>
      <c r="C469" s="295">
        <v>85000</v>
      </c>
      <c r="D469" s="217"/>
      <c r="E469" s="295">
        <v>85000</v>
      </c>
      <c r="F469" s="217"/>
      <c r="G469" s="295">
        <v>85000</v>
      </c>
      <c r="H469" s="217"/>
      <c r="I469" s="295">
        <v>85000</v>
      </c>
      <c r="K469" s="305">
        <v>85000</v>
      </c>
    </row>
    <row r="470" spans="1:11" ht="14.25" thickTop="1" thickBot="1" x14ac:dyDescent="0.25">
      <c r="A470" s="187" t="s">
        <v>361</v>
      </c>
      <c r="B470" s="187"/>
      <c r="C470" s="236">
        <v>85000</v>
      </c>
      <c r="D470" s="237"/>
      <c r="E470" s="236">
        <v>85000</v>
      </c>
      <c r="F470" s="237"/>
      <c r="G470" s="236">
        <v>85000</v>
      </c>
      <c r="H470" s="237"/>
      <c r="I470" s="236">
        <v>85000</v>
      </c>
      <c r="K470" s="307">
        <v>85000</v>
      </c>
    </row>
    <row r="471" spans="1:11" ht="14.25" thickTop="1" thickBot="1" x14ac:dyDescent="0.25">
      <c r="A471" s="189" t="s">
        <v>400</v>
      </c>
      <c r="B471" s="189"/>
      <c r="C471" s="283">
        <f>C465/85000</f>
        <v>-0.1076</v>
      </c>
      <c r="D471" s="284"/>
      <c r="E471" s="283">
        <v>-0.25</v>
      </c>
      <c r="F471" s="284"/>
      <c r="G471" s="283">
        <f>G465/85000</f>
        <v>1.2045411764705882</v>
      </c>
      <c r="H471" s="284"/>
      <c r="I471" s="283">
        <v>-0.11</v>
      </c>
      <c r="K471" s="312">
        <v>1.31</v>
      </c>
    </row>
    <row r="472" spans="1:11" ht="13.5" thickTop="1" x14ac:dyDescent="0.2">
      <c r="C472" s="314">
        <f>C471-'กำไรขาดทุน 6(3mth)'!I45</f>
        <v>-0.1755070588235294</v>
      </c>
      <c r="D472" s="316"/>
      <c r="E472" s="316"/>
      <c r="F472" s="316"/>
      <c r="G472" s="314">
        <f>G471-'กำไรขาดทุน 7 (YTD)'!I46</f>
        <v>1.0840870588235294</v>
      </c>
      <c r="K472" s="242"/>
    </row>
    <row r="475" spans="1:11" ht="21.75" customHeight="1" x14ac:dyDescent="0.2">
      <c r="A475" s="214"/>
      <c r="C475" s="187" t="s">
        <v>83</v>
      </c>
      <c r="D475" s="187"/>
      <c r="E475" s="187"/>
      <c r="F475" s="187"/>
      <c r="G475" s="187"/>
      <c r="H475" s="187"/>
      <c r="I475" s="187"/>
    </row>
    <row r="476" spans="1:11" ht="21.75" customHeight="1" x14ac:dyDescent="0.2">
      <c r="A476" s="214"/>
      <c r="C476" s="192" t="s">
        <v>366</v>
      </c>
      <c r="D476" s="183"/>
      <c r="E476" s="192" t="s">
        <v>367</v>
      </c>
      <c r="F476" s="192"/>
      <c r="G476" s="192"/>
      <c r="H476" s="192"/>
      <c r="I476" s="192"/>
    </row>
    <row r="477" spans="1:11" x14ac:dyDescent="0.2">
      <c r="A477" s="214"/>
      <c r="C477" s="192"/>
      <c r="D477" s="183"/>
      <c r="E477" s="183" t="s">
        <v>368</v>
      </c>
      <c r="F477" s="183"/>
      <c r="G477" s="183" t="s">
        <v>369</v>
      </c>
      <c r="H477" s="183"/>
      <c r="I477" s="183" t="s">
        <v>29</v>
      </c>
    </row>
    <row r="478" spans="1:11" ht="21.75" customHeight="1" x14ac:dyDescent="0.2">
      <c r="A478" s="188" t="s">
        <v>370</v>
      </c>
      <c r="C478" s="190" t="s">
        <v>85</v>
      </c>
      <c r="D478" s="190"/>
      <c r="E478" s="190"/>
      <c r="F478" s="190"/>
      <c r="G478" s="190"/>
      <c r="H478" s="190"/>
      <c r="I478" s="190"/>
    </row>
    <row r="479" spans="1:11" x14ac:dyDescent="0.2">
      <c r="A479" s="188" t="s">
        <v>0</v>
      </c>
      <c r="C479" s="190"/>
      <c r="D479" s="190"/>
      <c r="E479" s="190"/>
      <c r="F479" s="190"/>
      <c r="G479" s="190"/>
      <c r="H479" s="190"/>
      <c r="I479" s="190"/>
    </row>
    <row r="480" spans="1:11" x14ac:dyDescent="0.2">
      <c r="A480" s="185" t="s">
        <v>69</v>
      </c>
      <c r="C480" s="217">
        <f>I480</f>
        <v>396584</v>
      </c>
      <c r="D480" s="217"/>
      <c r="E480" s="315">
        <v>11267</v>
      </c>
      <c r="F480" s="315"/>
      <c r="G480" s="315">
        <f>385318-1</f>
        <v>385317</v>
      </c>
      <c r="H480" s="217"/>
      <c r="I480" s="217">
        <f>SUM(E480:G480)</f>
        <v>396584</v>
      </c>
    </row>
    <row r="481" spans="1:14" x14ac:dyDescent="0.2">
      <c r="C481" s="275"/>
      <c r="D481" s="275"/>
      <c r="E481" s="275"/>
      <c r="F481" s="275"/>
      <c r="G481" s="282" t="s">
        <v>176</v>
      </c>
      <c r="H481" s="324"/>
      <c r="I481" s="282">
        <f>I480-'งบดุล 3'!F23</f>
        <v>-66035</v>
      </c>
    </row>
    <row r="482" spans="1:14" x14ac:dyDescent="0.2">
      <c r="C482" s="317"/>
      <c r="D482" s="317"/>
      <c r="E482" s="317"/>
      <c r="F482" s="317"/>
      <c r="G482" s="317"/>
      <c r="H482" s="317"/>
      <c r="I482" s="317"/>
    </row>
    <row r="484" spans="1:14" ht="21.75" customHeight="1" x14ac:dyDescent="0.2">
      <c r="A484" s="214"/>
      <c r="C484" s="187" t="s">
        <v>84</v>
      </c>
      <c r="D484" s="187"/>
      <c r="E484" s="187"/>
      <c r="F484" s="187"/>
      <c r="G484" s="187"/>
      <c r="H484" s="187"/>
      <c r="I484" s="187"/>
    </row>
    <row r="485" spans="1:14" ht="21.75" customHeight="1" x14ac:dyDescent="0.2">
      <c r="A485" s="214"/>
      <c r="C485" s="192" t="s">
        <v>366</v>
      </c>
      <c r="D485" s="214"/>
      <c r="E485" s="192" t="s">
        <v>367</v>
      </c>
      <c r="F485" s="192"/>
      <c r="G485" s="192"/>
      <c r="H485" s="192"/>
      <c r="I485" s="192"/>
    </row>
    <row r="486" spans="1:14" x14ac:dyDescent="0.2">
      <c r="A486" s="214"/>
      <c r="C486" s="192"/>
      <c r="D486" s="214"/>
      <c r="E486" s="183" t="s">
        <v>368</v>
      </c>
      <c r="F486" s="183"/>
      <c r="G486" s="183" t="s">
        <v>369</v>
      </c>
      <c r="H486" s="183"/>
      <c r="I486" s="183" t="s">
        <v>29</v>
      </c>
    </row>
    <row r="487" spans="1:14" ht="21.75" customHeight="1" x14ac:dyDescent="0.2">
      <c r="A487" s="188" t="s">
        <v>370</v>
      </c>
      <c r="C487" s="190" t="s">
        <v>85</v>
      </c>
      <c r="D487" s="190"/>
      <c r="E487" s="190"/>
      <c r="F487" s="190"/>
      <c r="G487" s="190"/>
      <c r="H487" s="190"/>
      <c r="I487" s="190"/>
    </row>
    <row r="488" spans="1:14" x14ac:dyDescent="0.2">
      <c r="A488" s="188" t="s">
        <v>0</v>
      </c>
      <c r="C488" s="190"/>
      <c r="D488" s="190"/>
      <c r="E488" s="190"/>
      <c r="F488" s="190"/>
      <c r="G488" s="190"/>
      <c r="H488" s="190"/>
      <c r="I488" s="190"/>
    </row>
    <row r="489" spans="1:14" x14ac:dyDescent="0.2">
      <c r="A489" s="185" t="s">
        <v>69</v>
      </c>
      <c r="C489" s="217">
        <f>I489</f>
        <v>356031</v>
      </c>
      <c r="D489" s="217"/>
      <c r="E489" s="315">
        <v>11267</v>
      </c>
      <c r="F489" s="315"/>
      <c r="G489" s="315">
        <f>344764</f>
        <v>344764</v>
      </c>
      <c r="H489" s="217"/>
      <c r="I489" s="217">
        <f>SUM(E489:G489)</f>
        <v>356031</v>
      </c>
    </row>
    <row r="490" spans="1:14" x14ac:dyDescent="0.2">
      <c r="C490" s="275"/>
      <c r="D490" s="275"/>
      <c r="E490" s="275"/>
      <c r="F490" s="275"/>
      <c r="G490" s="282" t="s">
        <v>176</v>
      </c>
      <c r="H490" s="324"/>
      <c r="I490" s="282">
        <f>I489-'งบดุล 3'!J23</f>
        <v>311413</v>
      </c>
    </row>
    <row r="491" spans="1:14" x14ac:dyDescent="0.2">
      <c r="C491" s="275"/>
      <c r="D491" s="275"/>
      <c r="E491" s="275"/>
      <c r="F491" s="275"/>
      <c r="G491" s="275"/>
      <c r="H491" s="275"/>
      <c r="I491" s="275"/>
    </row>
    <row r="493" spans="1:14" ht="21.75" customHeight="1" x14ac:dyDescent="0.2">
      <c r="A493" s="184"/>
      <c r="C493" s="187" t="s">
        <v>83</v>
      </c>
      <c r="D493" s="187"/>
      <c r="E493" s="187"/>
      <c r="F493" s="184"/>
      <c r="G493" s="187" t="s">
        <v>371</v>
      </c>
      <c r="H493" s="187"/>
      <c r="I493" s="187"/>
    </row>
    <row r="494" spans="1:14" x14ac:dyDescent="0.2">
      <c r="A494" s="182"/>
      <c r="C494" s="183" t="s">
        <v>166</v>
      </c>
      <c r="D494" s="183"/>
      <c r="E494" s="183" t="s">
        <v>76</v>
      </c>
      <c r="F494" s="183"/>
      <c r="G494" s="183" t="s">
        <v>166</v>
      </c>
      <c r="H494" s="183"/>
      <c r="I494" s="183" t="s">
        <v>76</v>
      </c>
    </row>
    <row r="495" spans="1:14" x14ac:dyDescent="0.2">
      <c r="A495" s="182"/>
      <c r="C495" s="183">
        <v>2558</v>
      </c>
      <c r="D495" s="183"/>
      <c r="E495" s="183">
        <v>2557</v>
      </c>
      <c r="F495" s="183"/>
      <c r="G495" s="183">
        <v>2558</v>
      </c>
      <c r="H495" s="183"/>
      <c r="I495" s="183">
        <v>2557</v>
      </c>
    </row>
    <row r="496" spans="1:14" ht="21.75" customHeight="1" x14ac:dyDescent="0.2">
      <c r="A496" s="182"/>
      <c r="C496" s="190" t="s">
        <v>372</v>
      </c>
      <c r="D496" s="190"/>
      <c r="E496" s="190"/>
      <c r="F496" s="190"/>
      <c r="G496" s="190"/>
      <c r="H496" s="190"/>
      <c r="I496" s="190"/>
      <c r="K496" s="242"/>
      <c r="L496" s="242"/>
      <c r="M496" s="242" t="s">
        <v>484</v>
      </c>
      <c r="N496" s="242" t="s">
        <v>414</v>
      </c>
    </row>
    <row r="497" spans="1:14" x14ac:dyDescent="0.2">
      <c r="A497" s="188" t="s">
        <v>373</v>
      </c>
      <c r="C497" s="189"/>
      <c r="D497" s="189"/>
      <c r="E497" s="189"/>
      <c r="F497" s="189"/>
      <c r="G497" s="189"/>
      <c r="H497" s="189"/>
      <c r="I497" s="189"/>
      <c r="K497" s="326" t="s">
        <v>487</v>
      </c>
      <c r="L497" s="242"/>
      <c r="M497" s="242"/>
      <c r="N497" s="242"/>
    </row>
    <row r="498" spans="1:14" ht="13.5" thickBot="1" x14ac:dyDescent="0.25">
      <c r="A498" s="185" t="s">
        <v>374</v>
      </c>
      <c r="C498" s="283">
        <f>N504/1000000</f>
        <v>534.08575136000002</v>
      </c>
      <c r="D498" s="284"/>
      <c r="E498" s="283">
        <v>263.26</v>
      </c>
      <c r="F498" s="284"/>
      <c r="G498" s="283">
        <f>M504/1000000</f>
        <v>41.684546579999996</v>
      </c>
      <c r="H498" s="284"/>
      <c r="I498" s="283">
        <v>16.72</v>
      </c>
      <c r="K498" s="242" t="s">
        <v>49</v>
      </c>
      <c r="L498" s="242"/>
      <c r="M498" s="259">
        <v>17743184.928045981</v>
      </c>
      <c r="N498" s="259">
        <v>48216848.956881583</v>
      </c>
    </row>
    <row r="499" spans="1:14" ht="13.5" thickTop="1" x14ac:dyDescent="0.2">
      <c r="K499" s="242" t="s">
        <v>375</v>
      </c>
      <c r="L499" s="242"/>
      <c r="M499" s="259">
        <v>2376423.1611111118</v>
      </c>
      <c r="N499" s="259">
        <v>12722646.621778909</v>
      </c>
    </row>
    <row r="500" spans="1:14" x14ac:dyDescent="0.2">
      <c r="K500" s="242" t="s">
        <v>376</v>
      </c>
      <c r="L500" s="242"/>
      <c r="M500" s="259">
        <v>0</v>
      </c>
      <c r="N500" s="259">
        <v>907400</v>
      </c>
    </row>
    <row r="501" spans="1:14" x14ac:dyDescent="0.2">
      <c r="K501" s="242" t="s">
        <v>29</v>
      </c>
      <c r="L501" s="242"/>
      <c r="M501" s="259">
        <v>20119608.089157093</v>
      </c>
      <c r="N501" s="259">
        <v>61846895.578660488</v>
      </c>
    </row>
    <row r="502" spans="1:14" ht="21.75" customHeight="1" x14ac:dyDescent="0.2">
      <c r="A502" s="184"/>
      <c r="C502" s="187" t="s">
        <v>83</v>
      </c>
      <c r="D502" s="187"/>
      <c r="E502" s="187"/>
      <c r="F502" s="184"/>
      <c r="G502" s="187" t="s">
        <v>371</v>
      </c>
      <c r="H502" s="187"/>
      <c r="I502" s="187"/>
      <c r="K502" s="242"/>
      <c r="L502" s="242"/>
      <c r="M502" s="259"/>
      <c r="N502" s="259"/>
    </row>
    <row r="503" spans="1:14" x14ac:dyDescent="0.2">
      <c r="A503" s="182"/>
      <c r="C503" s="183" t="s">
        <v>166</v>
      </c>
      <c r="D503" s="183"/>
      <c r="E503" s="183" t="s">
        <v>76</v>
      </c>
      <c r="F503" s="183"/>
      <c r="G503" s="183" t="s">
        <v>166</v>
      </c>
      <c r="H503" s="183"/>
      <c r="I503" s="183" t="s">
        <v>76</v>
      </c>
      <c r="K503" s="242" t="s">
        <v>373</v>
      </c>
      <c r="L503" s="242"/>
      <c r="M503" s="259" t="s">
        <v>484</v>
      </c>
      <c r="N503" s="259" t="s">
        <v>414</v>
      </c>
    </row>
    <row r="504" spans="1:14" x14ac:dyDescent="0.2">
      <c r="A504" s="182"/>
      <c r="C504" s="183">
        <v>2558</v>
      </c>
      <c r="D504" s="183"/>
      <c r="E504" s="183">
        <v>2557</v>
      </c>
      <c r="F504" s="183"/>
      <c r="G504" s="183">
        <v>2558</v>
      </c>
      <c r="H504" s="183"/>
      <c r="I504" s="183">
        <v>2557</v>
      </c>
      <c r="K504" s="242" t="s">
        <v>374</v>
      </c>
      <c r="L504" s="242"/>
      <c r="M504" s="259">
        <v>41684546.579999998</v>
      </c>
      <c r="N504" s="259">
        <v>534085751.36000001</v>
      </c>
    </row>
    <row r="505" spans="1:14" ht="21.75" customHeight="1" x14ac:dyDescent="0.2">
      <c r="A505" s="182"/>
      <c r="C505" s="190" t="s">
        <v>372</v>
      </c>
      <c r="D505" s="190"/>
      <c r="E505" s="190"/>
      <c r="F505" s="190"/>
      <c r="G505" s="190"/>
      <c r="H505" s="190"/>
      <c r="I505" s="190"/>
      <c r="K505" s="242"/>
      <c r="L505" s="242"/>
      <c r="M505" s="259"/>
      <c r="N505" s="259"/>
    </row>
    <row r="506" spans="1:14" x14ac:dyDescent="0.2">
      <c r="A506" s="185" t="s">
        <v>49</v>
      </c>
      <c r="C506" s="285">
        <f>N498/1000000</f>
        <v>48.216848956881584</v>
      </c>
      <c r="D506" s="285"/>
      <c r="E506" s="285">
        <v>38.44</v>
      </c>
      <c r="F506" s="285"/>
      <c r="G506" s="285">
        <f>M498/1000000</f>
        <v>17.743184928045981</v>
      </c>
      <c r="H506" s="285"/>
      <c r="I506" s="285">
        <v>16.809999999999999</v>
      </c>
      <c r="K506" s="326" t="s">
        <v>488</v>
      </c>
      <c r="L506" s="242"/>
      <c r="M506" s="259" t="s">
        <v>484</v>
      </c>
      <c r="N506" s="259" t="s">
        <v>414</v>
      </c>
    </row>
    <row r="507" spans="1:14" x14ac:dyDescent="0.2">
      <c r="A507" s="185" t="s">
        <v>375</v>
      </c>
      <c r="C507" s="285">
        <f>N499/1000000</f>
        <v>12.722646621778908</v>
      </c>
      <c r="D507" s="285"/>
      <c r="E507" s="285">
        <v>25.02</v>
      </c>
      <c r="F507" s="285"/>
      <c r="G507" s="285">
        <f>M499/1000000</f>
        <v>2.376423161111112</v>
      </c>
      <c r="H507" s="285"/>
      <c r="I507" s="285">
        <v>5.99</v>
      </c>
      <c r="K507" s="242" t="s">
        <v>49</v>
      </c>
      <c r="L507" s="242"/>
      <c r="M507" s="259">
        <v>48000000</v>
      </c>
      <c r="N507" s="259">
        <v>106507829.66197121</v>
      </c>
    </row>
    <row r="508" spans="1:14" ht="13.5" thickBot="1" x14ac:dyDescent="0.25">
      <c r="A508" s="181" t="s">
        <v>376</v>
      </c>
      <c r="C508" s="270">
        <f>N500/1000000</f>
        <v>0.90739999999999998</v>
      </c>
      <c r="E508" s="270">
        <v>0</v>
      </c>
      <c r="F508" s="270"/>
      <c r="G508" s="270">
        <v>0</v>
      </c>
      <c r="H508" s="270"/>
      <c r="I508" s="270">
        <v>0</v>
      </c>
      <c r="K508" s="242" t="s">
        <v>375</v>
      </c>
      <c r="L508" s="242"/>
      <c r="M508" s="259">
        <v>201000000</v>
      </c>
      <c r="N508" s="259">
        <v>434881213.38426208</v>
      </c>
    </row>
    <row r="509" spans="1:14" ht="13.5" thickBot="1" x14ac:dyDescent="0.25">
      <c r="A509" s="189" t="s">
        <v>29</v>
      </c>
      <c r="C509" s="325">
        <f>SUM(C506:C508)</f>
        <v>61.846895578660494</v>
      </c>
      <c r="D509" s="284"/>
      <c r="E509" s="325">
        <f>SUM(E506:E508)</f>
        <v>63.459999999999994</v>
      </c>
      <c r="F509" s="284"/>
      <c r="G509" s="325">
        <f>SUM(G506:G508)</f>
        <v>20.119608089157094</v>
      </c>
      <c r="H509" s="284"/>
      <c r="I509" s="325">
        <f>SUM(I506:I508)</f>
        <v>22.799999999999997</v>
      </c>
      <c r="K509" s="242" t="s">
        <v>376</v>
      </c>
      <c r="L509" s="242"/>
      <c r="M509" s="259">
        <v>423000000</v>
      </c>
      <c r="N509" s="259">
        <v>2330465210.1097298</v>
      </c>
    </row>
    <row r="510" spans="1:14" ht="13.5" thickTop="1" x14ac:dyDescent="0.2">
      <c r="K510" s="242" t="s">
        <v>29</v>
      </c>
      <c r="L510" s="242"/>
      <c r="M510" s="259">
        <v>672000000</v>
      </c>
      <c r="N510" s="259">
        <v>2871854253.1559629</v>
      </c>
    </row>
    <row r="511" spans="1:14" x14ac:dyDescent="0.2">
      <c r="K511" s="242"/>
      <c r="L511" s="242"/>
      <c r="M511" s="242"/>
      <c r="N511" s="242"/>
    </row>
    <row r="512" spans="1:14" ht="21.75" customHeight="1" x14ac:dyDescent="0.2">
      <c r="A512" s="184"/>
      <c r="C512" s="187" t="s">
        <v>83</v>
      </c>
      <c r="D512" s="187"/>
      <c r="E512" s="187"/>
      <c r="F512" s="184"/>
      <c r="G512" s="187" t="s">
        <v>371</v>
      </c>
      <c r="H512" s="187"/>
      <c r="I512" s="187"/>
    </row>
    <row r="513" spans="1:16" x14ac:dyDescent="0.2">
      <c r="A513" s="182"/>
      <c r="C513" s="183" t="s">
        <v>166</v>
      </c>
      <c r="D513" s="183"/>
      <c r="E513" s="183" t="s">
        <v>76</v>
      </c>
      <c r="F513" s="183"/>
      <c r="G513" s="183" t="s">
        <v>166</v>
      </c>
      <c r="H513" s="183"/>
      <c r="I513" s="183" t="s">
        <v>76</v>
      </c>
    </row>
    <row r="514" spans="1:16" x14ac:dyDescent="0.2">
      <c r="A514" s="182"/>
      <c r="C514" s="183">
        <v>2558</v>
      </c>
      <c r="D514" s="183"/>
      <c r="E514" s="183">
        <v>2557</v>
      </c>
      <c r="F514" s="183"/>
      <c r="G514" s="183">
        <v>2558</v>
      </c>
      <c r="H514" s="183"/>
      <c r="I514" s="183">
        <v>2557</v>
      </c>
    </row>
    <row r="515" spans="1:16" ht="21.75" customHeight="1" x14ac:dyDescent="0.2">
      <c r="A515" s="182"/>
      <c r="C515" s="190" t="s">
        <v>372</v>
      </c>
      <c r="D515" s="190"/>
      <c r="E515" s="190"/>
      <c r="F515" s="190"/>
      <c r="G515" s="190"/>
      <c r="H515" s="190"/>
      <c r="I515" s="190"/>
    </row>
    <row r="516" spans="1:16" x14ac:dyDescent="0.2">
      <c r="A516" s="185" t="s">
        <v>49</v>
      </c>
      <c r="C516" s="285">
        <f>N507/1000000</f>
        <v>106.50782966197121</v>
      </c>
      <c r="D516" s="285"/>
      <c r="E516" s="285">
        <v>86.92</v>
      </c>
      <c r="F516" s="285"/>
      <c r="G516" s="285">
        <f>M507/1000000</f>
        <v>48</v>
      </c>
      <c r="H516" s="285"/>
      <c r="I516" s="285">
        <v>48</v>
      </c>
    </row>
    <row r="517" spans="1:16" x14ac:dyDescent="0.2">
      <c r="A517" s="185" t="s">
        <v>375</v>
      </c>
      <c r="C517" s="285">
        <f>N508/1000000</f>
        <v>434.88121338426208</v>
      </c>
      <c r="D517" s="285"/>
      <c r="E517" s="285">
        <v>355.92</v>
      </c>
      <c r="F517" s="285"/>
      <c r="G517" s="285">
        <f>M508/1000000</f>
        <v>201</v>
      </c>
      <c r="H517" s="285"/>
      <c r="I517" s="285">
        <v>199.2</v>
      </c>
    </row>
    <row r="518" spans="1:16" ht="13.5" thickBot="1" x14ac:dyDescent="0.25">
      <c r="A518" s="185" t="s">
        <v>376</v>
      </c>
      <c r="C518" s="285">
        <f>N509/1000000</f>
        <v>2330.4652101097299</v>
      </c>
      <c r="D518" s="285"/>
      <c r="E518" s="285">
        <v>1884.2</v>
      </c>
      <c r="F518" s="285"/>
      <c r="G518" s="285">
        <f>M509/1000000</f>
        <v>423</v>
      </c>
      <c r="H518" s="285"/>
      <c r="I518" s="285">
        <v>448.8</v>
      </c>
    </row>
    <row r="519" spans="1:16" ht="13.5" thickBot="1" x14ac:dyDescent="0.25">
      <c r="A519" s="189" t="s">
        <v>29</v>
      </c>
      <c r="C519" s="325">
        <f>SUM(C516:C518)</f>
        <v>2871.8542531559633</v>
      </c>
      <c r="D519" s="284"/>
      <c r="E519" s="325">
        <v>2327.04</v>
      </c>
      <c r="F519" s="284"/>
      <c r="G519" s="325">
        <f>SUM(G516:G518)</f>
        <v>672</v>
      </c>
      <c r="H519" s="284"/>
      <c r="I519" s="325">
        <v>696</v>
      </c>
    </row>
    <row r="520" spans="1:16" ht="13.5" thickTop="1" x14ac:dyDescent="0.2"/>
    <row r="523" spans="1:16" x14ac:dyDescent="0.2">
      <c r="A523" s="187" t="s">
        <v>377</v>
      </c>
      <c r="B523" s="187"/>
      <c r="C523" s="187"/>
      <c r="D523" s="187"/>
      <c r="E523" s="187"/>
      <c r="F523" s="187"/>
      <c r="G523" s="187"/>
      <c r="H523" s="187"/>
      <c r="I523" s="187"/>
      <c r="J523" s="187"/>
      <c r="K523" s="187"/>
      <c r="L523" s="187"/>
      <c r="M523" s="187"/>
      <c r="N523" s="187"/>
      <c r="O523" s="187"/>
      <c r="P523" s="187"/>
    </row>
    <row r="524" spans="1:16" x14ac:dyDescent="0.2">
      <c r="A524" s="187"/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  <c r="O524" s="187"/>
      <c r="P524" s="187"/>
    </row>
    <row r="525" spans="1:16" ht="21.75" customHeight="1" x14ac:dyDescent="0.2">
      <c r="A525" s="187"/>
      <c r="B525" s="187"/>
      <c r="C525" s="187" t="s">
        <v>83</v>
      </c>
      <c r="D525" s="187"/>
      <c r="E525" s="187"/>
      <c r="F525" s="187"/>
      <c r="G525" s="187" t="s">
        <v>371</v>
      </c>
      <c r="H525" s="187"/>
      <c r="I525" s="184"/>
      <c r="L525" s="187"/>
      <c r="M525" s="187"/>
      <c r="N525" s="187"/>
      <c r="O525" s="187"/>
      <c r="P525" s="192"/>
    </row>
    <row r="526" spans="1:16" x14ac:dyDescent="0.2">
      <c r="A526" s="190"/>
      <c r="B526" s="190"/>
      <c r="C526" s="192" t="s">
        <v>166</v>
      </c>
      <c r="D526" s="192"/>
      <c r="E526" s="192" t="s">
        <v>76</v>
      </c>
      <c r="F526" s="192"/>
      <c r="G526" s="192" t="s">
        <v>166</v>
      </c>
      <c r="I526" s="183" t="s">
        <v>76</v>
      </c>
      <c r="L526" s="192"/>
      <c r="M526" s="192"/>
      <c r="N526" s="192"/>
      <c r="P526" s="192"/>
    </row>
    <row r="527" spans="1:16" x14ac:dyDescent="0.2">
      <c r="A527" s="190"/>
      <c r="B527" s="190"/>
      <c r="C527" s="192">
        <v>2558</v>
      </c>
      <c r="D527" s="192"/>
      <c r="E527" s="192">
        <v>2557</v>
      </c>
      <c r="F527" s="192"/>
      <c r="G527" s="192">
        <v>2558</v>
      </c>
      <c r="I527" s="183">
        <v>2557</v>
      </c>
      <c r="K527" s="318" t="s">
        <v>484</v>
      </c>
      <c r="L527" s="319"/>
      <c r="M527" s="320">
        <v>82000000</v>
      </c>
      <c r="N527" s="192"/>
      <c r="P527" s="192"/>
    </row>
    <row r="528" spans="1:16" x14ac:dyDescent="0.2">
      <c r="A528" s="185"/>
      <c r="B528" s="190"/>
      <c r="C528" s="190" t="s">
        <v>372</v>
      </c>
      <c r="D528" s="190"/>
      <c r="E528" s="190"/>
      <c r="F528" s="190"/>
      <c r="G528" s="190"/>
      <c r="H528" s="190"/>
      <c r="I528" s="190"/>
      <c r="J528" s="190"/>
      <c r="K528" s="318" t="s">
        <v>485</v>
      </c>
      <c r="L528" s="318"/>
      <c r="M528" s="321">
        <v>29000000</v>
      </c>
      <c r="N528" s="190"/>
      <c r="O528" s="190"/>
      <c r="P528" s="190"/>
    </row>
    <row r="529" spans="1:13" ht="13.5" thickBot="1" x14ac:dyDescent="0.25">
      <c r="A529" s="185" t="s">
        <v>378</v>
      </c>
      <c r="B529" s="190"/>
      <c r="C529" s="280">
        <f>M530/1000000</f>
        <v>112.82850000000001</v>
      </c>
      <c r="D529" s="278"/>
      <c r="E529" s="280">
        <v>147.41</v>
      </c>
      <c r="F529" s="270"/>
      <c r="G529" s="278">
        <v>82</v>
      </c>
      <c r="H529" s="278"/>
      <c r="I529" s="280">
        <v>135.16999999999999</v>
      </c>
      <c r="J529" s="190"/>
      <c r="K529" s="318" t="s">
        <v>180</v>
      </c>
      <c r="L529" s="319"/>
      <c r="M529" s="320">
        <v>1828500</v>
      </c>
    </row>
    <row r="530" spans="1:13" ht="13.5" thickBot="1" x14ac:dyDescent="0.25">
      <c r="A530" s="189" t="s">
        <v>29</v>
      </c>
      <c r="B530" s="190"/>
      <c r="C530" s="281">
        <f>C529</f>
        <v>112.82850000000001</v>
      </c>
      <c r="D530" s="279"/>
      <c r="E530" s="281">
        <v>147.41</v>
      </c>
      <c r="F530" s="270"/>
      <c r="G530" s="281">
        <f>G529</f>
        <v>82</v>
      </c>
      <c r="H530" s="279"/>
      <c r="I530" s="281">
        <v>135.16999999999999</v>
      </c>
      <c r="J530" s="190"/>
      <c r="K530" s="242" t="s">
        <v>486</v>
      </c>
      <c r="L530" s="322"/>
      <c r="M530" s="323">
        <f>SUM(M527:M529)</f>
        <v>112828500</v>
      </c>
    </row>
    <row r="531" spans="1:13" ht="13.5" thickTop="1" x14ac:dyDescent="0.2">
      <c r="B531" s="190"/>
      <c r="G531" s="190"/>
      <c r="J531" s="190"/>
      <c r="K531" s="318"/>
      <c r="L531" s="242"/>
      <c r="M531" s="242"/>
    </row>
    <row r="532" spans="1:13" x14ac:dyDescent="0.2">
      <c r="B532" s="190"/>
      <c r="G532" s="190"/>
      <c r="J532" s="190"/>
      <c r="K532" s="190"/>
    </row>
    <row r="533" spans="1:13" x14ac:dyDescent="0.2">
      <c r="B533" s="190"/>
    </row>
    <row r="534" spans="1:13" x14ac:dyDescent="0.2">
      <c r="B534" s="190"/>
    </row>
  </sheetData>
  <mergeCells count="3">
    <mergeCell ref="A307:A308"/>
    <mergeCell ref="C78:E78"/>
    <mergeCell ref="G78:I7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41"/>
  <sheetViews>
    <sheetView view="pageBreakPreview" topLeftCell="A22" zoomScale="120" zoomScaleNormal="80" zoomScaleSheetLayoutView="120" workbookViewId="0">
      <selection sqref="A1:I1"/>
    </sheetView>
  </sheetViews>
  <sheetFormatPr defaultRowHeight="22.5" customHeight="1" x14ac:dyDescent="0.5"/>
  <cols>
    <col min="1" max="3" width="2.28515625" style="52" customWidth="1"/>
    <col min="4" max="4" width="28.28515625" style="52" customWidth="1"/>
    <col min="5" max="5" width="7.85546875" style="73" customWidth="1"/>
    <col min="6" max="6" width="14.42578125" style="41" customWidth="1"/>
    <col min="7" max="7" width="0.7109375" style="41" customWidth="1"/>
    <col min="8" max="8" width="14.42578125" style="41" customWidth="1"/>
    <col min="9" max="9" width="0.7109375" style="41" customWidth="1"/>
    <col min="10" max="10" width="14.42578125" style="41" customWidth="1"/>
    <col min="11" max="11" width="0.7109375" style="41" customWidth="1"/>
    <col min="12" max="12" width="14.42578125" style="41" customWidth="1"/>
    <col min="13" max="16384" width="9.140625" style="52"/>
  </cols>
  <sheetData>
    <row r="1" spans="1:13" ht="22.5" customHeight="1" x14ac:dyDescent="0.5">
      <c r="A1" s="489" t="s">
        <v>47</v>
      </c>
      <c r="B1" s="489"/>
      <c r="C1" s="489"/>
      <c r="D1" s="489"/>
      <c r="E1" s="489"/>
      <c r="F1" s="489"/>
      <c r="G1" s="489"/>
      <c r="H1" s="489"/>
      <c r="I1" s="489"/>
      <c r="J1" s="52"/>
      <c r="K1" s="52"/>
      <c r="L1" s="52"/>
    </row>
    <row r="2" spans="1:13" ht="22.5" customHeight="1" x14ac:dyDescent="0.5">
      <c r="A2" s="489" t="s">
        <v>66</v>
      </c>
      <c r="B2" s="489"/>
      <c r="C2" s="489"/>
      <c r="D2" s="489"/>
      <c r="E2" s="489"/>
      <c r="F2" s="489"/>
      <c r="G2" s="489"/>
      <c r="H2" s="489"/>
      <c r="I2" s="489"/>
      <c r="J2" s="52"/>
      <c r="K2" s="52"/>
      <c r="L2" s="52"/>
    </row>
    <row r="3" spans="1:13" ht="22.5" customHeight="1" x14ac:dyDescent="0.5">
      <c r="A3" s="61"/>
      <c r="B3" s="61"/>
      <c r="C3" s="61"/>
      <c r="D3" s="61"/>
      <c r="E3" s="72"/>
      <c r="F3" s="61"/>
      <c r="G3" s="61"/>
      <c r="H3" s="61"/>
      <c r="I3" s="61"/>
      <c r="J3" s="52"/>
      <c r="K3" s="52"/>
      <c r="L3" s="52"/>
    </row>
    <row r="4" spans="1:13" ht="22.5" customHeight="1" x14ac:dyDescent="0.45">
      <c r="A4" s="69"/>
      <c r="B4" s="69"/>
      <c r="C4" s="69"/>
      <c r="D4" s="69"/>
      <c r="F4" s="490" t="s">
        <v>83</v>
      </c>
      <c r="G4" s="490"/>
      <c r="H4" s="490"/>
      <c r="I4" s="31"/>
      <c r="J4" s="490" t="s">
        <v>84</v>
      </c>
      <c r="K4" s="490"/>
      <c r="L4" s="490"/>
    </row>
    <row r="5" spans="1:13" ht="22.5" customHeight="1" x14ac:dyDescent="0.45">
      <c r="A5" s="69"/>
      <c r="B5" s="69"/>
      <c r="C5" s="69"/>
      <c r="D5" s="69"/>
      <c r="F5" s="28" t="s">
        <v>558</v>
      </c>
      <c r="G5" s="29"/>
      <c r="H5" s="28" t="s">
        <v>76</v>
      </c>
      <c r="I5" s="30"/>
      <c r="J5" s="28" t="s">
        <v>558</v>
      </c>
      <c r="K5" s="29"/>
      <c r="L5" s="28" t="s">
        <v>76</v>
      </c>
    </row>
    <row r="6" spans="1:13" ht="21.75" customHeight="1" x14ac:dyDescent="0.45">
      <c r="A6" s="25" t="s">
        <v>0</v>
      </c>
      <c r="B6" s="69"/>
      <c r="C6" s="69"/>
      <c r="D6" s="69"/>
      <c r="E6" s="74" t="s">
        <v>36</v>
      </c>
      <c r="F6" s="28">
        <v>2560</v>
      </c>
      <c r="G6" s="29"/>
      <c r="H6" s="28">
        <v>2559</v>
      </c>
      <c r="I6" s="30"/>
      <c r="J6" s="28">
        <v>2560</v>
      </c>
      <c r="K6" s="29"/>
      <c r="L6" s="28">
        <v>2559</v>
      </c>
    </row>
    <row r="7" spans="1:13" ht="22.5" hidden="1" customHeight="1" x14ac:dyDescent="0.45">
      <c r="A7" s="25"/>
      <c r="B7" s="69"/>
      <c r="C7" s="69"/>
      <c r="D7" s="69"/>
      <c r="E7" s="74"/>
      <c r="F7" s="28"/>
      <c r="G7" s="29"/>
      <c r="H7" s="28"/>
      <c r="I7" s="30"/>
      <c r="J7" s="28"/>
      <c r="K7" s="29"/>
      <c r="L7" s="28"/>
    </row>
    <row r="8" spans="1:13" ht="22.5" customHeight="1" x14ac:dyDescent="0.45">
      <c r="A8" s="25"/>
      <c r="B8" s="69"/>
      <c r="C8" s="69"/>
      <c r="D8" s="69"/>
      <c r="E8" s="74"/>
      <c r="F8" s="168" t="s">
        <v>145</v>
      </c>
      <c r="G8" s="29"/>
      <c r="H8" s="168"/>
      <c r="I8" s="29"/>
      <c r="J8" s="168" t="s">
        <v>145</v>
      </c>
      <c r="K8" s="29"/>
      <c r="L8" s="168"/>
    </row>
    <row r="9" spans="1:13" ht="22.5" customHeight="1" x14ac:dyDescent="0.45">
      <c r="A9" s="69"/>
      <c r="B9" s="69"/>
      <c r="C9" s="69"/>
      <c r="D9" s="69"/>
      <c r="F9" s="488" t="s">
        <v>85</v>
      </c>
      <c r="G9" s="488"/>
      <c r="H9" s="488"/>
      <c r="I9" s="488"/>
      <c r="J9" s="488"/>
      <c r="K9" s="488"/>
      <c r="L9" s="488"/>
    </row>
    <row r="10" spans="1:13" ht="22.5" customHeight="1" x14ac:dyDescent="0.5">
      <c r="A10" s="102" t="s">
        <v>1</v>
      </c>
      <c r="B10" s="69"/>
      <c r="C10" s="69"/>
      <c r="D10" s="69"/>
      <c r="E10" s="40"/>
      <c r="F10" s="151"/>
      <c r="H10" s="151"/>
      <c r="J10" s="52"/>
      <c r="L10" s="52"/>
      <c r="M10" s="71"/>
    </row>
    <row r="11" spans="1:13" ht="22.5" customHeight="1" x14ac:dyDescent="0.5">
      <c r="A11" s="39" t="s">
        <v>17</v>
      </c>
      <c r="B11" s="39"/>
      <c r="C11" s="39"/>
      <c r="D11" s="39"/>
      <c r="E11" s="40"/>
      <c r="F11" s="127">
        <v>515062</v>
      </c>
      <c r="H11" s="127">
        <v>870335</v>
      </c>
      <c r="J11" s="127">
        <v>50082</v>
      </c>
      <c r="L11" s="127">
        <v>160984</v>
      </c>
      <c r="M11" s="71"/>
    </row>
    <row r="12" spans="1:13" ht="22.5" customHeight="1" x14ac:dyDescent="0.5">
      <c r="A12" s="39" t="s">
        <v>108</v>
      </c>
      <c r="B12" s="39"/>
      <c r="C12" s="39"/>
      <c r="D12" s="39"/>
      <c r="E12" s="40"/>
      <c r="F12" s="127">
        <v>446151</v>
      </c>
      <c r="H12" s="127">
        <v>357726</v>
      </c>
      <c r="J12" s="175">
        <v>0</v>
      </c>
      <c r="L12" s="175">
        <v>0</v>
      </c>
      <c r="M12" s="71"/>
    </row>
    <row r="13" spans="1:13" ht="22.5" customHeight="1" x14ac:dyDescent="0.5">
      <c r="A13" s="39" t="s">
        <v>79</v>
      </c>
      <c r="B13" s="39"/>
      <c r="C13" s="39"/>
      <c r="D13" s="39"/>
      <c r="E13" s="40">
        <v>3</v>
      </c>
      <c r="F13" s="127">
        <v>458530</v>
      </c>
      <c r="H13" s="127">
        <v>462592</v>
      </c>
      <c r="J13" s="127">
        <v>192796</v>
      </c>
      <c r="L13" s="127">
        <v>197993</v>
      </c>
      <c r="M13" s="71"/>
    </row>
    <row r="14" spans="1:13" ht="22.5" customHeight="1" x14ac:dyDescent="0.5">
      <c r="A14" s="39" t="s">
        <v>87</v>
      </c>
      <c r="B14" s="39"/>
      <c r="C14" s="39"/>
      <c r="D14" s="39"/>
      <c r="E14" s="40"/>
      <c r="F14" s="127">
        <v>65209</v>
      </c>
      <c r="H14" s="127">
        <v>77036</v>
      </c>
      <c r="J14" s="127">
        <v>15393</v>
      </c>
      <c r="L14" s="127">
        <v>20171</v>
      </c>
      <c r="M14" s="71"/>
    </row>
    <row r="15" spans="1:13" ht="22.5" customHeight="1" x14ac:dyDescent="0.5">
      <c r="A15" s="39" t="s">
        <v>159</v>
      </c>
      <c r="B15" s="39"/>
      <c r="C15" s="39"/>
      <c r="D15" s="39"/>
      <c r="E15" s="40">
        <v>12</v>
      </c>
      <c r="F15" s="175">
        <v>0</v>
      </c>
      <c r="H15" s="175">
        <v>0</v>
      </c>
      <c r="J15" s="127">
        <v>365963</v>
      </c>
      <c r="L15" s="127">
        <v>326000</v>
      </c>
      <c r="M15" s="71"/>
    </row>
    <row r="16" spans="1:13" ht="22.5" customHeight="1" x14ac:dyDescent="0.5">
      <c r="A16" s="39" t="s">
        <v>90</v>
      </c>
      <c r="B16" s="39"/>
      <c r="C16" s="39"/>
      <c r="D16" s="39"/>
      <c r="E16" s="40"/>
      <c r="F16" s="127"/>
      <c r="H16" s="127"/>
      <c r="J16" s="127"/>
      <c r="L16" s="127"/>
      <c r="M16" s="71"/>
    </row>
    <row r="17" spans="1:14" ht="22.5" customHeight="1" x14ac:dyDescent="0.5">
      <c r="A17" s="39"/>
      <c r="B17" s="39" t="s">
        <v>99</v>
      </c>
      <c r="C17" s="39"/>
      <c r="D17" s="39"/>
      <c r="E17" s="40">
        <v>10</v>
      </c>
      <c r="F17" s="127">
        <v>118490</v>
      </c>
      <c r="H17" s="127">
        <v>90779</v>
      </c>
      <c r="J17" s="127">
        <v>108800</v>
      </c>
      <c r="L17" s="127">
        <v>74067</v>
      </c>
      <c r="M17" s="71"/>
    </row>
    <row r="18" spans="1:14" ht="22.5" customHeight="1" x14ac:dyDescent="0.5">
      <c r="A18" s="39" t="s">
        <v>80</v>
      </c>
      <c r="B18" s="39"/>
      <c r="C18" s="39"/>
      <c r="D18" s="39"/>
      <c r="E18" s="40"/>
      <c r="F18" s="127">
        <v>46932</v>
      </c>
      <c r="H18" s="127">
        <v>54475</v>
      </c>
      <c r="J18" s="127">
        <v>1623</v>
      </c>
      <c r="L18" s="127">
        <v>2351</v>
      </c>
      <c r="M18" s="71"/>
      <c r="N18" s="426"/>
    </row>
    <row r="19" spans="1:14" ht="22.5" customHeight="1" x14ac:dyDescent="0.5">
      <c r="A19" s="58" t="s">
        <v>3</v>
      </c>
      <c r="C19" s="39"/>
      <c r="D19" s="39"/>
      <c r="E19" s="40"/>
      <c r="F19" s="152">
        <f>SUM(F11:F18)</f>
        <v>1650374</v>
      </c>
      <c r="H19" s="152">
        <f>SUM(H11:H18)</f>
        <v>1912943</v>
      </c>
      <c r="J19" s="152">
        <f>SUM(J11:J18)</f>
        <v>734657</v>
      </c>
      <c r="L19" s="152">
        <f>SUM(L11:L18)</f>
        <v>781566</v>
      </c>
      <c r="M19" s="71"/>
    </row>
    <row r="20" spans="1:14" ht="22.5" customHeight="1" x14ac:dyDescent="0.5">
      <c r="A20" s="39"/>
      <c r="B20" s="39"/>
      <c r="C20" s="39"/>
      <c r="D20" s="39"/>
      <c r="E20" s="40"/>
      <c r="F20" s="153"/>
      <c r="H20" s="153"/>
      <c r="J20" s="52"/>
      <c r="L20" s="52"/>
      <c r="M20" s="71"/>
    </row>
    <row r="21" spans="1:14" ht="22.5" customHeight="1" x14ac:dyDescent="0.5">
      <c r="A21" s="102" t="s">
        <v>24</v>
      </c>
      <c r="B21" s="77"/>
      <c r="C21" s="77"/>
      <c r="D21" s="77"/>
      <c r="E21" s="40"/>
      <c r="F21" s="150"/>
      <c r="H21" s="150"/>
      <c r="J21" s="52"/>
      <c r="L21" s="52"/>
      <c r="M21" s="71"/>
    </row>
    <row r="22" spans="1:14" ht="22.5" customHeight="1" x14ac:dyDescent="0.5">
      <c r="A22" s="39" t="s">
        <v>134</v>
      </c>
      <c r="B22" s="69"/>
      <c r="C22" s="69"/>
      <c r="D22" s="69"/>
      <c r="E22" s="40">
        <v>4</v>
      </c>
      <c r="F22" s="127">
        <v>2208</v>
      </c>
      <c r="H22" s="127">
        <v>2196</v>
      </c>
      <c r="J22" s="175">
        <v>0</v>
      </c>
      <c r="L22" s="175">
        <v>0</v>
      </c>
      <c r="M22" s="71"/>
    </row>
    <row r="23" spans="1:14" ht="22.5" customHeight="1" x14ac:dyDescent="0.5">
      <c r="A23" s="39" t="s">
        <v>69</v>
      </c>
      <c r="B23" s="69"/>
      <c r="C23" s="69"/>
      <c r="D23" s="69"/>
      <c r="E23" s="40">
        <v>5</v>
      </c>
      <c r="F23" s="127">
        <v>462619</v>
      </c>
      <c r="H23" s="127">
        <v>364965</v>
      </c>
      <c r="J23" s="127">
        <v>44618</v>
      </c>
      <c r="L23" s="127">
        <v>40846</v>
      </c>
      <c r="M23" s="71"/>
    </row>
    <row r="24" spans="1:14" ht="22.5" customHeight="1" x14ac:dyDescent="0.5">
      <c r="A24" s="39" t="s">
        <v>572</v>
      </c>
      <c r="B24" s="69"/>
      <c r="C24" s="69"/>
      <c r="D24" s="69"/>
      <c r="E24" s="40"/>
      <c r="F24" s="175">
        <v>34126</v>
      </c>
      <c r="H24" s="175">
        <v>0</v>
      </c>
      <c r="J24" s="175">
        <v>0</v>
      </c>
      <c r="L24" s="175">
        <v>0</v>
      </c>
      <c r="M24" s="71"/>
    </row>
    <row r="25" spans="1:14" ht="22.5" customHeight="1" x14ac:dyDescent="0.5">
      <c r="A25" s="39" t="s">
        <v>63</v>
      </c>
      <c r="B25" s="39"/>
      <c r="C25" s="39"/>
      <c r="D25" s="39"/>
      <c r="E25" s="40">
        <v>6</v>
      </c>
      <c r="F25" s="127">
        <f>1379727</f>
        <v>1379727</v>
      </c>
      <c r="H25" s="127">
        <v>1370323</v>
      </c>
      <c r="J25" s="127">
        <v>1280650</v>
      </c>
      <c r="L25" s="127">
        <v>1229203</v>
      </c>
      <c r="M25" s="71"/>
    </row>
    <row r="26" spans="1:14" ht="22.5" customHeight="1" x14ac:dyDescent="0.5">
      <c r="A26" s="39" t="s">
        <v>51</v>
      </c>
      <c r="B26" s="39"/>
      <c r="C26" s="39"/>
      <c r="D26" s="39"/>
      <c r="E26" s="40">
        <v>7</v>
      </c>
      <c r="F26" s="175">
        <v>0</v>
      </c>
      <c r="H26" s="175">
        <v>0</v>
      </c>
      <c r="J26" s="127">
        <v>1583618</v>
      </c>
      <c r="L26" s="127">
        <v>1037751</v>
      </c>
      <c r="M26" s="71"/>
    </row>
    <row r="27" spans="1:14" ht="22.5" customHeight="1" x14ac:dyDescent="0.5">
      <c r="A27" s="39" t="s">
        <v>165</v>
      </c>
      <c r="B27" s="39"/>
      <c r="C27" s="39"/>
      <c r="D27" s="39"/>
      <c r="E27" s="40">
        <v>8</v>
      </c>
      <c r="F27" s="127">
        <v>39081</v>
      </c>
      <c r="H27" s="127">
        <v>54034</v>
      </c>
      <c r="J27" s="127">
        <v>21518</v>
      </c>
      <c r="L27" s="127">
        <v>20292</v>
      </c>
      <c r="M27" s="71"/>
    </row>
    <row r="28" spans="1:14" ht="22.5" customHeight="1" x14ac:dyDescent="0.5">
      <c r="A28" s="39" t="s">
        <v>554</v>
      </c>
      <c r="B28" s="39"/>
      <c r="C28" s="39"/>
      <c r="D28" s="39"/>
      <c r="E28" s="40">
        <v>12</v>
      </c>
      <c r="F28" s="175">
        <v>96549</v>
      </c>
      <c r="H28" s="127">
        <v>75416</v>
      </c>
      <c r="J28" s="175">
        <v>107160</v>
      </c>
      <c r="L28" s="175">
        <v>47110</v>
      </c>
      <c r="M28" s="71"/>
    </row>
    <row r="29" spans="1:14" ht="22.5" customHeight="1" x14ac:dyDescent="0.5">
      <c r="A29" s="39" t="s">
        <v>88</v>
      </c>
      <c r="B29" s="39"/>
      <c r="C29" s="39"/>
      <c r="D29" s="39"/>
      <c r="E29" s="40"/>
      <c r="F29" s="127">
        <v>222461</v>
      </c>
      <c r="H29" s="127">
        <v>232879</v>
      </c>
      <c r="J29" s="127">
        <v>153044</v>
      </c>
      <c r="L29" s="127">
        <v>164670</v>
      </c>
      <c r="M29" s="71"/>
    </row>
    <row r="30" spans="1:14" ht="22.5" customHeight="1" x14ac:dyDescent="0.5">
      <c r="A30" s="39" t="s">
        <v>89</v>
      </c>
      <c r="B30" s="39"/>
      <c r="C30" s="39"/>
      <c r="D30" s="39"/>
      <c r="E30" s="73">
        <v>9</v>
      </c>
      <c r="F30" s="127">
        <v>4373482</v>
      </c>
      <c r="H30" s="127">
        <v>4689586</v>
      </c>
      <c r="J30" s="127">
        <v>381507</v>
      </c>
      <c r="L30" s="127">
        <v>461171</v>
      </c>
      <c r="M30" s="71"/>
    </row>
    <row r="31" spans="1:14" ht="22.5" customHeight="1" x14ac:dyDescent="0.5">
      <c r="A31" s="39" t="s">
        <v>90</v>
      </c>
      <c r="B31" s="39"/>
      <c r="C31" s="39"/>
      <c r="D31" s="39"/>
      <c r="E31" s="40">
        <v>10</v>
      </c>
      <c r="F31" s="127">
        <v>910082</v>
      </c>
      <c r="H31" s="127">
        <v>75462</v>
      </c>
      <c r="J31" s="175">
        <v>857609</v>
      </c>
      <c r="L31" s="127">
        <v>18517</v>
      </c>
      <c r="M31" s="71"/>
    </row>
    <row r="32" spans="1:14" ht="22.5" customHeight="1" x14ac:dyDescent="0.5">
      <c r="A32" s="39" t="s">
        <v>91</v>
      </c>
      <c r="B32" s="39"/>
      <c r="C32" s="39"/>
      <c r="D32" s="39"/>
      <c r="E32" s="40"/>
      <c r="F32" s="127">
        <v>51701</v>
      </c>
      <c r="H32" s="127">
        <v>60359</v>
      </c>
      <c r="J32" s="127">
        <v>38785</v>
      </c>
      <c r="L32" s="127">
        <v>45095</v>
      </c>
      <c r="M32" s="71"/>
    </row>
    <row r="33" spans="1:13" ht="22.5" customHeight="1" x14ac:dyDescent="0.5">
      <c r="A33" s="39" t="s">
        <v>81</v>
      </c>
      <c r="B33" s="39"/>
      <c r="C33" s="39"/>
      <c r="D33" s="39"/>
      <c r="E33" s="40"/>
      <c r="F33" s="127">
        <f>164747-19925</f>
        <v>144822</v>
      </c>
      <c r="H33" s="127">
        <f>118056+32689</f>
        <v>150745</v>
      </c>
      <c r="J33" s="127">
        <f>105216-19925</f>
        <v>85291</v>
      </c>
      <c r="L33" s="127">
        <v>80004</v>
      </c>
      <c r="M33" s="71"/>
    </row>
    <row r="34" spans="1:13" ht="22.5" customHeight="1" x14ac:dyDescent="0.5">
      <c r="A34" s="39" t="s">
        <v>135</v>
      </c>
      <c r="B34" s="39"/>
      <c r="C34" s="39"/>
      <c r="D34" s="39"/>
      <c r="E34" s="40"/>
      <c r="F34" s="127">
        <v>100110</v>
      </c>
      <c r="H34" s="127">
        <v>25270</v>
      </c>
      <c r="J34" s="127">
        <v>100110</v>
      </c>
      <c r="L34" s="127">
        <v>25270</v>
      </c>
      <c r="M34" s="71"/>
    </row>
    <row r="35" spans="1:13" ht="22.5" customHeight="1" x14ac:dyDescent="0.5">
      <c r="A35" s="39" t="s">
        <v>27</v>
      </c>
      <c r="B35" s="39"/>
      <c r="C35" s="39"/>
      <c r="D35" s="39"/>
      <c r="F35" s="127">
        <v>164484</v>
      </c>
      <c r="H35" s="127">
        <v>18799</v>
      </c>
      <c r="J35" s="127">
        <v>123442</v>
      </c>
      <c r="L35" s="127">
        <v>3077</v>
      </c>
      <c r="M35" s="71"/>
    </row>
    <row r="36" spans="1:13" ht="22.5" customHeight="1" x14ac:dyDescent="0.5">
      <c r="A36" s="58" t="s">
        <v>28</v>
      </c>
      <c r="D36" s="39"/>
      <c r="E36" s="40"/>
      <c r="F36" s="152">
        <f>SUM(F22:F35)</f>
        <v>7981452</v>
      </c>
      <c r="G36" s="157"/>
      <c r="H36" s="152">
        <f>SUM(H22:H35)</f>
        <v>7120034</v>
      </c>
      <c r="I36" s="157"/>
      <c r="J36" s="152">
        <f>SUM(J22:J35)</f>
        <v>4777352</v>
      </c>
      <c r="K36" s="157"/>
      <c r="L36" s="152">
        <f>SUM(L22:L35)</f>
        <v>3173006</v>
      </c>
      <c r="M36" s="71"/>
    </row>
    <row r="37" spans="1:13" ht="22.5" customHeight="1" x14ac:dyDescent="0.5">
      <c r="B37" s="39"/>
      <c r="D37" s="39"/>
      <c r="E37" s="40"/>
      <c r="F37" s="153"/>
      <c r="G37" s="38"/>
      <c r="H37" s="153"/>
      <c r="I37" s="38"/>
      <c r="J37" s="52"/>
      <c r="K37" s="38"/>
      <c r="L37" s="52"/>
      <c r="M37" s="71"/>
    </row>
    <row r="38" spans="1:13" ht="22.5" customHeight="1" thickBot="1" x14ac:dyDescent="0.5">
      <c r="A38" s="58" t="s">
        <v>18</v>
      </c>
      <c r="B38" s="77"/>
      <c r="C38" s="77"/>
      <c r="D38" s="77"/>
      <c r="E38" s="40"/>
      <c r="F38" s="154">
        <f>SUM(F19+F36)</f>
        <v>9631826</v>
      </c>
      <c r="G38" s="478"/>
      <c r="H38" s="154">
        <f>SUM(H19+H36)</f>
        <v>9032977</v>
      </c>
      <c r="I38" s="478"/>
      <c r="J38" s="154">
        <f>SUM(J19+J36)</f>
        <v>5512009</v>
      </c>
      <c r="K38" s="478"/>
      <c r="L38" s="154">
        <f>SUM(L19+L36)</f>
        <v>3954572</v>
      </c>
      <c r="M38" s="71"/>
    </row>
    <row r="39" spans="1:13" ht="22.5" customHeight="1" thickTop="1" x14ac:dyDescent="0.5">
      <c r="A39" s="71"/>
      <c r="B39" s="71"/>
      <c r="C39" s="71"/>
      <c r="D39" s="71"/>
      <c r="E39" s="57"/>
      <c r="F39" s="38"/>
      <c r="G39" s="38"/>
      <c r="H39" s="38"/>
      <c r="I39" s="38"/>
      <c r="J39" s="38"/>
      <c r="K39" s="38"/>
      <c r="L39" s="38"/>
      <c r="M39" s="71"/>
    </row>
    <row r="41" spans="1:13" ht="22.5" customHeight="1" x14ac:dyDescent="0.5">
      <c r="F41" s="41">
        <f>F38-'งบดุล  4-5'!F70</f>
        <v>0</v>
      </c>
      <c r="H41" s="41">
        <f>H38-'งบดุล  4-5'!H70</f>
        <v>0</v>
      </c>
      <c r="J41" s="41">
        <f>J38-'งบดุล  4-5'!J70</f>
        <v>0</v>
      </c>
      <c r="L41" s="41">
        <f>L38-'งบดุล  4-5'!L70</f>
        <v>0</v>
      </c>
    </row>
  </sheetData>
  <mergeCells count="5">
    <mergeCell ref="F9:L9"/>
    <mergeCell ref="A1:I1"/>
    <mergeCell ref="A2:I2"/>
    <mergeCell ref="F4:H4"/>
    <mergeCell ref="J4:L4"/>
  </mergeCells>
  <phoneticPr fontId="0" type="noConversion"/>
  <pageMargins left="0.8" right="0.8" top="0.48" bottom="0.5" header="0.5" footer="0.5"/>
  <pageSetup paperSize="9" scale="90" firstPageNumber="3" orientation="portrait" useFirstPageNumber="1" r:id="rId1"/>
  <headerFooter alignWithMargins="0">
    <oddFooter>&amp;L 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75"/>
  <sheetViews>
    <sheetView view="pageBreakPreview" topLeftCell="A47" zoomScale="120" zoomScaleNormal="80" zoomScaleSheetLayoutView="120" workbookViewId="0">
      <selection sqref="A1:I1"/>
    </sheetView>
  </sheetViews>
  <sheetFormatPr defaultRowHeight="22.5" customHeight="1" x14ac:dyDescent="0.5"/>
  <cols>
    <col min="1" max="1" width="2.85546875" style="39" customWidth="1"/>
    <col min="2" max="3" width="2.28515625" style="52" customWidth="1"/>
    <col min="4" max="4" width="33.140625" style="52" customWidth="1"/>
    <col min="5" max="5" width="9.28515625" style="59" customWidth="1"/>
    <col min="6" max="6" width="14.42578125" style="41" customWidth="1"/>
    <col min="7" max="7" width="0.7109375" style="41" customWidth="1"/>
    <col min="8" max="8" width="14.42578125" style="41" customWidth="1"/>
    <col min="9" max="9" width="0.7109375" style="41" customWidth="1"/>
    <col min="10" max="10" width="14.42578125" style="41" customWidth="1"/>
    <col min="11" max="11" width="0.7109375" style="41" customWidth="1"/>
    <col min="12" max="12" width="14.42578125" style="41" customWidth="1"/>
    <col min="13" max="16384" width="9.140625" style="52"/>
  </cols>
  <sheetData>
    <row r="1" spans="1:12" ht="22.5" customHeight="1" x14ac:dyDescent="0.5">
      <c r="A1" s="489" t="s">
        <v>47</v>
      </c>
      <c r="B1" s="489"/>
      <c r="C1" s="489"/>
      <c r="D1" s="489"/>
      <c r="E1" s="489"/>
      <c r="F1" s="489"/>
      <c r="G1" s="489"/>
      <c r="H1" s="489"/>
      <c r="I1" s="489"/>
      <c r="J1" s="52"/>
      <c r="K1" s="52"/>
      <c r="L1" s="52"/>
    </row>
    <row r="2" spans="1:12" ht="22.5" customHeight="1" x14ac:dyDescent="0.5">
      <c r="A2" s="25" t="s">
        <v>66</v>
      </c>
      <c r="B2" s="25"/>
      <c r="C2" s="25"/>
      <c r="D2" s="25"/>
      <c r="F2" s="60"/>
      <c r="G2" s="60"/>
      <c r="H2" s="60"/>
      <c r="I2" s="60"/>
      <c r="J2" s="52"/>
      <c r="K2" s="52"/>
      <c r="L2" s="52"/>
    </row>
    <row r="3" spans="1:12" ht="22.5" customHeight="1" x14ac:dyDescent="0.5">
      <c r="A3" s="61"/>
      <c r="B3" s="61"/>
      <c r="C3" s="61"/>
      <c r="D3" s="61"/>
      <c r="E3" s="62"/>
      <c r="F3" s="63"/>
      <c r="G3" s="63"/>
      <c r="H3" s="63"/>
      <c r="I3" s="63"/>
      <c r="J3" s="52"/>
      <c r="K3" s="52"/>
      <c r="L3" s="52"/>
    </row>
    <row r="4" spans="1:12" ht="22.5" customHeight="1" x14ac:dyDescent="0.45">
      <c r="A4" s="64"/>
      <c r="B4" s="64"/>
      <c r="C4" s="64"/>
      <c r="D4" s="64"/>
      <c r="E4" s="57"/>
      <c r="F4" s="490" t="s">
        <v>83</v>
      </c>
      <c r="G4" s="490"/>
      <c r="H4" s="490"/>
      <c r="I4" s="31"/>
      <c r="J4" s="490" t="s">
        <v>84</v>
      </c>
      <c r="K4" s="490"/>
      <c r="L4" s="490"/>
    </row>
    <row r="5" spans="1:12" ht="22.5" customHeight="1" x14ac:dyDescent="0.45">
      <c r="A5" s="64"/>
      <c r="B5" s="64"/>
      <c r="C5" s="64"/>
      <c r="D5" s="64"/>
      <c r="F5" s="28" t="s">
        <v>558</v>
      </c>
      <c r="G5" s="29"/>
      <c r="H5" s="28" t="s">
        <v>76</v>
      </c>
      <c r="I5" s="30"/>
      <c r="J5" s="28" t="s">
        <v>558</v>
      </c>
      <c r="K5" s="29"/>
      <c r="L5" s="28" t="s">
        <v>76</v>
      </c>
    </row>
    <row r="6" spans="1:12" ht="22.5" customHeight="1" x14ac:dyDescent="0.45">
      <c r="A6" s="25" t="s">
        <v>71</v>
      </c>
      <c r="B6" s="64"/>
      <c r="C6" s="64"/>
      <c r="D6" s="64"/>
      <c r="E6" s="65" t="s">
        <v>36</v>
      </c>
      <c r="F6" s="28">
        <v>2560</v>
      </c>
      <c r="G6" s="29"/>
      <c r="H6" s="28">
        <v>2559</v>
      </c>
      <c r="I6" s="30"/>
      <c r="J6" s="28">
        <v>2560</v>
      </c>
      <c r="K6" s="29"/>
      <c r="L6" s="28">
        <v>2559</v>
      </c>
    </row>
    <row r="7" spans="1:12" ht="22.5" hidden="1" customHeight="1" x14ac:dyDescent="0.45">
      <c r="A7" s="25"/>
      <c r="B7" s="64"/>
      <c r="C7" s="64"/>
      <c r="D7" s="64"/>
      <c r="E7" s="65"/>
      <c r="F7" s="28"/>
      <c r="G7" s="29"/>
      <c r="H7" s="28"/>
      <c r="I7" s="30"/>
      <c r="J7" s="28"/>
      <c r="K7" s="29"/>
      <c r="L7" s="28"/>
    </row>
    <row r="8" spans="1:12" ht="22.5" customHeight="1" x14ac:dyDescent="0.45">
      <c r="A8" s="25"/>
      <c r="B8" s="64"/>
      <c r="C8" s="64"/>
      <c r="D8" s="64"/>
      <c r="E8" s="65"/>
      <c r="F8" s="168" t="s">
        <v>145</v>
      </c>
      <c r="G8" s="29"/>
      <c r="H8" s="168"/>
      <c r="I8" s="30"/>
      <c r="J8" s="168" t="s">
        <v>145</v>
      </c>
      <c r="K8" s="29"/>
      <c r="L8" s="168"/>
    </row>
    <row r="9" spans="1:12" ht="22.5" customHeight="1" x14ac:dyDescent="0.45">
      <c r="A9" s="52"/>
      <c r="E9" s="59" t="s">
        <v>19</v>
      </c>
      <c r="F9" s="488" t="s">
        <v>85</v>
      </c>
      <c r="G9" s="488"/>
      <c r="H9" s="488"/>
      <c r="I9" s="488"/>
      <c r="J9" s="488"/>
      <c r="K9" s="488"/>
      <c r="L9" s="488"/>
    </row>
    <row r="10" spans="1:12" ht="22.5" customHeight="1" x14ac:dyDescent="0.5">
      <c r="A10" s="102" t="s">
        <v>20</v>
      </c>
      <c r="B10" s="66"/>
      <c r="C10" s="66"/>
      <c r="D10" s="66"/>
      <c r="F10" s="41" t="s">
        <v>19</v>
      </c>
      <c r="H10" s="41" t="s">
        <v>19</v>
      </c>
      <c r="J10" s="52"/>
      <c r="L10" s="52"/>
    </row>
    <row r="11" spans="1:12" ht="22.5" customHeight="1" x14ac:dyDescent="0.5">
      <c r="A11" s="39" t="s">
        <v>136</v>
      </c>
      <c r="C11" s="67"/>
      <c r="D11" s="67"/>
      <c r="E11" s="52"/>
      <c r="F11" s="52"/>
      <c r="H11" s="52"/>
      <c r="J11" s="52"/>
      <c r="L11" s="52"/>
    </row>
    <row r="12" spans="1:12" ht="22.5" customHeight="1" x14ac:dyDescent="0.5">
      <c r="B12" s="52" t="s">
        <v>137</v>
      </c>
      <c r="C12" s="67"/>
      <c r="D12" s="67"/>
      <c r="E12" s="62"/>
      <c r="F12" s="127">
        <v>617260</v>
      </c>
      <c r="H12" s="127">
        <v>461627</v>
      </c>
      <c r="J12" s="127">
        <v>498700</v>
      </c>
      <c r="L12" s="127">
        <v>287000</v>
      </c>
    </row>
    <row r="13" spans="1:12" ht="22.5" customHeight="1" x14ac:dyDescent="0.5">
      <c r="A13" s="39" t="s">
        <v>111</v>
      </c>
      <c r="B13" s="39"/>
      <c r="C13" s="67"/>
      <c r="D13" s="67"/>
      <c r="E13" s="62">
        <v>12</v>
      </c>
      <c r="F13" s="127">
        <v>4672</v>
      </c>
      <c r="H13" s="127">
        <v>5010</v>
      </c>
      <c r="J13" s="175">
        <v>0</v>
      </c>
      <c r="L13" s="175">
        <v>0</v>
      </c>
    </row>
    <row r="14" spans="1:12" ht="22.5" customHeight="1" x14ac:dyDescent="0.5">
      <c r="A14" s="39" t="s">
        <v>78</v>
      </c>
      <c r="B14" s="67"/>
      <c r="C14" s="67"/>
      <c r="D14" s="67"/>
      <c r="E14" s="62"/>
      <c r="F14" s="127">
        <v>809913</v>
      </c>
      <c r="H14" s="127">
        <v>972578</v>
      </c>
      <c r="J14" s="127">
        <v>211947</v>
      </c>
      <c r="L14" s="127">
        <v>235717</v>
      </c>
    </row>
    <row r="15" spans="1:12" ht="22.5" customHeight="1" x14ac:dyDescent="0.5">
      <c r="A15" s="39" t="s">
        <v>594</v>
      </c>
      <c r="B15" s="39"/>
      <c r="C15" s="67"/>
      <c r="D15" s="67"/>
      <c r="E15" s="62"/>
      <c r="H15" s="127"/>
      <c r="L15" s="127"/>
    </row>
    <row r="16" spans="1:12" ht="22.5" customHeight="1" x14ac:dyDescent="0.5">
      <c r="B16" s="39" t="s">
        <v>49</v>
      </c>
      <c r="C16" s="67"/>
      <c r="D16" s="67"/>
      <c r="E16" s="62">
        <v>11</v>
      </c>
      <c r="F16" s="41">
        <v>201751</v>
      </c>
      <c r="H16" s="127">
        <v>157251</v>
      </c>
      <c r="J16" s="175">
        <v>0</v>
      </c>
      <c r="L16" s="175">
        <v>0</v>
      </c>
    </row>
    <row r="17" spans="1:14" ht="22.5" customHeight="1" x14ac:dyDescent="0.5">
      <c r="A17" s="39" t="s">
        <v>146</v>
      </c>
      <c r="B17" s="67"/>
      <c r="C17" s="67"/>
      <c r="D17" s="67"/>
      <c r="E17" s="62"/>
      <c r="H17" s="175"/>
      <c r="L17" s="175"/>
    </row>
    <row r="18" spans="1:14" ht="22.5" customHeight="1" x14ac:dyDescent="0.5">
      <c r="B18" s="39" t="s">
        <v>92</v>
      </c>
      <c r="C18" s="67"/>
      <c r="D18" s="67"/>
      <c r="E18" s="62"/>
      <c r="F18" s="127">
        <v>1305</v>
      </c>
      <c r="H18" s="127">
        <v>1237</v>
      </c>
      <c r="J18" s="175">
        <v>0</v>
      </c>
      <c r="L18" s="175">
        <v>0</v>
      </c>
    </row>
    <row r="19" spans="1:14" ht="22.5" customHeight="1" x14ac:dyDescent="0.5">
      <c r="A19" s="52" t="s">
        <v>100</v>
      </c>
      <c r="B19" s="39"/>
      <c r="C19" s="67"/>
      <c r="D19" s="67"/>
      <c r="E19" s="40"/>
      <c r="H19" s="127"/>
      <c r="J19" s="175"/>
      <c r="L19" s="175"/>
    </row>
    <row r="20" spans="1:14" ht="22.5" customHeight="1" x14ac:dyDescent="0.5">
      <c r="A20" s="52"/>
      <c r="B20" s="39" t="s">
        <v>49</v>
      </c>
      <c r="C20" s="67"/>
      <c r="D20" s="67"/>
      <c r="E20" s="40"/>
      <c r="F20" s="127">
        <v>25433</v>
      </c>
      <c r="H20" s="127">
        <v>25433</v>
      </c>
      <c r="J20" s="175">
        <v>78044</v>
      </c>
      <c r="L20" s="175">
        <v>0</v>
      </c>
    </row>
    <row r="21" spans="1:14" ht="22.5" hidden="1" customHeight="1" x14ac:dyDescent="0.5">
      <c r="A21" s="52" t="s">
        <v>595</v>
      </c>
      <c r="B21" s="39"/>
      <c r="C21" s="67"/>
      <c r="D21" s="67"/>
      <c r="E21" s="40"/>
      <c r="F21" s="127"/>
      <c r="H21" s="127"/>
      <c r="J21" s="175"/>
      <c r="L21" s="175"/>
    </row>
    <row r="22" spans="1:14" ht="22.5" hidden="1" customHeight="1" x14ac:dyDescent="0.5">
      <c r="A22" s="52"/>
      <c r="B22" s="39" t="s">
        <v>596</v>
      </c>
      <c r="C22" s="67"/>
      <c r="D22" s="67"/>
      <c r="E22" s="40">
        <v>12</v>
      </c>
      <c r="F22" s="485">
        <v>0</v>
      </c>
      <c r="H22" s="175">
        <v>0</v>
      </c>
      <c r="J22" s="485">
        <v>0</v>
      </c>
      <c r="L22" s="175">
        <v>0</v>
      </c>
    </row>
    <row r="23" spans="1:14" ht="22.5" customHeight="1" x14ac:dyDescent="0.5">
      <c r="A23" s="39" t="s">
        <v>64</v>
      </c>
      <c r="C23" s="67"/>
      <c r="D23" s="67"/>
      <c r="E23" s="62"/>
      <c r="F23" s="175">
        <v>1831</v>
      </c>
      <c r="H23" s="127">
        <v>8432</v>
      </c>
      <c r="J23" s="175">
        <v>0</v>
      </c>
      <c r="L23" s="175">
        <v>0</v>
      </c>
    </row>
    <row r="24" spans="1:14" ht="22.5" customHeight="1" x14ac:dyDescent="0.5">
      <c r="A24" s="39" t="s">
        <v>14</v>
      </c>
      <c r="C24" s="67"/>
      <c r="D24" s="67"/>
      <c r="E24" s="62"/>
      <c r="F24" s="127">
        <v>61092</v>
      </c>
      <c r="H24" s="127">
        <v>82153</v>
      </c>
      <c r="J24" s="175">
        <v>36522</v>
      </c>
      <c r="L24" s="127">
        <v>42291</v>
      </c>
      <c r="N24" s="426"/>
    </row>
    <row r="25" spans="1:14" ht="22.5" customHeight="1" x14ac:dyDescent="0.5">
      <c r="A25" s="58" t="s">
        <v>21</v>
      </c>
      <c r="C25" s="67"/>
      <c r="D25" s="67"/>
      <c r="E25" s="62"/>
      <c r="F25" s="156">
        <f>SUM(F12:F24)</f>
        <v>1723257</v>
      </c>
      <c r="H25" s="156">
        <f>SUM(H12:H24)</f>
        <v>1713721</v>
      </c>
      <c r="J25" s="156">
        <f>SUM(J12:J24)</f>
        <v>825213</v>
      </c>
      <c r="L25" s="156">
        <f>SUM(L12:L24)</f>
        <v>565008</v>
      </c>
    </row>
    <row r="26" spans="1:14" ht="22.5" customHeight="1" x14ac:dyDescent="0.5">
      <c r="B26" s="67"/>
      <c r="C26" s="67"/>
      <c r="D26" s="67"/>
      <c r="E26" s="62"/>
      <c r="F26" s="155"/>
      <c r="H26" s="155"/>
      <c r="J26" s="52"/>
      <c r="L26" s="52"/>
    </row>
    <row r="27" spans="1:14" ht="22.5" customHeight="1" x14ac:dyDescent="0.5">
      <c r="A27" s="102" t="s">
        <v>39</v>
      </c>
      <c r="B27" s="67"/>
      <c r="C27" s="67"/>
      <c r="D27" s="67"/>
      <c r="E27" s="62"/>
      <c r="F27" s="155"/>
      <c r="H27" s="155"/>
      <c r="J27" s="52"/>
      <c r="L27" s="52"/>
    </row>
    <row r="28" spans="1:14" ht="22.5" customHeight="1" x14ac:dyDescent="0.5">
      <c r="A28" s="39" t="s">
        <v>38</v>
      </c>
      <c r="B28" s="67"/>
      <c r="C28" s="67"/>
      <c r="D28" s="67"/>
      <c r="E28" s="62">
        <v>11</v>
      </c>
      <c r="F28" s="155">
        <v>945404</v>
      </c>
      <c r="H28" s="127">
        <v>1052575</v>
      </c>
      <c r="J28" s="175">
        <v>0</v>
      </c>
      <c r="L28" s="175">
        <v>0</v>
      </c>
    </row>
    <row r="29" spans="1:14" ht="22.5" customHeight="1" x14ac:dyDescent="0.5">
      <c r="A29" s="39" t="s">
        <v>146</v>
      </c>
      <c r="B29" s="67"/>
      <c r="C29" s="67"/>
      <c r="D29" s="67"/>
      <c r="E29" s="62"/>
      <c r="F29" s="127">
        <v>883</v>
      </c>
      <c r="H29" s="127">
        <v>1871</v>
      </c>
      <c r="J29" s="175">
        <v>0</v>
      </c>
      <c r="L29" s="175">
        <v>0</v>
      </c>
    </row>
    <row r="30" spans="1:14" ht="22.5" customHeight="1" x14ac:dyDescent="0.5">
      <c r="A30" s="39" t="s">
        <v>62</v>
      </c>
      <c r="B30" s="67"/>
      <c r="C30" s="67"/>
      <c r="D30" s="67"/>
      <c r="E30" s="62"/>
      <c r="F30" s="127">
        <v>565386</v>
      </c>
      <c r="H30" s="127">
        <v>584409</v>
      </c>
      <c r="J30" s="127">
        <v>1264097</v>
      </c>
      <c r="L30" s="175">
        <v>0</v>
      </c>
    </row>
    <row r="31" spans="1:14" ht="22.5" hidden="1" customHeight="1" x14ac:dyDescent="0.5">
      <c r="A31" s="52" t="s">
        <v>597</v>
      </c>
      <c r="B31" s="67"/>
      <c r="C31" s="67"/>
      <c r="D31" s="67"/>
      <c r="E31" s="62">
        <v>12</v>
      </c>
      <c r="F31" s="485">
        <v>0</v>
      </c>
      <c r="H31" s="175">
        <v>0</v>
      </c>
      <c r="J31" s="485">
        <v>0</v>
      </c>
      <c r="L31" s="175">
        <v>0</v>
      </c>
    </row>
    <row r="32" spans="1:14" ht="22.5" customHeight="1" x14ac:dyDescent="0.5">
      <c r="A32" s="39" t="s">
        <v>82</v>
      </c>
      <c r="B32" s="67"/>
      <c r="C32" s="67"/>
      <c r="D32" s="67"/>
      <c r="E32" s="62"/>
      <c r="F32" s="127">
        <f>25737+32689-32689</f>
        <v>25737</v>
      </c>
      <c r="H32" s="127">
        <f>10069+32689</f>
        <v>42758</v>
      </c>
      <c r="J32" s="175">
        <v>0</v>
      </c>
      <c r="L32" s="175">
        <v>0</v>
      </c>
      <c r="M32" s="55"/>
    </row>
    <row r="33" spans="1:14" ht="22.5" customHeight="1" x14ac:dyDescent="0.5">
      <c r="A33" s="39" t="s">
        <v>598</v>
      </c>
      <c r="B33" s="39"/>
      <c r="C33" s="67"/>
      <c r="D33" s="67"/>
      <c r="E33" s="62"/>
      <c r="F33" s="127">
        <v>242520</v>
      </c>
      <c r="H33" s="127">
        <v>221304</v>
      </c>
      <c r="J33" s="127">
        <v>133547</v>
      </c>
      <c r="L33" s="127">
        <v>121464</v>
      </c>
    </row>
    <row r="34" spans="1:14" ht="22.5" customHeight="1" x14ac:dyDescent="0.5">
      <c r="A34" s="39" t="s">
        <v>555</v>
      </c>
      <c r="B34" s="67"/>
      <c r="C34" s="67"/>
      <c r="D34" s="67"/>
      <c r="E34" s="62"/>
      <c r="F34" s="127">
        <v>72846</v>
      </c>
      <c r="H34" s="127">
        <v>62250</v>
      </c>
      <c r="J34" s="175">
        <v>0</v>
      </c>
      <c r="L34" s="175">
        <v>0</v>
      </c>
      <c r="N34" s="426"/>
    </row>
    <row r="35" spans="1:14" ht="22.5" customHeight="1" x14ac:dyDescent="0.5">
      <c r="A35" s="39" t="s">
        <v>647</v>
      </c>
      <c r="B35" s="67"/>
      <c r="C35" s="67"/>
      <c r="D35" s="67"/>
      <c r="E35" s="62">
        <v>12</v>
      </c>
      <c r="F35" s="41">
        <v>492380</v>
      </c>
      <c r="H35" s="175">
        <v>0</v>
      </c>
      <c r="J35" s="175">
        <v>0</v>
      </c>
      <c r="L35" s="175">
        <v>0</v>
      </c>
    </row>
    <row r="36" spans="1:14" ht="22.5" customHeight="1" x14ac:dyDescent="0.5">
      <c r="A36" s="39" t="s">
        <v>59</v>
      </c>
      <c r="B36" s="67"/>
      <c r="C36" s="67"/>
      <c r="D36" s="67"/>
      <c r="E36" s="62"/>
      <c r="F36" s="127">
        <f>10993-38</f>
        <v>10955</v>
      </c>
      <c r="H36" s="175">
        <v>0</v>
      </c>
      <c r="J36" s="175">
        <v>649</v>
      </c>
      <c r="L36" s="175">
        <v>0</v>
      </c>
    </row>
    <row r="37" spans="1:14" ht="22.5" customHeight="1" x14ac:dyDescent="0.5">
      <c r="A37" s="58" t="s">
        <v>37</v>
      </c>
      <c r="C37" s="39"/>
      <c r="D37" s="39"/>
      <c r="E37" s="62"/>
      <c r="F37" s="156">
        <f>SUM(F28:F36)</f>
        <v>2356111</v>
      </c>
      <c r="H37" s="156">
        <f>SUM(H28:H36)</f>
        <v>1965167</v>
      </c>
      <c r="J37" s="156">
        <f>SUM(J28:J36)</f>
        <v>1398293</v>
      </c>
      <c r="L37" s="156">
        <f>SUM(L28:L36)</f>
        <v>121464</v>
      </c>
    </row>
    <row r="38" spans="1:14" ht="22.5" customHeight="1" x14ac:dyDescent="0.5">
      <c r="C38" s="39"/>
      <c r="D38" s="39"/>
      <c r="E38" s="62"/>
      <c r="F38" s="155"/>
      <c r="H38" s="155"/>
      <c r="J38" s="52"/>
      <c r="L38" s="52"/>
    </row>
    <row r="39" spans="1:14" ht="22.5" customHeight="1" x14ac:dyDescent="0.5">
      <c r="A39" s="58" t="s">
        <v>22</v>
      </c>
      <c r="C39" s="39"/>
      <c r="D39" s="39"/>
      <c r="E39" s="62"/>
      <c r="F39" s="158">
        <f>SUM(F25+F37)</f>
        <v>4079368</v>
      </c>
      <c r="H39" s="158">
        <f>SUM(H25+H37)</f>
        <v>3678888</v>
      </c>
      <c r="J39" s="158">
        <f>SUM(J25+J37)</f>
        <v>2223506</v>
      </c>
      <c r="L39" s="158">
        <f>SUM(L25+L37)</f>
        <v>686472</v>
      </c>
    </row>
    <row r="40" spans="1:14" ht="22.5" customHeight="1" x14ac:dyDescent="0.5">
      <c r="A40" s="58"/>
      <c r="C40" s="39"/>
      <c r="D40" s="39"/>
      <c r="E40" s="62"/>
      <c r="F40" s="157"/>
      <c r="H40" s="157"/>
      <c r="J40" s="157"/>
      <c r="L40" s="157"/>
    </row>
    <row r="41" spans="1:14" ht="22.5" customHeight="1" x14ac:dyDescent="0.5">
      <c r="A41" s="58"/>
      <c r="C41" s="39"/>
      <c r="D41" s="39"/>
      <c r="E41" s="62"/>
      <c r="F41" s="157"/>
      <c r="H41" s="157"/>
      <c r="J41" s="157"/>
      <c r="L41" s="157"/>
    </row>
    <row r="42" spans="1:14" ht="22.5" customHeight="1" x14ac:dyDescent="0.5">
      <c r="A42" s="489" t="s">
        <v>47</v>
      </c>
      <c r="B42" s="489"/>
      <c r="C42" s="489"/>
      <c r="D42" s="489"/>
      <c r="E42" s="489"/>
      <c r="F42" s="489"/>
      <c r="G42" s="489"/>
      <c r="H42" s="489"/>
      <c r="I42" s="489"/>
      <c r="J42" s="157"/>
      <c r="L42" s="157"/>
    </row>
    <row r="43" spans="1:14" ht="22.5" customHeight="1" x14ac:dyDescent="0.5">
      <c r="A43" s="25" t="s">
        <v>66</v>
      </c>
      <c r="B43" s="100"/>
      <c r="C43" s="100"/>
      <c r="D43" s="100"/>
      <c r="E43" s="62"/>
      <c r="F43" s="63"/>
      <c r="G43" s="63"/>
      <c r="H43" s="63"/>
      <c r="I43" s="63"/>
      <c r="J43" s="52"/>
      <c r="K43" s="52"/>
      <c r="L43" s="52"/>
    </row>
    <row r="44" spans="1:14" ht="22.5" customHeight="1" x14ac:dyDescent="0.5">
      <c r="B44" s="64"/>
      <c r="C44" s="64"/>
      <c r="D44" s="64"/>
      <c r="E44" s="62"/>
      <c r="F44" s="38"/>
      <c r="G44" s="38"/>
      <c r="H44" s="38"/>
      <c r="I44" s="38"/>
      <c r="J44" s="52"/>
      <c r="K44" s="52"/>
      <c r="L44" s="52"/>
    </row>
    <row r="45" spans="1:14" ht="22.5" customHeight="1" x14ac:dyDescent="0.45">
      <c r="A45" s="69"/>
      <c r="B45" s="64"/>
      <c r="C45" s="64"/>
      <c r="D45" s="64"/>
      <c r="E45" s="62"/>
      <c r="F45" s="490" t="s">
        <v>83</v>
      </c>
      <c r="G45" s="490"/>
      <c r="H45" s="490"/>
      <c r="I45" s="31"/>
      <c r="J45" s="490" t="s">
        <v>84</v>
      </c>
      <c r="K45" s="490"/>
      <c r="L45" s="490"/>
    </row>
    <row r="46" spans="1:14" ht="22.5" customHeight="1" x14ac:dyDescent="0.45">
      <c r="A46" s="69"/>
      <c r="B46" s="64"/>
      <c r="C46" s="64"/>
      <c r="D46" s="64"/>
      <c r="E46" s="57"/>
      <c r="F46" s="28" t="s">
        <v>558</v>
      </c>
      <c r="G46" s="29"/>
      <c r="H46" s="28" t="s">
        <v>76</v>
      </c>
      <c r="I46" s="30"/>
      <c r="J46" s="28" t="s">
        <v>558</v>
      </c>
      <c r="K46" s="29"/>
      <c r="L46" s="28" t="s">
        <v>76</v>
      </c>
    </row>
    <row r="47" spans="1:14" ht="22.5" customHeight="1" x14ac:dyDescent="0.45">
      <c r="A47" s="25" t="s">
        <v>138</v>
      </c>
      <c r="B47" s="64"/>
      <c r="C47" s="64"/>
      <c r="D47" s="64"/>
      <c r="E47" s="65"/>
      <c r="F47" s="28">
        <v>2560</v>
      </c>
      <c r="G47" s="29"/>
      <c r="H47" s="28">
        <v>2559</v>
      </c>
      <c r="I47" s="30"/>
      <c r="J47" s="28">
        <v>2560</v>
      </c>
      <c r="K47" s="29"/>
      <c r="L47" s="28">
        <v>2559</v>
      </c>
    </row>
    <row r="48" spans="1:14" ht="22.5" hidden="1" customHeight="1" x14ac:dyDescent="0.45">
      <c r="A48" s="25"/>
      <c r="B48" s="64"/>
      <c r="C48" s="64"/>
      <c r="D48" s="64"/>
      <c r="E48" s="65"/>
      <c r="F48" s="168" t="s">
        <v>145</v>
      </c>
      <c r="G48" s="29"/>
      <c r="H48" s="28" t="s">
        <v>140</v>
      </c>
      <c r="I48" s="30"/>
      <c r="J48" s="168" t="s">
        <v>145</v>
      </c>
      <c r="K48" s="29"/>
      <c r="L48" s="28"/>
    </row>
    <row r="49" spans="1:13" ht="22.5" customHeight="1" x14ac:dyDescent="0.45">
      <c r="A49" s="25"/>
      <c r="B49" s="64"/>
      <c r="C49" s="64"/>
      <c r="D49" s="64"/>
      <c r="E49" s="65"/>
      <c r="F49" s="168" t="s">
        <v>145</v>
      </c>
      <c r="G49" s="29"/>
      <c r="H49" s="168"/>
      <c r="I49" s="29"/>
      <c r="J49" s="168" t="s">
        <v>145</v>
      </c>
      <c r="K49" s="29"/>
      <c r="L49" s="28"/>
    </row>
    <row r="50" spans="1:13" ht="22.5" customHeight="1" x14ac:dyDescent="0.45">
      <c r="A50" s="69"/>
      <c r="B50" s="64"/>
      <c r="C50" s="64"/>
      <c r="D50" s="64"/>
      <c r="E50" s="65"/>
      <c r="F50" s="488" t="s">
        <v>85</v>
      </c>
      <c r="G50" s="488"/>
      <c r="H50" s="488"/>
      <c r="I50" s="488"/>
      <c r="J50" s="488"/>
      <c r="K50" s="488"/>
      <c r="L50" s="488"/>
    </row>
    <row r="51" spans="1:13" ht="22.5" customHeight="1" x14ac:dyDescent="0.5">
      <c r="A51" s="102" t="s">
        <v>72</v>
      </c>
      <c r="B51" s="66"/>
      <c r="C51" s="66"/>
      <c r="D51" s="66"/>
      <c r="E51" s="62"/>
      <c r="F51" s="150"/>
      <c r="G51" s="38"/>
      <c r="H51" s="150"/>
      <c r="I51" s="38"/>
      <c r="J51" s="52"/>
      <c r="K51" s="38"/>
      <c r="L51" s="52"/>
      <c r="M51" s="71"/>
    </row>
    <row r="52" spans="1:13" ht="22.5" customHeight="1" x14ac:dyDescent="0.5">
      <c r="A52" s="39" t="s">
        <v>4</v>
      </c>
      <c r="B52" s="66"/>
      <c r="C52" s="66"/>
      <c r="D52" s="66"/>
      <c r="E52" s="62"/>
      <c r="F52" s="150"/>
      <c r="G52" s="38"/>
      <c r="H52" s="150"/>
      <c r="I52" s="38"/>
      <c r="J52" s="52"/>
      <c r="K52" s="38"/>
      <c r="L52" s="52"/>
      <c r="M52" s="71"/>
    </row>
    <row r="53" spans="1:13" ht="22.5" customHeight="1" thickBot="1" x14ac:dyDescent="0.55000000000000004">
      <c r="B53" s="39" t="s">
        <v>5</v>
      </c>
      <c r="C53" s="67"/>
      <c r="D53" s="67"/>
      <c r="E53" s="62"/>
      <c r="F53" s="159">
        <v>850000</v>
      </c>
      <c r="G53" s="38"/>
      <c r="H53" s="159">
        <v>850000</v>
      </c>
      <c r="I53" s="38"/>
      <c r="J53" s="159">
        <v>850000</v>
      </c>
      <c r="L53" s="159">
        <v>850000</v>
      </c>
      <c r="M53" s="71"/>
    </row>
    <row r="54" spans="1:13" ht="22.5" customHeight="1" thickTop="1" x14ac:dyDescent="0.5">
      <c r="B54" s="39" t="s">
        <v>26</v>
      </c>
      <c r="C54" s="67"/>
      <c r="D54" s="67"/>
      <c r="E54" s="62"/>
      <c r="F54" s="153">
        <v>850000</v>
      </c>
      <c r="H54" s="153">
        <v>850000</v>
      </c>
      <c r="J54" s="153">
        <v>850000</v>
      </c>
      <c r="L54" s="153">
        <v>850000</v>
      </c>
      <c r="M54" s="71"/>
    </row>
    <row r="55" spans="1:13" ht="22.5" customHeight="1" x14ac:dyDescent="0.5">
      <c r="A55" s="39" t="s">
        <v>101</v>
      </c>
      <c r="B55" s="39"/>
      <c r="C55" s="67"/>
      <c r="D55" s="67"/>
      <c r="E55" s="62"/>
      <c r="F55" s="160">
        <v>-15740</v>
      </c>
      <c r="G55" s="38"/>
      <c r="H55" s="160">
        <v>-15740</v>
      </c>
      <c r="I55" s="38"/>
      <c r="J55" s="175">
        <v>0</v>
      </c>
      <c r="L55" s="175">
        <v>0</v>
      </c>
      <c r="M55" s="71"/>
    </row>
    <row r="56" spans="1:13" ht="22.5" customHeight="1" x14ac:dyDescent="0.5">
      <c r="A56" s="39" t="s">
        <v>44</v>
      </c>
      <c r="B56" s="66"/>
      <c r="C56" s="66"/>
      <c r="D56" s="66"/>
      <c r="E56" s="62"/>
      <c r="F56" s="153"/>
      <c r="H56" s="153"/>
      <c r="J56" s="153"/>
      <c r="L56" s="153"/>
      <c r="M56" s="71"/>
    </row>
    <row r="57" spans="1:13" ht="22.5" customHeight="1" x14ac:dyDescent="0.5">
      <c r="B57" s="39" t="s">
        <v>123</v>
      </c>
      <c r="C57" s="67"/>
      <c r="D57" s="67"/>
      <c r="E57" s="62"/>
      <c r="F57" s="153">
        <v>1643000</v>
      </c>
      <c r="H57" s="153">
        <v>1643000</v>
      </c>
      <c r="J57" s="153">
        <v>1643000</v>
      </c>
      <c r="L57" s="153">
        <v>1643000</v>
      </c>
      <c r="M57" s="71"/>
    </row>
    <row r="58" spans="1:13" ht="22.5" customHeight="1" x14ac:dyDescent="0.5">
      <c r="A58" s="39" t="s">
        <v>121</v>
      </c>
      <c r="B58" s="39"/>
      <c r="C58" s="66"/>
      <c r="D58" s="66"/>
      <c r="E58" s="62"/>
      <c r="F58" s="153">
        <v>18365</v>
      </c>
      <c r="H58" s="153">
        <v>18365</v>
      </c>
      <c r="J58" s="153">
        <v>16950</v>
      </c>
      <c r="L58" s="153">
        <v>16950</v>
      </c>
      <c r="M58" s="71"/>
    </row>
    <row r="59" spans="1:13" ht="22.5" customHeight="1" x14ac:dyDescent="0.5">
      <c r="A59" s="39" t="s">
        <v>6</v>
      </c>
      <c r="B59" s="66"/>
      <c r="C59" s="66"/>
      <c r="D59" s="66"/>
      <c r="E59" s="62"/>
      <c r="F59" s="153"/>
      <c r="G59" s="103"/>
      <c r="H59" s="153"/>
      <c r="I59" s="103"/>
      <c r="J59" s="153"/>
      <c r="K59" s="103"/>
      <c r="L59" s="153"/>
      <c r="M59" s="71"/>
    </row>
    <row r="60" spans="1:13" ht="22.5" customHeight="1" x14ac:dyDescent="0.5">
      <c r="B60" s="39" t="s">
        <v>7</v>
      </c>
      <c r="C60" s="67"/>
      <c r="D60" s="67"/>
      <c r="E60" s="62"/>
      <c r="F60" s="153"/>
      <c r="G60" s="38"/>
      <c r="H60" s="153"/>
      <c r="I60" s="38"/>
      <c r="J60" s="153"/>
      <c r="K60" s="38"/>
      <c r="L60" s="153"/>
      <c r="M60" s="71"/>
    </row>
    <row r="61" spans="1:13" ht="22.5" customHeight="1" x14ac:dyDescent="0.5">
      <c r="B61" s="67"/>
      <c r="C61" s="39" t="s">
        <v>109</v>
      </c>
      <c r="D61" s="67"/>
      <c r="E61" s="62"/>
      <c r="F61" s="153">
        <v>85000</v>
      </c>
      <c r="H61" s="153">
        <v>85000</v>
      </c>
      <c r="J61" s="153">
        <v>85000</v>
      </c>
      <c r="L61" s="153">
        <v>85000</v>
      </c>
      <c r="M61" s="71"/>
    </row>
    <row r="62" spans="1:13" ht="22.5" customHeight="1" x14ac:dyDescent="0.5">
      <c r="B62" s="67"/>
      <c r="C62" s="39" t="s">
        <v>139</v>
      </c>
      <c r="D62" s="67"/>
      <c r="E62" s="62"/>
      <c r="F62" s="153">
        <v>414948</v>
      </c>
      <c r="H62" s="153">
        <v>414948</v>
      </c>
      <c r="J62" s="175">
        <v>0</v>
      </c>
      <c r="L62" s="175">
        <v>0</v>
      </c>
      <c r="M62" s="71"/>
    </row>
    <row r="63" spans="1:13" ht="22.5" customHeight="1" x14ac:dyDescent="0.5">
      <c r="B63" s="67"/>
      <c r="C63" s="39" t="s">
        <v>102</v>
      </c>
      <c r="D63" s="67"/>
      <c r="F63" s="153">
        <v>15740</v>
      </c>
      <c r="H63" s="153">
        <v>15740</v>
      </c>
      <c r="J63" s="175">
        <v>0</v>
      </c>
      <c r="L63" s="175">
        <v>0</v>
      </c>
      <c r="M63" s="71"/>
    </row>
    <row r="64" spans="1:13" ht="22.5" customHeight="1" x14ac:dyDescent="0.5">
      <c r="A64" s="52"/>
      <c r="B64" s="39" t="s">
        <v>25</v>
      </c>
      <c r="C64" s="67"/>
      <c r="D64" s="67"/>
      <c r="E64" s="62"/>
      <c r="F64" s="153">
        <f>'เปลี่ยนแปลง-รวม 10'!T45</f>
        <v>1234310</v>
      </c>
      <c r="H64" s="153">
        <v>1341997</v>
      </c>
      <c r="J64" s="153">
        <f>'เปลี่ยนแปลงเฉพาะ 11'!N32</f>
        <v>671859</v>
      </c>
      <c r="L64" s="153">
        <v>654473</v>
      </c>
      <c r="M64" s="71"/>
    </row>
    <row r="65" spans="1:13" ht="22.5" customHeight="1" x14ac:dyDescent="0.5">
      <c r="A65" s="39" t="s">
        <v>73</v>
      </c>
      <c r="B65" s="66"/>
      <c r="C65" s="66"/>
      <c r="D65" s="66"/>
      <c r="E65" s="62"/>
      <c r="F65" s="153">
        <f>247469+32689</f>
        <v>280158</v>
      </c>
      <c r="H65" s="153">
        <v>235671</v>
      </c>
      <c r="J65" s="153">
        <v>21694</v>
      </c>
      <c r="L65" s="153">
        <v>18677</v>
      </c>
      <c r="M65" s="71"/>
    </row>
    <row r="66" spans="1:13" ht="22.5" customHeight="1" x14ac:dyDescent="0.5">
      <c r="A66" s="58" t="s">
        <v>599</v>
      </c>
      <c r="C66" s="67"/>
      <c r="D66" s="67"/>
      <c r="E66" s="62"/>
      <c r="F66" s="161">
        <f>SUM(F54:F65)</f>
        <v>4525781</v>
      </c>
      <c r="H66" s="161">
        <f>SUM(H54:H65)</f>
        <v>4588981</v>
      </c>
      <c r="J66" s="161">
        <f>SUM(J54:J65)</f>
        <v>3288503</v>
      </c>
      <c r="L66" s="161">
        <f>SUM(L54:L65)</f>
        <v>3268100</v>
      </c>
      <c r="M66" s="71"/>
    </row>
    <row r="67" spans="1:13" ht="22.5" customHeight="1" x14ac:dyDescent="0.5">
      <c r="A67" s="45" t="s">
        <v>77</v>
      </c>
      <c r="B67" s="66"/>
      <c r="C67" s="66"/>
      <c r="D67" s="66"/>
      <c r="E67" s="62"/>
      <c r="F67" s="150">
        <v>1026677</v>
      </c>
      <c r="H67" s="150">
        <v>765108</v>
      </c>
      <c r="J67" s="175">
        <v>0</v>
      </c>
      <c r="L67" s="175">
        <v>0</v>
      </c>
      <c r="M67" s="71"/>
    </row>
    <row r="68" spans="1:13" ht="22.5" customHeight="1" x14ac:dyDescent="0.5">
      <c r="A68" s="58" t="s">
        <v>74</v>
      </c>
      <c r="C68" s="67"/>
      <c r="D68" s="67"/>
      <c r="E68" s="62"/>
      <c r="F68" s="152">
        <f>SUM(F66:F67)</f>
        <v>5552458</v>
      </c>
      <c r="H68" s="152">
        <f>SUM(H66:H67)</f>
        <v>5354089</v>
      </c>
      <c r="J68" s="152">
        <f>SUM(J66:J67)</f>
        <v>3288503</v>
      </c>
      <c r="L68" s="152">
        <f>SUM(L66:L67)</f>
        <v>3268100</v>
      </c>
      <c r="M68" s="71"/>
    </row>
    <row r="69" spans="1:13" ht="22.5" customHeight="1" x14ac:dyDescent="0.5">
      <c r="A69" s="58"/>
      <c r="C69" s="67"/>
      <c r="D69" s="67"/>
      <c r="E69" s="62"/>
      <c r="F69" s="161"/>
      <c r="H69" s="161"/>
      <c r="J69" s="52"/>
      <c r="L69" s="52"/>
      <c r="M69" s="71"/>
    </row>
    <row r="70" spans="1:13" ht="22.5" customHeight="1" thickBot="1" x14ac:dyDescent="0.55000000000000004">
      <c r="A70" s="58" t="s">
        <v>75</v>
      </c>
      <c r="B70" s="70"/>
      <c r="C70" s="70"/>
      <c r="D70" s="70"/>
      <c r="E70" s="62"/>
      <c r="F70" s="154">
        <f>SUM(F39+F68)</f>
        <v>9631826</v>
      </c>
      <c r="H70" s="154">
        <f>SUM(H39+H68)</f>
        <v>9032977</v>
      </c>
      <c r="J70" s="154">
        <f>SUM(J39+J68)</f>
        <v>5512009</v>
      </c>
      <c r="L70" s="154">
        <f>SUM(L39+L68)</f>
        <v>3954572</v>
      </c>
      <c r="M70" s="71"/>
    </row>
    <row r="71" spans="1:13" ht="22.5" customHeight="1" thickTop="1" x14ac:dyDescent="0.5">
      <c r="A71" s="36"/>
      <c r="B71" s="71"/>
      <c r="C71" s="71"/>
      <c r="D71" s="71"/>
      <c r="E71" s="62"/>
      <c r="F71" s="38"/>
      <c r="G71" s="38"/>
      <c r="H71" s="38"/>
      <c r="I71" s="38"/>
      <c r="J71" s="38"/>
      <c r="K71" s="38"/>
      <c r="L71" s="38"/>
      <c r="M71" s="71"/>
    </row>
    <row r="72" spans="1:13" s="401" customFormat="1" ht="22.5" customHeight="1" x14ac:dyDescent="0.5">
      <c r="A72" s="439"/>
      <c r="B72" s="440"/>
      <c r="C72" s="440"/>
      <c r="D72" s="440"/>
      <c r="E72" s="441"/>
      <c r="F72" s="442"/>
      <c r="G72" s="443"/>
      <c r="H72" s="443"/>
      <c r="I72" s="443"/>
      <c r="J72" s="443"/>
      <c r="K72" s="443"/>
      <c r="L72" s="443"/>
      <c r="M72" s="412"/>
    </row>
    <row r="73" spans="1:13" ht="22.5" customHeight="1" x14ac:dyDescent="0.5">
      <c r="A73" s="36"/>
      <c r="B73" s="71"/>
      <c r="C73" s="71"/>
      <c r="D73" s="71"/>
      <c r="E73" s="62"/>
      <c r="F73" s="38"/>
      <c r="G73" s="38"/>
      <c r="H73" s="38"/>
      <c r="I73" s="38"/>
      <c r="J73" s="38"/>
      <c r="K73" s="38"/>
      <c r="L73" s="38"/>
      <c r="M73" s="71"/>
    </row>
    <row r="74" spans="1:13" ht="22.5" customHeight="1" x14ac:dyDescent="0.5">
      <c r="A74" s="36"/>
      <c r="B74" s="71"/>
      <c r="C74" s="71"/>
      <c r="D74" s="71"/>
      <c r="E74" s="62"/>
      <c r="F74" s="38"/>
      <c r="G74" s="38"/>
      <c r="H74" s="38"/>
      <c r="I74" s="38"/>
      <c r="J74" s="38"/>
      <c r="K74" s="38"/>
      <c r="L74" s="38"/>
      <c r="M74" s="71"/>
    </row>
    <row r="75" spans="1:13" ht="22.5" customHeight="1" x14ac:dyDescent="0.5">
      <c r="A75" s="36"/>
      <c r="B75" s="71"/>
      <c r="C75" s="71"/>
      <c r="D75" s="71"/>
      <c r="E75" s="62"/>
      <c r="F75" s="38"/>
      <c r="G75" s="38"/>
      <c r="H75" s="38"/>
      <c r="I75" s="38"/>
      <c r="J75" s="38"/>
      <c r="K75" s="38"/>
      <c r="L75" s="38"/>
      <c r="M75" s="71"/>
    </row>
  </sheetData>
  <mergeCells count="8">
    <mergeCell ref="F50:L50"/>
    <mergeCell ref="A1:I1"/>
    <mergeCell ref="F9:L9"/>
    <mergeCell ref="F45:H45"/>
    <mergeCell ref="J45:L45"/>
    <mergeCell ref="F4:H4"/>
    <mergeCell ref="J4:L4"/>
    <mergeCell ref="A42:I42"/>
  </mergeCells>
  <phoneticPr fontId="0" type="noConversion"/>
  <pageMargins left="0.8" right="0.5" top="0.48" bottom="0.5" header="0.5" footer="0.5"/>
  <pageSetup paperSize="9" scale="88" firstPageNumber="4" orientation="portrait" useFirstPageNumber="1" r:id="rId1"/>
  <headerFooter alignWithMargins="0">
    <oddFooter>&amp;L 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1" man="1"/>
  </rowBreaks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47"/>
  <sheetViews>
    <sheetView view="pageBreakPreview" topLeftCell="A28" zoomScale="120" zoomScaleNormal="90" zoomScaleSheetLayoutView="120" workbookViewId="0">
      <selection sqref="A1:K1"/>
    </sheetView>
  </sheetViews>
  <sheetFormatPr defaultRowHeight="22.5" customHeight="1" x14ac:dyDescent="0.5"/>
  <cols>
    <col min="1" max="2" width="1.5703125" style="32" customWidth="1"/>
    <col min="3" max="3" width="38.42578125" style="32" customWidth="1"/>
    <col min="4" max="4" width="7.85546875" style="56" customWidth="1"/>
    <col min="5" max="5" width="15.7109375" style="127" customWidth="1"/>
    <col min="6" max="6" width="1" style="42" customWidth="1"/>
    <col min="7" max="7" width="15.7109375" style="42" customWidth="1"/>
    <col min="8" max="8" width="1" style="42" customWidth="1"/>
    <col min="9" max="9" width="15.7109375" style="42" customWidth="1"/>
    <col min="10" max="10" width="1" style="42" customWidth="1"/>
    <col min="11" max="11" width="15.7109375" style="42" customWidth="1"/>
    <col min="12" max="13" width="3.140625" style="42" customWidth="1"/>
    <col min="14" max="16384" width="9.140625" style="32"/>
  </cols>
  <sheetData>
    <row r="1" spans="1:13" ht="22.5" customHeight="1" x14ac:dyDescent="0.5">
      <c r="A1" s="493" t="s">
        <v>48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38"/>
      <c r="M1" s="438"/>
    </row>
    <row r="2" spans="1:13" ht="22.5" customHeight="1" x14ac:dyDescent="0.5">
      <c r="A2" s="493" t="s">
        <v>114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38"/>
      <c r="M2" s="438"/>
    </row>
    <row r="3" spans="1:13" ht="4.5" customHeight="1" x14ac:dyDescent="0.5">
      <c r="A3" s="33"/>
      <c r="B3" s="33"/>
      <c r="C3" s="33"/>
      <c r="D3" s="34"/>
      <c r="E3" s="163"/>
      <c r="F3" s="33"/>
      <c r="G3" s="33"/>
      <c r="H3" s="33"/>
      <c r="I3" s="33"/>
      <c r="J3" s="33"/>
      <c r="K3" s="33"/>
      <c r="L3" s="33"/>
      <c r="M3" s="33"/>
    </row>
    <row r="4" spans="1:13" ht="19.5" customHeight="1" x14ac:dyDescent="0.45">
      <c r="A4" s="33"/>
      <c r="B4" s="33"/>
      <c r="C4" s="33"/>
      <c r="D4" s="34"/>
      <c r="E4" s="164"/>
      <c r="F4" s="27" t="s">
        <v>83</v>
      </c>
      <c r="G4" s="26"/>
      <c r="H4" s="31"/>
      <c r="I4" s="490" t="s">
        <v>84</v>
      </c>
      <c r="J4" s="490"/>
      <c r="K4" s="490"/>
      <c r="L4" s="27"/>
      <c r="M4" s="27"/>
    </row>
    <row r="5" spans="1:13" ht="21.75" x14ac:dyDescent="0.45">
      <c r="A5" s="33"/>
      <c r="B5" s="33"/>
      <c r="C5" s="33"/>
      <c r="D5" s="34"/>
      <c r="E5" s="492" t="s">
        <v>86</v>
      </c>
      <c r="F5" s="492"/>
      <c r="G5" s="492"/>
      <c r="H5" s="31"/>
      <c r="I5" s="492" t="s">
        <v>86</v>
      </c>
      <c r="J5" s="492"/>
      <c r="K5" s="492"/>
      <c r="L5" s="26"/>
      <c r="M5" s="26"/>
    </row>
    <row r="6" spans="1:13" ht="22.5" customHeight="1" x14ac:dyDescent="0.45">
      <c r="A6" s="33"/>
      <c r="B6" s="33"/>
      <c r="C6" s="33"/>
      <c r="D6" s="34"/>
      <c r="E6" s="492" t="s">
        <v>559</v>
      </c>
      <c r="F6" s="492"/>
      <c r="G6" s="492"/>
      <c r="H6" s="31"/>
      <c r="I6" s="492" t="s">
        <v>559</v>
      </c>
      <c r="J6" s="492"/>
      <c r="K6" s="492"/>
      <c r="L6" s="26"/>
      <c r="M6" s="26"/>
    </row>
    <row r="7" spans="1:13" ht="20.25" customHeight="1" x14ac:dyDescent="0.45">
      <c r="A7" s="33"/>
      <c r="B7" s="33"/>
      <c r="C7" s="33"/>
      <c r="D7" s="65" t="s">
        <v>36</v>
      </c>
      <c r="E7" s="28">
        <v>2560</v>
      </c>
      <c r="F7" s="29"/>
      <c r="G7" s="28">
        <v>2559</v>
      </c>
      <c r="H7" s="30"/>
      <c r="I7" s="28">
        <v>2560</v>
      </c>
      <c r="J7" s="29"/>
      <c r="K7" s="28">
        <v>2559</v>
      </c>
      <c r="L7" s="28"/>
      <c r="M7" s="28"/>
    </row>
    <row r="8" spans="1:13" ht="17.25" customHeight="1" x14ac:dyDescent="0.45">
      <c r="A8" s="35"/>
      <c r="B8" s="35"/>
      <c r="C8" s="35"/>
      <c r="D8" s="32"/>
      <c r="E8" s="491" t="s">
        <v>85</v>
      </c>
      <c r="F8" s="491"/>
      <c r="G8" s="491"/>
      <c r="H8" s="491"/>
      <c r="I8" s="491"/>
      <c r="J8" s="491"/>
      <c r="K8" s="491"/>
      <c r="L8" s="166"/>
      <c r="M8" s="166"/>
    </row>
    <row r="9" spans="1:13" ht="19.5" customHeight="1" x14ac:dyDescent="0.5">
      <c r="A9" s="104" t="s">
        <v>104</v>
      </c>
      <c r="B9" s="36"/>
      <c r="C9" s="36"/>
      <c r="D9" s="37"/>
      <c r="E9" s="173">
        <v>1036683</v>
      </c>
      <c r="F9" s="128"/>
      <c r="G9" s="173">
        <v>1116898</v>
      </c>
      <c r="H9" s="128"/>
      <c r="I9" s="173">
        <v>355963</v>
      </c>
      <c r="J9" s="128"/>
      <c r="K9" s="173">
        <v>377663</v>
      </c>
      <c r="L9" s="173"/>
      <c r="M9" s="173"/>
    </row>
    <row r="10" spans="1:13" ht="20.25" customHeight="1" x14ac:dyDescent="0.5">
      <c r="A10" s="102" t="s">
        <v>35</v>
      </c>
      <c r="B10" s="39"/>
      <c r="C10" s="39"/>
      <c r="D10" s="40"/>
      <c r="F10" s="127"/>
      <c r="G10" s="127"/>
      <c r="H10" s="127"/>
      <c r="I10" s="127"/>
      <c r="J10" s="127"/>
      <c r="K10" s="127"/>
      <c r="L10" s="124"/>
      <c r="M10" s="124"/>
    </row>
    <row r="11" spans="1:13" ht="21" customHeight="1" x14ac:dyDescent="0.5">
      <c r="A11" s="39" t="s">
        <v>35</v>
      </c>
      <c r="B11" s="39"/>
      <c r="D11" s="40"/>
      <c r="E11" s="127">
        <v>-644543</v>
      </c>
      <c r="F11" s="127"/>
      <c r="G11" s="127">
        <v>-656733</v>
      </c>
      <c r="H11" s="127"/>
      <c r="I11" s="127">
        <v>-224592</v>
      </c>
      <c r="J11" s="127"/>
      <c r="K11" s="127">
        <v>-231051</v>
      </c>
      <c r="L11" s="127"/>
      <c r="M11" s="127"/>
    </row>
    <row r="12" spans="1:13" ht="21.75" customHeight="1" x14ac:dyDescent="0.5">
      <c r="A12" s="39" t="s">
        <v>60</v>
      </c>
      <c r="B12" s="39"/>
      <c r="D12" s="40"/>
      <c r="E12" s="127">
        <v>-148525</v>
      </c>
      <c r="F12" s="127"/>
      <c r="G12" s="127">
        <v>-179875</v>
      </c>
      <c r="H12" s="127"/>
      <c r="I12" s="127">
        <v>-57437</v>
      </c>
      <c r="J12" s="127"/>
      <c r="K12" s="127">
        <v>-55539</v>
      </c>
      <c r="L12" s="127"/>
      <c r="M12" s="127"/>
    </row>
    <row r="13" spans="1:13" ht="21" customHeight="1" x14ac:dyDescent="0.5">
      <c r="A13" s="58" t="s">
        <v>61</v>
      </c>
      <c r="B13" s="58"/>
      <c r="C13" s="39"/>
      <c r="D13" s="43"/>
      <c r="E13" s="125">
        <f>SUM(E11:E12)</f>
        <v>-793068</v>
      </c>
      <c r="F13" s="173"/>
      <c r="G13" s="125">
        <f>SUM(G11:G12)</f>
        <v>-836608</v>
      </c>
      <c r="H13" s="173"/>
      <c r="I13" s="125">
        <f>SUM(I11:I12)</f>
        <v>-282029</v>
      </c>
      <c r="J13" s="173"/>
      <c r="K13" s="125">
        <f>SUM(K11:K12)</f>
        <v>-286590</v>
      </c>
      <c r="L13" s="128"/>
      <c r="M13" s="128"/>
    </row>
    <row r="14" spans="1:13" ht="21.75" x14ac:dyDescent="0.5">
      <c r="A14" s="39" t="s">
        <v>50</v>
      </c>
      <c r="B14" s="39"/>
      <c r="C14" s="39"/>
      <c r="D14" s="44"/>
      <c r="E14" s="127">
        <f>+E9+E13</f>
        <v>243615</v>
      </c>
      <c r="F14" s="127"/>
      <c r="G14" s="127">
        <f>+G9+G13</f>
        <v>280290</v>
      </c>
      <c r="H14" s="127"/>
      <c r="I14" s="127">
        <f>+I9+I13</f>
        <v>73934</v>
      </c>
      <c r="J14" s="127"/>
      <c r="K14" s="127">
        <v>91073</v>
      </c>
      <c r="L14" s="124"/>
      <c r="M14" s="124"/>
    </row>
    <row r="15" spans="1:13" ht="6.75" customHeight="1" x14ac:dyDescent="0.5">
      <c r="A15" s="39"/>
      <c r="B15" s="39"/>
      <c r="C15" s="39"/>
      <c r="D15" s="44"/>
      <c r="F15" s="127"/>
      <c r="G15" s="127"/>
      <c r="H15" s="127"/>
      <c r="I15" s="127"/>
      <c r="J15" s="127"/>
      <c r="K15" s="127"/>
      <c r="L15" s="124"/>
      <c r="M15" s="124"/>
    </row>
    <row r="16" spans="1:13" ht="20.25" customHeight="1" x14ac:dyDescent="0.5">
      <c r="A16" s="102" t="s">
        <v>8</v>
      </c>
      <c r="B16" s="39"/>
      <c r="C16" s="39"/>
      <c r="D16" s="44"/>
      <c r="F16" s="127"/>
      <c r="G16" s="127"/>
      <c r="H16" s="127"/>
      <c r="I16" s="127"/>
      <c r="J16" s="127"/>
      <c r="K16" s="127"/>
      <c r="L16" s="124"/>
      <c r="M16" s="124"/>
    </row>
    <row r="17" spans="1:13" ht="21.75" customHeight="1" x14ac:dyDescent="0.5">
      <c r="A17" s="39" t="s">
        <v>9</v>
      </c>
      <c r="B17" s="39"/>
      <c r="D17" s="44"/>
      <c r="E17" s="127">
        <v>36670</v>
      </c>
      <c r="F17" s="127"/>
      <c r="G17" s="127">
        <v>26446</v>
      </c>
      <c r="H17" s="127"/>
      <c r="I17" s="127">
        <v>10466</v>
      </c>
      <c r="J17" s="127"/>
      <c r="K17" s="127">
        <v>14266</v>
      </c>
      <c r="L17" s="127"/>
      <c r="M17" s="127"/>
    </row>
    <row r="18" spans="1:13" ht="21.75" customHeight="1" x14ac:dyDescent="0.5">
      <c r="A18" s="39" t="s">
        <v>10</v>
      </c>
      <c r="B18" s="39"/>
      <c r="D18" s="44"/>
      <c r="E18" s="127">
        <v>3531</v>
      </c>
      <c r="F18" s="127"/>
      <c r="G18" s="127">
        <v>3015</v>
      </c>
      <c r="H18" s="127"/>
      <c r="I18" s="127">
        <v>3856</v>
      </c>
      <c r="J18" s="127"/>
      <c r="K18" s="127">
        <v>765</v>
      </c>
      <c r="L18" s="127"/>
      <c r="M18" s="127"/>
    </row>
    <row r="19" spans="1:13" ht="21" customHeight="1" x14ac:dyDescent="0.5">
      <c r="A19" s="39" t="s">
        <v>46</v>
      </c>
      <c r="B19" s="39"/>
      <c r="D19" s="40"/>
      <c r="E19" s="127">
        <v>127</v>
      </c>
      <c r="F19" s="127"/>
      <c r="G19" s="127">
        <v>277</v>
      </c>
      <c r="H19" s="127"/>
      <c r="I19" s="127">
        <v>32455</v>
      </c>
      <c r="J19" s="127"/>
      <c r="K19" s="127">
        <v>40226</v>
      </c>
      <c r="L19" s="127"/>
      <c r="M19" s="127"/>
    </row>
    <row r="20" spans="1:13" ht="22.5" customHeight="1" x14ac:dyDescent="0.5">
      <c r="A20" s="45" t="s">
        <v>68</v>
      </c>
      <c r="B20" s="39"/>
      <c r="D20" s="40"/>
      <c r="E20" s="127">
        <f>6411</f>
        <v>6411</v>
      </c>
      <c r="F20" s="127"/>
      <c r="G20" s="127">
        <v>6411</v>
      </c>
      <c r="H20" s="127"/>
      <c r="I20" s="175">
        <f>19511</f>
        <v>19511</v>
      </c>
      <c r="J20" s="165"/>
      <c r="K20" s="175">
        <v>0</v>
      </c>
      <c r="L20" s="123"/>
      <c r="M20" s="123"/>
    </row>
    <row r="21" spans="1:13" ht="21.75" customHeight="1" x14ac:dyDescent="0.5">
      <c r="A21" s="39" t="s">
        <v>646</v>
      </c>
      <c r="B21" s="39"/>
      <c r="D21" s="40"/>
      <c r="E21" s="175">
        <v>1592</v>
      </c>
      <c r="F21" s="127"/>
      <c r="G21" s="127">
        <v>-38</v>
      </c>
      <c r="H21" s="127"/>
      <c r="I21" s="127">
        <f>414+97</f>
        <v>511</v>
      </c>
      <c r="J21" s="127"/>
      <c r="K21" s="127">
        <v>200</v>
      </c>
      <c r="L21" s="127"/>
      <c r="M21" s="127"/>
    </row>
    <row r="22" spans="1:13" ht="22.5" customHeight="1" x14ac:dyDescent="0.5">
      <c r="A22" s="39" t="s">
        <v>648</v>
      </c>
      <c r="B22" s="39"/>
      <c r="D22" s="40"/>
      <c r="E22" s="127">
        <f>-39542-38+38</f>
        <v>-39542</v>
      </c>
      <c r="F22" s="127"/>
      <c r="G22" s="127">
        <v>-25306</v>
      </c>
      <c r="H22" s="127"/>
      <c r="I22" s="175">
        <v>0</v>
      </c>
      <c r="J22" s="127"/>
      <c r="K22" s="175">
        <v>0</v>
      </c>
      <c r="L22" s="123"/>
      <c r="M22" s="123"/>
    </row>
    <row r="23" spans="1:13" ht="21" customHeight="1" x14ac:dyDescent="0.5">
      <c r="A23" s="39" t="s">
        <v>8</v>
      </c>
      <c r="B23" s="39"/>
      <c r="D23" s="44"/>
      <c r="E23" s="127">
        <f>48704+100000-9970-376+38</f>
        <v>138396</v>
      </c>
      <c r="F23" s="127"/>
      <c r="G23" s="127">
        <v>46851</v>
      </c>
      <c r="H23" s="127"/>
      <c r="I23" s="127">
        <f>60172+100000-376</f>
        <v>159796</v>
      </c>
      <c r="J23" s="127"/>
      <c r="K23" s="127">
        <v>57340</v>
      </c>
      <c r="L23" s="127"/>
      <c r="M23" s="127"/>
    </row>
    <row r="24" spans="1:13" ht="21" customHeight="1" x14ac:dyDescent="0.5">
      <c r="A24" s="58" t="s">
        <v>52</v>
      </c>
      <c r="B24" s="39"/>
      <c r="C24" s="39"/>
      <c r="D24" s="44"/>
      <c r="E24" s="125">
        <f>SUM(E16:E23)</f>
        <v>147185</v>
      </c>
      <c r="F24" s="128">
        <f>SUM(F16:F23)</f>
        <v>0</v>
      </c>
      <c r="G24" s="125">
        <f>SUM(G16:G23)</f>
        <v>57656</v>
      </c>
      <c r="H24" s="173"/>
      <c r="I24" s="125">
        <f>SUM(I17:I23)</f>
        <v>226595</v>
      </c>
      <c r="J24" s="173"/>
      <c r="K24" s="125">
        <f>SUM(K17:K23)</f>
        <v>112797</v>
      </c>
      <c r="L24" s="68"/>
      <c r="M24" s="68"/>
    </row>
    <row r="25" spans="1:13" ht="9" customHeight="1" x14ac:dyDescent="0.5">
      <c r="A25" s="58"/>
      <c r="B25" s="39"/>
      <c r="C25" s="39"/>
      <c r="D25" s="44"/>
      <c r="E25" s="128"/>
      <c r="F25" s="173"/>
      <c r="G25" s="128"/>
      <c r="H25" s="173"/>
      <c r="I25" s="128"/>
      <c r="J25" s="173"/>
      <c r="K25" s="128"/>
      <c r="L25" s="68"/>
      <c r="M25" s="68"/>
    </row>
    <row r="26" spans="1:13" ht="21" customHeight="1" x14ac:dyDescent="0.5">
      <c r="A26" s="39" t="s">
        <v>53</v>
      </c>
      <c r="B26" s="39"/>
      <c r="C26" s="39"/>
      <c r="D26" s="44"/>
      <c r="E26" s="127">
        <f>+E14+E24</f>
        <v>390800</v>
      </c>
      <c r="F26" s="127"/>
      <c r="G26" s="127">
        <f>+G14+G24</f>
        <v>337946</v>
      </c>
      <c r="H26" s="127"/>
      <c r="I26" s="127">
        <f>+I14+I24</f>
        <v>300529</v>
      </c>
      <c r="J26" s="127"/>
      <c r="K26" s="127">
        <f>+K14+K24</f>
        <v>203870</v>
      </c>
      <c r="L26" s="124"/>
      <c r="M26" s="124"/>
    </row>
    <row r="27" spans="1:13" ht="7.5" customHeight="1" x14ac:dyDescent="0.5">
      <c r="A27" s="39"/>
      <c r="B27" s="39"/>
      <c r="C27" s="39"/>
      <c r="D27" s="44"/>
      <c r="F27" s="127"/>
      <c r="G27" s="127"/>
      <c r="H27" s="127"/>
      <c r="I27" s="127"/>
      <c r="J27" s="127"/>
      <c r="K27" s="127"/>
      <c r="L27" s="124"/>
      <c r="M27" s="124"/>
    </row>
    <row r="28" spans="1:13" ht="19.5" customHeight="1" x14ac:dyDescent="0.5">
      <c r="A28" s="102" t="s">
        <v>54</v>
      </c>
      <c r="B28" s="39"/>
      <c r="C28" s="39"/>
      <c r="D28" s="44"/>
      <c r="F28" s="127"/>
      <c r="G28" s="127"/>
      <c r="H28" s="127"/>
      <c r="I28" s="127"/>
      <c r="J28" s="127"/>
      <c r="K28" s="127"/>
      <c r="L28" s="124"/>
      <c r="M28" s="124"/>
    </row>
    <row r="29" spans="1:13" ht="20.25" customHeight="1" x14ac:dyDescent="0.5">
      <c r="A29" s="39" t="s">
        <v>56</v>
      </c>
      <c r="D29" s="44"/>
      <c r="E29" s="127">
        <v>-80083</v>
      </c>
      <c r="F29" s="127"/>
      <c r="G29" s="127">
        <v>-110584</v>
      </c>
      <c r="H29" s="127"/>
      <c r="I29" s="127">
        <v>-42653</v>
      </c>
      <c r="J29" s="127"/>
      <c r="K29" s="127">
        <v>-51500</v>
      </c>
      <c r="L29" s="127"/>
      <c r="M29" s="127"/>
    </row>
    <row r="30" spans="1:13" ht="22.5" customHeight="1" x14ac:dyDescent="0.5">
      <c r="A30" s="39" t="s">
        <v>57</v>
      </c>
      <c r="D30" s="44"/>
      <c r="E30" s="127">
        <v>-324712</v>
      </c>
      <c r="F30" s="127"/>
      <c r="G30" s="127">
        <v>-264406</v>
      </c>
      <c r="H30" s="127"/>
      <c r="I30" s="127">
        <v>-184116</v>
      </c>
      <c r="J30" s="127"/>
      <c r="K30" s="127">
        <v>-138061</v>
      </c>
      <c r="L30" s="127"/>
      <c r="M30" s="127"/>
    </row>
    <row r="31" spans="1:13" ht="21" customHeight="1" x14ac:dyDescent="0.5">
      <c r="A31" s="39" t="s">
        <v>11</v>
      </c>
      <c r="D31" s="44"/>
      <c r="E31" s="127">
        <v>-8987</v>
      </c>
      <c r="F31" s="127"/>
      <c r="G31" s="127">
        <v>-10351</v>
      </c>
      <c r="H31" s="127"/>
      <c r="I31" s="127">
        <v>-4145</v>
      </c>
      <c r="J31" s="127"/>
      <c r="K31" s="127">
        <v>-5534</v>
      </c>
      <c r="L31" s="127"/>
      <c r="M31" s="127"/>
    </row>
    <row r="32" spans="1:13" ht="21" customHeight="1" x14ac:dyDescent="0.5">
      <c r="A32" s="46" t="s">
        <v>105</v>
      </c>
      <c r="D32" s="44"/>
      <c r="E32" s="127">
        <v>-15258</v>
      </c>
      <c r="F32" s="127"/>
      <c r="G32" s="127">
        <v>-26490</v>
      </c>
      <c r="H32" s="127"/>
      <c r="I32" s="127">
        <v>-2736</v>
      </c>
      <c r="J32" s="127"/>
      <c r="K32" s="127">
        <v>-822</v>
      </c>
      <c r="L32" s="127"/>
      <c r="M32" s="127"/>
    </row>
    <row r="33" spans="1:13" ht="21.75" customHeight="1" x14ac:dyDescent="0.5">
      <c r="A33" s="58" t="s">
        <v>55</v>
      </c>
      <c r="B33" s="39"/>
      <c r="C33" s="39"/>
      <c r="D33" s="44"/>
      <c r="E33" s="125">
        <f>SUM(E28:E32)</f>
        <v>-429040</v>
      </c>
      <c r="F33" s="173"/>
      <c r="G33" s="125">
        <f>SUM(G28:G32)</f>
        <v>-411831</v>
      </c>
      <c r="H33" s="173"/>
      <c r="I33" s="125">
        <f>SUM(I28:I32)</f>
        <v>-233650</v>
      </c>
      <c r="J33" s="173"/>
      <c r="K33" s="125">
        <f>SUM(K28:K32)</f>
        <v>-195917</v>
      </c>
      <c r="L33" s="128"/>
      <c r="M33" s="128"/>
    </row>
    <row r="34" spans="1:13" ht="14.1" customHeight="1" x14ac:dyDescent="0.5">
      <c r="A34" s="58"/>
      <c r="B34" s="39"/>
      <c r="C34" s="39"/>
      <c r="D34" s="44"/>
      <c r="E34" s="128"/>
      <c r="F34" s="173"/>
      <c r="G34" s="128"/>
      <c r="H34" s="173"/>
      <c r="I34" s="128"/>
      <c r="J34" s="173"/>
      <c r="K34" s="128"/>
      <c r="L34" s="128"/>
      <c r="M34" s="128"/>
    </row>
    <row r="35" spans="1:13" ht="19.5" customHeight="1" x14ac:dyDescent="0.5">
      <c r="A35" s="39" t="s">
        <v>173</v>
      </c>
      <c r="B35" s="39"/>
      <c r="C35" s="39"/>
      <c r="D35" s="44"/>
      <c r="E35" s="127">
        <f>+E26+E33</f>
        <v>-38240</v>
      </c>
      <c r="F35" s="127"/>
      <c r="G35" s="127">
        <f>+G26+G33</f>
        <v>-73885</v>
      </c>
      <c r="H35" s="127"/>
      <c r="I35" s="127">
        <f>+I26+I33</f>
        <v>66879</v>
      </c>
      <c r="J35" s="127"/>
      <c r="K35" s="127">
        <f>+K26+K33</f>
        <v>7953</v>
      </c>
      <c r="L35" s="127"/>
      <c r="M35" s="127"/>
    </row>
    <row r="36" spans="1:13" ht="21" customHeight="1" x14ac:dyDescent="0.5">
      <c r="A36" s="32" t="s">
        <v>549</v>
      </c>
      <c r="D36" s="47">
        <v>15</v>
      </c>
      <c r="E36" s="127">
        <f>40386-19925-32689</f>
        <v>-12228</v>
      </c>
      <c r="F36" s="127"/>
      <c r="G36" s="127">
        <v>9858</v>
      </c>
      <c r="H36" s="127"/>
      <c r="I36" s="127">
        <f>10767-19925</f>
        <v>-9158</v>
      </c>
      <c r="J36" s="127"/>
      <c r="K36" s="127">
        <v>103</v>
      </c>
      <c r="L36" s="127"/>
      <c r="M36" s="127"/>
    </row>
    <row r="37" spans="1:13" ht="20.25" customHeight="1" thickBot="1" x14ac:dyDescent="0.55000000000000004">
      <c r="A37" s="48" t="s">
        <v>174</v>
      </c>
      <c r="B37" s="48"/>
      <c r="D37" s="49"/>
      <c r="E37" s="129">
        <f>SUM(E35:E36)</f>
        <v>-50468</v>
      </c>
      <c r="F37" s="173"/>
      <c r="G37" s="129">
        <f>SUM(G35:G36)</f>
        <v>-64027</v>
      </c>
      <c r="H37" s="173"/>
      <c r="I37" s="129">
        <f>SUM(I35:I36)</f>
        <v>57721</v>
      </c>
      <c r="J37" s="173"/>
      <c r="K37" s="129">
        <f>SUM(K35:K36)</f>
        <v>8056</v>
      </c>
      <c r="L37" s="128"/>
      <c r="M37" s="128"/>
    </row>
    <row r="38" spans="1:13" ht="9" customHeight="1" thickTop="1" x14ac:dyDescent="0.5">
      <c r="A38" s="58"/>
      <c r="B38" s="39"/>
      <c r="C38" s="39"/>
      <c r="D38" s="44"/>
      <c r="E38" s="128"/>
      <c r="F38" s="173"/>
      <c r="G38" s="128"/>
      <c r="H38" s="173"/>
      <c r="I38" s="128"/>
      <c r="J38" s="173"/>
      <c r="K38" s="128"/>
      <c r="L38" s="128"/>
      <c r="M38" s="128"/>
    </row>
    <row r="39" spans="1:13" ht="19.5" customHeight="1" x14ac:dyDescent="0.5">
      <c r="A39" s="50" t="s">
        <v>172</v>
      </c>
      <c r="B39" s="50"/>
      <c r="C39" s="50"/>
      <c r="D39" s="49"/>
      <c r="F39" s="127"/>
      <c r="G39" s="127"/>
      <c r="H39" s="127"/>
      <c r="I39" s="127"/>
      <c r="J39" s="127"/>
      <c r="K39" s="127"/>
      <c r="L39" s="124"/>
      <c r="M39" s="124"/>
    </row>
    <row r="40" spans="1:13" ht="21" customHeight="1" x14ac:dyDescent="0.5">
      <c r="B40" s="52" t="s">
        <v>635</v>
      </c>
      <c r="C40" s="50"/>
      <c r="D40" s="49"/>
      <c r="E40" s="127">
        <f>E37-E41</f>
        <v>-54683</v>
      </c>
      <c r="F40" s="127"/>
      <c r="G40" s="127">
        <v>-73214</v>
      </c>
      <c r="H40" s="127"/>
      <c r="I40" s="127">
        <f>I37-I41</f>
        <v>57721</v>
      </c>
      <c r="J40" s="127"/>
      <c r="K40" s="127">
        <v>8056</v>
      </c>
      <c r="L40" s="127"/>
      <c r="M40" s="127"/>
    </row>
    <row r="41" spans="1:13" ht="21" customHeight="1" x14ac:dyDescent="0.5">
      <c r="B41" s="106" t="s">
        <v>93</v>
      </c>
      <c r="C41" s="50"/>
      <c r="D41" s="49"/>
      <c r="E41" s="127">
        <v>4215</v>
      </c>
      <c r="F41" s="127"/>
      <c r="G41" s="127">
        <v>9187</v>
      </c>
      <c r="H41" s="127"/>
      <c r="I41" s="175">
        <v>0</v>
      </c>
      <c r="J41" s="127"/>
      <c r="K41" s="175">
        <v>0</v>
      </c>
      <c r="L41" s="123"/>
      <c r="M41" s="123"/>
    </row>
    <row r="42" spans="1:13" ht="19.5" customHeight="1" thickBot="1" x14ac:dyDescent="0.55000000000000004">
      <c r="A42" s="48" t="s">
        <v>174</v>
      </c>
      <c r="B42" s="50"/>
      <c r="C42" s="50"/>
      <c r="D42" s="49"/>
      <c r="E42" s="129">
        <f>SUM(E40:E41)</f>
        <v>-50468</v>
      </c>
      <c r="F42" s="173"/>
      <c r="G42" s="129">
        <f>SUM(G40:G41)</f>
        <v>-64027</v>
      </c>
      <c r="H42" s="173"/>
      <c r="I42" s="129">
        <f>SUM(I40:I41)</f>
        <v>57721</v>
      </c>
      <c r="J42" s="173"/>
      <c r="K42" s="129">
        <f>SUM(K40:K41)</f>
        <v>8056</v>
      </c>
      <c r="L42" s="68"/>
      <c r="M42" s="68"/>
    </row>
    <row r="43" spans="1:13" ht="9" customHeight="1" thickTop="1" x14ac:dyDescent="0.5">
      <c r="A43" s="58"/>
      <c r="B43" s="39"/>
      <c r="C43" s="39"/>
      <c r="D43" s="44"/>
      <c r="E43" s="128"/>
      <c r="F43" s="105"/>
      <c r="G43" s="128"/>
      <c r="H43" s="105"/>
      <c r="I43" s="128"/>
      <c r="J43" s="105"/>
      <c r="K43" s="128"/>
      <c r="L43" s="128"/>
      <c r="M43" s="128"/>
    </row>
    <row r="44" spans="1:13" s="19" customFormat="1" ht="23.25" customHeight="1" x14ac:dyDescent="0.5">
      <c r="A44" s="50" t="s">
        <v>577</v>
      </c>
      <c r="B44" s="50"/>
      <c r="C44" s="50"/>
      <c r="D44" s="40">
        <v>16</v>
      </c>
      <c r="E44" s="131"/>
      <c r="F44" s="54"/>
      <c r="G44" s="131"/>
      <c r="H44" s="54"/>
      <c r="I44" s="132"/>
      <c r="J44" s="54"/>
      <c r="K44" s="132"/>
      <c r="L44" s="132"/>
      <c r="M44" s="132"/>
    </row>
    <row r="45" spans="1:13" s="19" customFormat="1" ht="21.75" customHeight="1" thickBot="1" x14ac:dyDescent="0.55000000000000004">
      <c r="A45" s="52" t="s">
        <v>175</v>
      </c>
      <c r="B45" s="53"/>
      <c r="C45" s="52"/>
      <c r="E45" s="429">
        <f>(E40/845285)</f>
        <v>-6.4691790342902095E-2</v>
      </c>
      <c r="F45" s="162"/>
      <c r="G45" s="429">
        <f>(G40/845285)</f>
        <v>-8.6614573782806986E-2</v>
      </c>
      <c r="H45" s="162"/>
      <c r="I45" s="429">
        <f>I40/850000</f>
        <v>6.7907058823529418E-2</v>
      </c>
      <c r="J45" s="162"/>
      <c r="K45" s="429">
        <f>K40/850000</f>
        <v>9.4776470588235299E-3</v>
      </c>
      <c r="L45" s="444"/>
      <c r="M45" s="444"/>
    </row>
    <row r="46" spans="1:13" s="19" customFormat="1" ht="11.25" customHeight="1" thickTop="1" x14ac:dyDescent="0.5">
      <c r="A46" s="52"/>
      <c r="B46" s="53"/>
      <c r="C46" s="52"/>
      <c r="D46" s="40"/>
      <c r="E46" s="123"/>
      <c r="F46" s="122"/>
      <c r="G46" s="122"/>
      <c r="H46" s="122"/>
      <c r="I46" s="122"/>
      <c r="J46" s="122"/>
      <c r="K46" s="122"/>
      <c r="L46" s="122"/>
      <c r="M46" s="122"/>
    </row>
    <row r="47" spans="1:13" s="406" customFormat="1" ht="22.5" customHeight="1" x14ac:dyDescent="0.5">
      <c r="D47" s="407"/>
      <c r="E47" s="408">
        <f>E37-E42</f>
        <v>0</v>
      </c>
      <c r="F47" s="409"/>
      <c r="G47" s="409">
        <f>G37-G42</f>
        <v>0</v>
      </c>
      <c r="H47" s="409"/>
      <c r="I47" s="409">
        <f>I37-I42</f>
        <v>0</v>
      </c>
      <c r="J47" s="409"/>
      <c r="K47" s="409">
        <f>K37-K42</f>
        <v>0</v>
      </c>
      <c r="L47" s="409"/>
      <c r="M47" s="409"/>
    </row>
  </sheetData>
  <mergeCells count="8"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48"/>
  <sheetViews>
    <sheetView view="pageBreakPreview" topLeftCell="A28" zoomScale="120" zoomScaleNormal="90" zoomScaleSheetLayoutView="120" workbookViewId="0">
      <selection sqref="A1:K1"/>
    </sheetView>
  </sheetViews>
  <sheetFormatPr defaultRowHeight="22.5" customHeight="1" x14ac:dyDescent="0.5"/>
  <cols>
    <col min="1" max="2" width="1.5703125" style="32" customWidth="1"/>
    <col min="3" max="3" width="38.42578125" style="32" customWidth="1"/>
    <col min="4" max="4" width="7.85546875" style="56" customWidth="1"/>
    <col min="5" max="5" width="15.7109375" style="124" customWidth="1"/>
    <col min="6" max="6" width="1" style="42" customWidth="1"/>
    <col min="7" max="7" width="15.7109375" style="41" customWidth="1"/>
    <col min="8" max="8" width="1" style="41" customWidth="1"/>
    <col min="9" max="9" width="15.7109375" style="41" customWidth="1"/>
    <col min="10" max="10" width="1" style="41" customWidth="1"/>
    <col min="11" max="11" width="15.7109375" style="41" customWidth="1"/>
    <col min="12" max="12" width="9.140625" style="32"/>
    <col min="13" max="13" width="40.5703125" style="445" hidden="1" customWidth="1"/>
    <col min="14" max="14" width="10" style="32" bestFit="1" customWidth="1"/>
    <col min="15" max="15" width="10.5703125" style="32" bestFit="1" customWidth="1"/>
    <col min="16" max="16" width="28.140625" style="32" customWidth="1"/>
    <col min="17" max="17" width="11.7109375" style="32" bestFit="1" customWidth="1"/>
    <col min="18" max="16384" width="9.140625" style="32"/>
  </cols>
  <sheetData>
    <row r="1" spans="1:13" ht="22.5" customHeight="1" x14ac:dyDescent="0.5">
      <c r="A1" s="493" t="s">
        <v>48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M1" s="445" t="s">
        <v>48</v>
      </c>
    </row>
    <row r="2" spans="1:13" ht="22.5" customHeight="1" x14ac:dyDescent="0.5">
      <c r="A2" s="493" t="s">
        <v>114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M2" s="445" t="s">
        <v>114</v>
      </c>
    </row>
    <row r="3" spans="1:13" ht="4.5" customHeight="1" x14ac:dyDescent="0.5">
      <c r="A3" s="33"/>
      <c r="B3" s="33"/>
      <c r="C3" s="33"/>
      <c r="D3" s="34"/>
      <c r="E3" s="68"/>
      <c r="F3" s="33"/>
      <c r="G3" s="459"/>
      <c r="H3" s="459"/>
      <c r="I3" s="459"/>
      <c r="J3" s="459"/>
      <c r="K3" s="459"/>
    </row>
    <row r="4" spans="1:13" ht="19.5" customHeight="1" x14ac:dyDescent="0.45">
      <c r="A4" s="33"/>
      <c r="B4" s="33"/>
      <c r="C4" s="33"/>
      <c r="D4" s="34"/>
      <c r="E4" s="164"/>
      <c r="F4" s="454" t="s">
        <v>83</v>
      </c>
      <c r="G4" s="455"/>
      <c r="H4" s="454"/>
      <c r="I4" s="490" t="s">
        <v>84</v>
      </c>
      <c r="J4" s="490"/>
      <c r="K4" s="490"/>
    </row>
    <row r="5" spans="1:13" ht="21.75" x14ac:dyDescent="0.45">
      <c r="A5" s="33"/>
      <c r="B5" s="33"/>
      <c r="C5" s="33"/>
      <c r="D5" s="34"/>
      <c r="E5" s="492" t="s">
        <v>560</v>
      </c>
      <c r="F5" s="492"/>
      <c r="G5" s="492"/>
      <c r="H5" s="454"/>
      <c r="I5" s="492" t="s">
        <v>560</v>
      </c>
      <c r="J5" s="492"/>
      <c r="K5" s="492"/>
    </row>
    <row r="6" spans="1:13" ht="21.75" x14ac:dyDescent="0.45">
      <c r="A6" s="33"/>
      <c r="B6" s="33"/>
      <c r="C6" s="33"/>
      <c r="D6" s="34"/>
      <c r="E6" s="492" t="s">
        <v>559</v>
      </c>
      <c r="F6" s="492"/>
      <c r="G6" s="492"/>
      <c r="H6" s="454"/>
      <c r="I6" s="492" t="s">
        <v>559</v>
      </c>
      <c r="J6" s="492"/>
      <c r="K6" s="492"/>
    </row>
    <row r="7" spans="1:13" ht="20.25" customHeight="1" x14ac:dyDescent="0.45">
      <c r="A7" s="33"/>
      <c r="B7" s="33"/>
      <c r="C7" s="33"/>
      <c r="D7" s="65" t="s">
        <v>36</v>
      </c>
      <c r="E7" s="28">
        <v>2560</v>
      </c>
      <c r="F7" s="29"/>
      <c r="G7" s="28">
        <v>2559</v>
      </c>
      <c r="H7" s="29"/>
      <c r="I7" s="28">
        <v>2560</v>
      </c>
      <c r="J7" s="29"/>
      <c r="K7" s="28">
        <v>2559</v>
      </c>
    </row>
    <row r="8" spans="1:13" ht="17.25" customHeight="1" x14ac:dyDescent="0.45">
      <c r="A8" s="35"/>
      <c r="B8" s="35"/>
      <c r="C8" s="35"/>
      <c r="D8" s="32"/>
      <c r="E8" s="491" t="s">
        <v>85</v>
      </c>
      <c r="F8" s="491"/>
      <c r="G8" s="491"/>
      <c r="H8" s="491"/>
      <c r="I8" s="491"/>
      <c r="J8" s="491"/>
      <c r="K8" s="491"/>
    </row>
    <row r="9" spans="1:13" ht="5.25" customHeight="1" x14ac:dyDescent="0.45">
      <c r="A9" s="35"/>
      <c r="B9" s="35"/>
      <c r="C9" s="35"/>
      <c r="D9" s="32"/>
      <c r="E9" s="457"/>
      <c r="F9" s="166"/>
      <c r="G9" s="457"/>
      <c r="H9" s="457"/>
      <c r="I9" s="457"/>
      <c r="J9" s="457"/>
      <c r="K9" s="457"/>
    </row>
    <row r="10" spans="1:13" ht="19.5" customHeight="1" x14ac:dyDescent="0.5">
      <c r="A10" s="104" t="s">
        <v>104</v>
      </c>
      <c r="B10" s="36"/>
      <c r="C10" s="36"/>
      <c r="D10" s="37"/>
      <c r="E10" s="172">
        <v>3416506</v>
      </c>
      <c r="F10" s="76"/>
      <c r="G10" s="172">
        <v>3697111</v>
      </c>
      <c r="H10" s="76"/>
      <c r="I10" s="172">
        <v>1112337</v>
      </c>
      <c r="J10" s="76"/>
      <c r="K10" s="172">
        <v>1180010</v>
      </c>
      <c r="M10" s="445" t="s">
        <v>104</v>
      </c>
    </row>
    <row r="11" spans="1:13" ht="20.25" customHeight="1" x14ac:dyDescent="0.5">
      <c r="A11" s="102" t="s">
        <v>35</v>
      </c>
      <c r="B11" s="39"/>
      <c r="C11" s="39"/>
      <c r="D11" s="40"/>
      <c r="F11" s="41"/>
      <c r="G11" s="124"/>
      <c r="I11" s="124"/>
      <c r="K11" s="124"/>
      <c r="M11" s="445" t="s">
        <v>35</v>
      </c>
    </row>
    <row r="12" spans="1:13" ht="21" customHeight="1" x14ac:dyDescent="0.5">
      <c r="A12" s="39" t="s">
        <v>35</v>
      </c>
      <c r="B12" s="39"/>
      <c r="D12" s="40"/>
      <c r="E12" s="124">
        <v>-2047274</v>
      </c>
      <c r="F12" s="41"/>
      <c r="G12" s="124">
        <v>-2170423</v>
      </c>
      <c r="I12" s="124">
        <v>-657090</v>
      </c>
      <c r="K12" s="124">
        <v>-692518</v>
      </c>
      <c r="M12" s="445" t="s">
        <v>35</v>
      </c>
    </row>
    <row r="13" spans="1:13" ht="21.75" customHeight="1" x14ac:dyDescent="0.5">
      <c r="A13" s="39" t="s">
        <v>60</v>
      </c>
      <c r="B13" s="39"/>
      <c r="D13" s="40"/>
      <c r="E13" s="124">
        <v>-449151</v>
      </c>
      <c r="F13" s="41"/>
      <c r="G13" s="124">
        <v>-539141</v>
      </c>
      <c r="I13" s="124">
        <v>-166008</v>
      </c>
      <c r="K13" s="124">
        <v>-166907</v>
      </c>
      <c r="M13" s="445" t="s">
        <v>60</v>
      </c>
    </row>
    <row r="14" spans="1:13" ht="21" customHeight="1" x14ac:dyDescent="0.5">
      <c r="A14" s="58" t="s">
        <v>61</v>
      </c>
      <c r="B14" s="58"/>
      <c r="C14" s="39"/>
      <c r="D14" s="43"/>
      <c r="E14" s="126">
        <f>SUM(E12:E13)</f>
        <v>-2496425</v>
      </c>
      <c r="F14" s="105"/>
      <c r="G14" s="126">
        <f>SUM(G12:G13)</f>
        <v>-2709564</v>
      </c>
      <c r="H14" s="103"/>
      <c r="I14" s="126">
        <f>SUM(I12:I13)</f>
        <v>-823098</v>
      </c>
      <c r="J14" s="103"/>
      <c r="K14" s="126">
        <f>SUM(K12:K13)</f>
        <v>-859425</v>
      </c>
      <c r="M14" s="445" t="s">
        <v>61</v>
      </c>
    </row>
    <row r="15" spans="1:13" ht="21.75" x14ac:dyDescent="0.5">
      <c r="A15" s="39" t="s">
        <v>50</v>
      </c>
      <c r="B15" s="39"/>
      <c r="C15" s="39"/>
      <c r="D15" s="44"/>
      <c r="E15" s="124">
        <f>+E10+E14</f>
        <v>920081</v>
      </c>
      <c r="F15" s="41"/>
      <c r="G15" s="124">
        <f>+G10+G14</f>
        <v>987547</v>
      </c>
      <c r="I15" s="124">
        <f>+I10+I14</f>
        <v>289239</v>
      </c>
      <c r="K15" s="124">
        <f>+K10+K14</f>
        <v>320585</v>
      </c>
      <c r="M15" s="445" t="s">
        <v>50</v>
      </c>
    </row>
    <row r="16" spans="1:13" ht="6.75" customHeight="1" x14ac:dyDescent="0.5">
      <c r="A16" s="39"/>
      <c r="B16" s="39"/>
      <c r="C16" s="39"/>
      <c r="D16" s="44"/>
      <c r="F16" s="41"/>
      <c r="G16" s="124"/>
      <c r="I16" s="124"/>
      <c r="K16" s="124"/>
    </row>
    <row r="17" spans="1:17" ht="20.25" customHeight="1" x14ac:dyDescent="0.5">
      <c r="A17" s="102" t="s">
        <v>8</v>
      </c>
      <c r="B17" s="39"/>
      <c r="C17" s="39"/>
      <c r="D17" s="44"/>
      <c r="F17" s="41"/>
      <c r="G17" s="124"/>
      <c r="I17" s="124"/>
      <c r="K17" s="124"/>
      <c r="M17" s="445" t="s">
        <v>8</v>
      </c>
    </row>
    <row r="18" spans="1:17" ht="21.75" customHeight="1" x14ac:dyDescent="0.5">
      <c r="A18" s="39" t="s">
        <v>9</v>
      </c>
      <c r="B18" s="39"/>
      <c r="D18" s="44"/>
      <c r="E18" s="124">
        <v>104870</v>
      </c>
      <c r="F18" s="41"/>
      <c r="G18" s="124">
        <v>102096</v>
      </c>
      <c r="I18" s="124">
        <v>44732</v>
      </c>
      <c r="K18" s="124">
        <v>50495</v>
      </c>
      <c r="M18" s="445" t="s">
        <v>9</v>
      </c>
    </row>
    <row r="19" spans="1:17" ht="21.75" customHeight="1" x14ac:dyDescent="0.5">
      <c r="A19" s="39" t="s">
        <v>10</v>
      </c>
      <c r="B19" s="39"/>
      <c r="D19" s="44"/>
      <c r="E19" s="124">
        <v>11629</v>
      </c>
      <c r="F19" s="41"/>
      <c r="G19" s="124">
        <v>9812</v>
      </c>
      <c r="I19" s="124">
        <v>10555</v>
      </c>
      <c r="K19" s="124">
        <v>2395</v>
      </c>
      <c r="M19" s="445" t="s">
        <v>10</v>
      </c>
    </row>
    <row r="20" spans="1:17" ht="21" customHeight="1" x14ac:dyDescent="0.5">
      <c r="A20" s="39" t="s">
        <v>46</v>
      </c>
      <c r="B20" s="39"/>
      <c r="D20" s="40"/>
      <c r="E20" s="123">
        <v>8113</v>
      </c>
      <c r="F20" s="41"/>
      <c r="G20" s="123">
        <v>8954</v>
      </c>
      <c r="I20" s="124">
        <v>96919</v>
      </c>
      <c r="K20" s="124">
        <v>116059</v>
      </c>
      <c r="M20" s="445" t="s">
        <v>46</v>
      </c>
    </row>
    <row r="21" spans="1:17" ht="22.5" customHeight="1" x14ac:dyDescent="0.5">
      <c r="A21" s="45" t="s">
        <v>68</v>
      </c>
      <c r="B21" s="39"/>
      <c r="D21" s="40"/>
      <c r="E21" s="124">
        <f>19023</f>
        <v>19023</v>
      </c>
      <c r="F21" s="41"/>
      <c r="G21" s="124">
        <v>19023</v>
      </c>
      <c r="I21" s="175">
        <v>19511</v>
      </c>
      <c r="K21" s="175">
        <v>0</v>
      </c>
      <c r="M21" s="445" t="s">
        <v>68</v>
      </c>
    </row>
    <row r="22" spans="1:17" ht="21.75" customHeight="1" x14ac:dyDescent="0.5">
      <c r="A22" s="39" t="s">
        <v>144</v>
      </c>
      <c r="B22" s="39"/>
      <c r="D22" s="40"/>
      <c r="E22" s="123">
        <v>928</v>
      </c>
      <c r="F22" s="41"/>
      <c r="G22" s="123">
        <v>689</v>
      </c>
      <c r="I22" s="124">
        <v>414</v>
      </c>
      <c r="K22" s="124">
        <v>252</v>
      </c>
      <c r="M22" s="445" t="s">
        <v>144</v>
      </c>
    </row>
    <row r="23" spans="1:17" ht="22.5" customHeight="1" x14ac:dyDescent="0.5">
      <c r="A23" s="39" t="s">
        <v>645</v>
      </c>
      <c r="B23" s="39"/>
      <c r="D23" s="40"/>
      <c r="E23" s="124">
        <f>-7283-38+38</f>
        <v>-7283</v>
      </c>
      <c r="F23" s="41"/>
      <c r="G23" s="124">
        <v>14126</v>
      </c>
      <c r="I23" s="175">
        <v>0</v>
      </c>
      <c r="K23" s="175">
        <v>0</v>
      </c>
      <c r="M23" s="445" t="s">
        <v>583</v>
      </c>
    </row>
    <row r="24" spans="1:17" ht="21" customHeight="1" x14ac:dyDescent="0.5">
      <c r="A24" s="39" t="s">
        <v>8</v>
      </c>
      <c r="B24" s="39"/>
      <c r="D24" s="44"/>
      <c r="E24" s="124">
        <f>133394+100000-9970-376+38</f>
        <v>223086</v>
      </c>
      <c r="F24" s="41"/>
      <c r="G24" s="124">
        <v>157551</v>
      </c>
      <c r="I24" s="175">
        <f>180619+100000-376</f>
        <v>280243</v>
      </c>
      <c r="K24" s="124">
        <v>179639</v>
      </c>
      <c r="M24" s="445" t="s">
        <v>8</v>
      </c>
    </row>
    <row r="25" spans="1:17" ht="21" customHeight="1" x14ac:dyDescent="0.5">
      <c r="A25" s="58" t="s">
        <v>52</v>
      </c>
      <c r="B25" s="39"/>
      <c r="C25" s="39"/>
      <c r="D25" s="44"/>
      <c r="E25" s="126">
        <f>SUM(E17:E24)</f>
        <v>360366</v>
      </c>
      <c r="F25" s="103"/>
      <c r="G25" s="126">
        <f>SUM(G17:G24)</f>
        <v>312251</v>
      </c>
      <c r="H25" s="103"/>
      <c r="I25" s="126">
        <f>SUM(I17:I24)</f>
        <v>452374</v>
      </c>
      <c r="J25" s="103"/>
      <c r="K25" s="126">
        <f>SUM(K17:K24)</f>
        <v>348840</v>
      </c>
      <c r="M25" s="445" t="s">
        <v>52</v>
      </c>
    </row>
    <row r="26" spans="1:17" ht="9" customHeight="1" x14ac:dyDescent="0.5">
      <c r="A26" s="58"/>
      <c r="B26" s="39"/>
      <c r="C26" s="39"/>
      <c r="D26" s="44"/>
      <c r="E26" s="68"/>
      <c r="F26" s="103"/>
      <c r="G26" s="68"/>
      <c r="H26" s="103"/>
      <c r="I26" s="68"/>
      <c r="J26" s="103"/>
      <c r="K26" s="68"/>
    </row>
    <row r="27" spans="1:17" ht="21" customHeight="1" x14ac:dyDescent="0.5">
      <c r="A27" s="39" t="s">
        <v>53</v>
      </c>
      <c r="B27" s="39"/>
      <c r="C27" s="39"/>
      <c r="D27" s="44"/>
      <c r="E27" s="124">
        <f>+E15+E25</f>
        <v>1280447</v>
      </c>
      <c r="F27" s="41"/>
      <c r="G27" s="124">
        <f>+G15+G25</f>
        <v>1299798</v>
      </c>
      <c r="I27" s="124">
        <f>+I15+I25</f>
        <v>741613</v>
      </c>
      <c r="K27" s="124">
        <f>+K15+K25</f>
        <v>669425</v>
      </c>
      <c r="M27" s="445" t="s">
        <v>53</v>
      </c>
      <c r="Q27" s="483"/>
    </row>
    <row r="28" spans="1:17" ht="7.5" customHeight="1" x14ac:dyDescent="0.5">
      <c r="A28" s="39"/>
      <c r="B28" s="39"/>
      <c r="C28" s="39"/>
      <c r="D28" s="44"/>
      <c r="F28" s="41"/>
      <c r="G28" s="124"/>
      <c r="I28" s="124"/>
      <c r="K28" s="124"/>
    </row>
    <row r="29" spans="1:17" ht="19.5" customHeight="1" x14ac:dyDescent="0.5">
      <c r="A29" s="102" t="s">
        <v>54</v>
      </c>
      <c r="B29" s="39"/>
      <c r="C29" s="39"/>
      <c r="D29" s="44"/>
      <c r="F29" s="41"/>
      <c r="G29" s="124"/>
      <c r="I29" s="124"/>
      <c r="K29" s="124"/>
      <c r="M29" s="445" t="s">
        <v>54</v>
      </c>
      <c r="P29" s="483"/>
    </row>
    <row r="30" spans="1:17" ht="20.25" customHeight="1" x14ac:dyDescent="0.5">
      <c r="A30" s="39" t="s">
        <v>56</v>
      </c>
      <c r="D30" s="44"/>
      <c r="E30" s="124">
        <v>-282588</v>
      </c>
      <c r="F30" s="41"/>
      <c r="G30" s="124">
        <v>-307453</v>
      </c>
      <c r="I30" s="124">
        <v>-127460</v>
      </c>
      <c r="K30" s="124">
        <v>-152337</v>
      </c>
      <c r="M30" s="445" t="s">
        <v>56</v>
      </c>
      <c r="P30" s="483"/>
    </row>
    <row r="31" spans="1:17" ht="22.5" customHeight="1" x14ac:dyDescent="0.5">
      <c r="A31" s="39" t="s">
        <v>57</v>
      </c>
      <c r="D31" s="44"/>
      <c r="E31" s="124">
        <v>-918177</v>
      </c>
      <c r="G31" s="124">
        <v>-830931</v>
      </c>
      <c r="I31" s="124">
        <v>-498484</v>
      </c>
      <c r="K31" s="124">
        <v>-391641</v>
      </c>
      <c r="M31" s="445" t="s">
        <v>57</v>
      </c>
      <c r="P31" s="483"/>
    </row>
    <row r="32" spans="1:17" ht="21" customHeight="1" x14ac:dyDescent="0.5">
      <c r="A32" s="39" t="s">
        <v>11</v>
      </c>
      <c r="D32" s="44"/>
      <c r="E32" s="124">
        <v>-27881</v>
      </c>
      <c r="G32" s="124">
        <v>-32248</v>
      </c>
      <c r="I32" s="124">
        <v>-13133</v>
      </c>
      <c r="K32" s="124">
        <v>-16416</v>
      </c>
      <c r="M32" s="445" t="s">
        <v>11</v>
      </c>
    </row>
    <row r="33" spans="1:13" ht="21" customHeight="1" x14ac:dyDescent="0.5">
      <c r="A33" s="46" t="s">
        <v>105</v>
      </c>
      <c r="D33" s="44"/>
      <c r="E33" s="124">
        <v>-44428</v>
      </c>
      <c r="G33" s="124">
        <v>-57319</v>
      </c>
      <c r="I33" s="124">
        <v>-6192</v>
      </c>
      <c r="K33" s="124">
        <v>-6620</v>
      </c>
      <c r="M33" s="445" t="s">
        <v>105</v>
      </c>
    </row>
    <row r="34" spans="1:13" ht="21.75" customHeight="1" x14ac:dyDescent="0.5">
      <c r="A34" s="58" t="s">
        <v>55</v>
      </c>
      <c r="B34" s="39"/>
      <c r="C34" s="39"/>
      <c r="D34" s="44"/>
      <c r="E34" s="126">
        <f>SUM(E29:E33)</f>
        <v>-1273074</v>
      </c>
      <c r="F34" s="105"/>
      <c r="G34" s="126">
        <f>SUM(G29:G33)</f>
        <v>-1227951</v>
      </c>
      <c r="H34" s="103"/>
      <c r="I34" s="126">
        <f>SUM(I29:I33)</f>
        <v>-645269</v>
      </c>
      <c r="J34" s="103"/>
      <c r="K34" s="126">
        <f>SUM(K29:K33)</f>
        <v>-567014</v>
      </c>
      <c r="M34" s="445" t="s">
        <v>55</v>
      </c>
    </row>
    <row r="35" spans="1:13" ht="14.1" customHeight="1" x14ac:dyDescent="0.5">
      <c r="A35" s="58"/>
      <c r="B35" s="39"/>
      <c r="C35" s="39"/>
      <c r="D35" s="44"/>
      <c r="E35" s="68"/>
      <c r="F35" s="105"/>
      <c r="G35" s="68"/>
      <c r="H35" s="103"/>
      <c r="I35" s="68"/>
      <c r="J35" s="103"/>
      <c r="K35" s="68"/>
    </row>
    <row r="36" spans="1:13" ht="19.5" customHeight="1" x14ac:dyDescent="0.5">
      <c r="A36" s="39" t="s">
        <v>585</v>
      </c>
      <c r="B36" s="39"/>
      <c r="C36" s="39"/>
      <c r="D36" s="44"/>
      <c r="E36" s="124">
        <f>+E27+E34</f>
        <v>7373</v>
      </c>
      <c r="G36" s="124">
        <f>+G27+G34</f>
        <v>71847</v>
      </c>
      <c r="I36" s="124">
        <f>+I27+I34</f>
        <v>96344</v>
      </c>
      <c r="K36" s="124">
        <f>+K27+K34</f>
        <v>102411</v>
      </c>
      <c r="M36" s="445" t="s">
        <v>585</v>
      </c>
    </row>
    <row r="37" spans="1:13" ht="21" customHeight="1" x14ac:dyDescent="0.5">
      <c r="A37" s="32" t="s">
        <v>549</v>
      </c>
      <c r="D37" s="47">
        <v>15</v>
      </c>
      <c r="E37" s="124">
        <f>45839-19925-32689</f>
        <v>-6775</v>
      </c>
      <c r="G37" s="124">
        <v>161</v>
      </c>
      <c r="I37" s="124">
        <f>25967-19925</f>
        <v>6042</v>
      </c>
      <c r="K37" s="124">
        <v>617</v>
      </c>
      <c r="M37" s="445" t="s">
        <v>549</v>
      </c>
    </row>
    <row r="38" spans="1:13" ht="20.25" customHeight="1" thickBot="1" x14ac:dyDescent="0.55000000000000004">
      <c r="A38" s="48" t="s">
        <v>178</v>
      </c>
      <c r="B38" s="48"/>
      <c r="D38" s="49"/>
      <c r="E38" s="130">
        <f>SUM(E36:E37)</f>
        <v>598</v>
      </c>
      <c r="F38" s="105"/>
      <c r="G38" s="130">
        <f>SUM(G36:G37)</f>
        <v>72008</v>
      </c>
      <c r="H38" s="103"/>
      <c r="I38" s="130">
        <f>SUM(I36:I37)</f>
        <v>102386</v>
      </c>
      <c r="J38" s="103"/>
      <c r="K38" s="130">
        <f>SUM(K36:K37)</f>
        <v>103028</v>
      </c>
      <c r="M38" s="445" t="s">
        <v>178</v>
      </c>
    </row>
    <row r="39" spans="1:13" ht="9" customHeight="1" thickTop="1" x14ac:dyDescent="0.5">
      <c r="A39" s="58"/>
      <c r="B39" s="39"/>
      <c r="C39" s="39"/>
      <c r="D39" s="44"/>
      <c r="E39" s="68"/>
      <c r="F39" s="105"/>
      <c r="G39" s="68"/>
      <c r="H39" s="103"/>
      <c r="I39" s="68"/>
      <c r="J39" s="103"/>
      <c r="K39" s="68"/>
    </row>
    <row r="40" spans="1:13" ht="19.5" customHeight="1" x14ac:dyDescent="0.5">
      <c r="A40" s="50" t="s">
        <v>592</v>
      </c>
      <c r="B40" s="50"/>
      <c r="C40" s="50"/>
      <c r="D40" s="49"/>
      <c r="F40" s="51"/>
      <c r="G40" s="124"/>
      <c r="I40" s="124"/>
      <c r="K40" s="124"/>
      <c r="M40" s="445" t="s">
        <v>586</v>
      </c>
    </row>
    <row r="41" spans="1:13" ht="21" customHeight="1" x14ac:dyDescent="0.5">
      <c r="B41" s="52" t="s">
        <v>635</v>
      </c>
      <c r="C41" s="50"/>
      <c r="D41" s="49"/>
      <c r="E41" s="124">
        <f>E38-E42</f>
        <v>-23158</v>
      </c>
      <c r="F41" s="51"/>
      <c r="G41" s="124">
        <v>39353</v>
      </c>
      <c r="I41" s="124">
        <f>I38</f>
        <v>102386</v>
      </c>
      <c r="K41" s="124">
        <v>103028</v>
      </c>
    </row>
    <row r="42" spans="1:13" ht="21" customHeight="1" x14ac:dyDescent="0.5">
      <c r="B42" s="106" t="s">
        <v>93</v>
      </c>
      <c r="C42" s="50"/>
      <c r="D42" s="49"/>
      <c r="E42" s="124">
        <v>23756</v>
      </c>
      <c r="F42" s="51"/>
      <c r="G42" s="124">
        <v>32655</v>
      </c>
      <c r="I42" s="175">
        <v>0</v>
      </c>
      <c r="K42" s="175">
        <v>0</v>
      </c>
    </row>
    <row r="43" spans="1:13" ht="19.5" customHeight="1" thickBot="1" x14ac:dyDescent="0.55000000000000004">
      <c r="A43" s="48" t="s">
        <v>178</v>
      </c>
      <c r="B43" s="50"/>
      <c r="C43" s="50"/>
      <c r="D43" s="49"/>
      <c r="E43" s="130">
        <f>SUM(E41:E42)</f>
        <v>598</v>
      </c>
      <c r="F43" s="107"/>
      <c r="G43" s="130">
        <f>SUM(G41:G42)</f>
        <v>72008</v>
      </c>
      <c r="H43" s="103"/>
      <c r="I43" s="130">
        <f>SUM(I41:I42)</f>
        <v>102386</v>
      </c>
      <c r="J43" s="103"/>
      <c r="K43" s="130">
        <f>SUM(K41:K42)</f>
        <v>103028</v>
      </c>
      <c r="M43" s="445" t="s">
        <v>178</v>
      </c>
    </row>
    <row r="44" spans="1:13" ht="9" customHeight="1" thickTop="1" x14ac:dyDescent="0.5">
      <c r="A44" s="58"/>
      <c r="B44" s="39"/>
      <c r="C44" s="39"/>
      <c r="D44" s="44"/>
      <c r="E44" s="68"/>
      <c r="F44" s="105"/>
      <c r="G44" s="68"/>
      <c r="H44" s="103"/>
      <c r="I44" s="68"/>
      <c r="J44" s="103"/>
      <c r="K44" s="68"/>
    </row>
    <row r="45" spans="1:13" s="19" customFormat="1" ht="23.25" customHeight="1" x14ac:dyDescent="0.5">
      <c r="A45" s="50" t="s">
        <v>577</v>
      </c>
      <c r="B45" s="50"/>
      <c r="C45" s="50"/>
      <c r="D45" s="40">
        <v>16</v>
      </c>
      <c r="E45" s="458"/>
      <c r="F45" s="54"/>
      <c r="G45" s="458"/>
      <c r="H45" s="54"/>
      <c r="I45" s="124"/>
      <c r="J45" s="54"/>
      <c r="K45" s="124"/>
      <c r="M45" s="446" t="s">
        <v>587</v>
      </c>
    </row>
    <row r="46" spans="1:13" s="19" customFormat="1" ht="21.75" customHeight="1" thickBot="1" x14ac:dyDescent="0.55000000000000004">
      <c r="A46" s="52" t="s">
        <v>175</v>
      </c>
      <c r="B46" s="53"/>
      <c r="C46" s="52"/>
      <c r="E46" s="429">
        <f>+E41/845285</f>
        <v>-2.7396676860467178E-2</v>
      </c>
      <c r="F46" s="444"/>
      <c r="G46" s="429">
        <f>+G41/845285</f>
        <v>4.6555895348905987E-2</v>
      </c>
      <c r="H46" s="444"/>
      <c r="I46" s="429">
        <f>+I41/850000</f>
        <v>0.12045411764705882</v>
      </c>
      <c r="J46" s="444"/>
      <c r="K46" s="429">
        <f>+K41/850000</f>
        <v>0.12120941176470588</v>
      </c>
      <c r="M46" s="446" t="s">
        <v>588</v>
      </c>
    </row>
    <row r="47" spans="1:13" s="19" customFormat="1" ht="11.25" customHeight="1" thickTop="1" x14ac:dyDescent="0.5">
      <c r="A47" s="52"/>
      <c r="B47" s="53"/>
      <c r="C47" s="52"/>
      <c r="D47" s="40"/>
      <c r="E47" s="123"/>
      <c r="F47" s="122"/>
      <c r="G47" s="122"/>
      <c r="H47" s="122"/>
      <c r="I47" s="122"/>
      <c r="J47" s="122"/>
      <c r="K47" s="122"/>
      <c r="M47" s="446"/>
    </row>
    <row r="48" spans="1:13" s="406" customFormat="1" ht="22.5" customHeight="1" x14ac:dyDescent="0.5">
      <c r="D48" s="407"/>
      <c r="E48" s="124">
        <f>G38-G43</f>
        <v>0</v>
      </c>
      <c r="F48" s="409"/>
      <c r="G48" s="124"/>
      <c r="H48" s="402"/>
      <c r="I48" s="124">
        <f>I38-I43</f>
        <v>0</v>
      </c>
      <c r="J48" s="402"/>
      <c r="K48" s="124">
        <f>K38-K43</f>
        <v>0</v>
      </c>
      <c r="M48" s="447"/>
    </row>
  </sheetData>
  <mergeCells count="8">
    <mergeCell ref="E8:K8"/>
    <mergeCell ref="A1:K1"/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27"/>
  <sheetViews>
    <sheetView view="pageBreakPreview" topLeftCell="A10" zoomScale="120" zoomScaleNormal="80" zoomScaleSheetLayoutView="120" workbookViewId="0"/>
  </sheetViews>
  <sheetFormatPr defaultColWidth="9" defaultRowHeight="23.25" x14ac:dyDescent="0.5"/>
  <cols>
    <col min="1" max="2" width="2.28515625" style="18" customWidth="1"/>
    <col min="3" max="3" width="35.140625" style="18" customWidth="1"/>
    <col min="4" max="4" width="2.42578125" style="18" customWidth="1"/>
    <col min="5" max="5" width="15.85546875" style="17" customWidth="1"/>
    <col min="6" max="6" width="0.7109375" style="17" customWidth="1"/>
    <col min="7" max="7" width="16.140625" style="17" customWidth="1"/>
    <col min="8" max="8" width="1" style="17" customWidth="1"/>
    <col min="9" max="9" width="16" style="17" customWidth="1"/>
    <col min="10" max="10" width="0.7109375" style="17" customWidth="1"/>
    <col min="11" max="11" width="15.85546875" style="17" customWidth="1"/>
    <col min="12" max="12" width="9" style="21"/>
    <col min="13" max="13" width="11.28515625" style="21" bestFit="1" customWidth="1"/>
    <col min="14" max="16384" width="9" style="21"/>
  </cols>
  <sheetData>
    <row r="1" spans="1:15" s="20" customFormat="1" x14ac:dyDescent="0.5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5" s="20" customFormat="1" x14ac:dyDescent="0.5">
      <c r="A2" s="494" t="s">
        <v>115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</row>
    <row r="3" spans="1:15" s="20" customFormat="1" x14ac:dyDescent="0.5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20" customFormat="1" x14ac:dyDescent="0.5">
      <c r="A4" s="16"/>
      <c r="B4" s="16"/>
      <c r="C4" s="16"/>
      <c r="D4" s="16"/>
      <c r="E4" s="26"/>
      <c r="F4" s="27" t="s">
        <v>83</v>
      </c>
      <c r="G4" s="26"/>
      <c r="H4" s="31"/>
      <c r="I4" s="490" t="s">
        <v>84</v>
      </c>
      <c r="J4" s="490"/>
      <c r="K4" s="490"/>
    </row>
    <row r="5" spans="1:15" s="20" customFormat="1" x14ac:dyDescent="0.5">
      <c r="A5" s="78"/>
      <c r="B5" s="78"/>
      <c r="C5" s="78"/>
      <c r="D5" s="78"/>
      <c r="E5" s="492" t="s">
        <v>86</v>
      </c>
      <c r="F5" s="492"/>
      <c r="G5" s="492"/>
      <c r="H5" s="31"/>
      <c r="I5" s="492" t="s">
        <v>86</v>
      </c>
      <c r="J5" s="492"/>
      <c r="K5" s="492"/>
    </row>
    <row r="6" spans="1:15" s="20" customFormat="1" x14ac:dyDescent="0.5">
      <c r="A6" s="79"/>
      <c r="B6" s="79"/>
      <c r="C6" s="79"/>
      <c r="D6" s="79"/>
      <c r="E6" s="495" t="s">
        <v>559</v>
      </c>
      <c r="F6" s="495"/>
      <c r="G6" s="495"/>
      <c r="H6" s="31"/>
      <c r="I6" s="495" t="s">
        <v>559</v>
      </c>
      <c r="J6" s="495"/>
      <c r="K6" s="495"/>
    </row>
    <row r="7" spans="1:15" s="20" customFormat="1" x14ac:dyDescent="0.5">
      <c r="A7" s="79"/>
      <c r="B7" s="79"/>
      <c r="C7" s="79"/>
      <c r="D7" s="79"/>
      <c r="E7" s="170">
        <v>2560</v>
      </c>
      <c r="F7" s="170"/>
      <c r="G7" s="170">
        <v>2559</v>
      </c>
      <c r="H7" s="171"/>
      <c r="I7" s="170">
        <v>2560</v>
      </c>
      <c r="J7" s="170"/>
      <c r="K7" s="170">
        <v>2559</v>
      </c>
    </row>
    <row r="8" spans="1:15" s="20" customFormat="1" x14ac:dyDescent="0.5">
      <c r="A8" s="79"/>
      <c r="B8" s="79"/>
      <c r="C8" s="79"/>
      <c r="D8" s="79"/>
      <c r="E8" s="28"/>
      <c r="F8" s="29"/>
      <c r="G8" s="28"/>
      <c r="H8" s="166" t="s">
        <v>85</v>
      </c>
      <c r="I8" s="28"/>
      <c r="J8" s="29"/>
      <c r="K8" s="28"/>
    </row>
    <row r="9" spans="1:15" s="20" customFormat="1" ht="10.5" customHeight="1" x14ac:dyDescent="0.5">
      <c r="A9" s="79"/>
      <c r="B9" s="79"/>
      <c r="C9" s="79"/>
      <c r="D9" s="79"/>
      <c r="E9" s="28"/>
      <c r="F9" s="29"/>
      <c r="G9" s="28"/>
      <c r="H9" s="166"/>
      <c r="I9" s="28"/>
      <c r="J9" s="29"/>
      <c r="K9" s="28"/>
    </row>
    <row r="10" spans="1:15" x14ac:dyDescent="0.5">
      <c r="A10" s="112" t="s">
        <v>174</v>
      </c>
      <c r="B10" s="112"/>
      <c r="C10" s="112"/>
      <c r="D10" s="112"/>
      <c r="E10" s="144">
        <f>'กำไรขาดทุน 6(3mth)'!E37</f>
        <v>-50468</v>
      </c>
      <c r="F10" s="115"/>
      <c r="G10" s="144">
        <v>-64027</v>
      </c>
      <c r="H10" s="115"/>
      <c r="I10" s="144">
        <f>'กำไรขาดทุน 6(3mth)'!I37</f>
        <v>57721</v>
      </c>
      <c r="J10" s="148"/>
      <c r="K10" s="144">
        <v>8056</v>
      </c>
    </row>
    <row r="11" spans="1:15" x14ac:dyDescent="0.5">
      <c r="A11" s="112" t="s">
        <v>67</v>
      </c>
      <c r="B11" s="112"/>
      <c r="C11" s="112"/>
      <c r="D11" s="112"/>
      <c r="E11" s="133"/>
      <c r="F11" s="113"/>
      <c r="G11" s="133"/>
      <c r="H11" s="113"/>
      <c r="I11" s="133"/>
      <c r="J11" s="113"/>
      <c r="K11" s="133"/>
    </row>
    <row r="12" spans="1:15" x14ac:dyDescent="0.5">
      <c r="A12" s="177" t="s">
        <v>636</v>
      </c>
      <c r="B12" s="112"/>
      <c r="C12" s="112"/>
      <c r="D12" s="112"/>
      <c r="E12" s="133"/>
      <c r="F12" s="113"/>
      <c r="G12" s="133"/>
      <c r="H12" s="113"/>
      <c r="I12" s="133"/>
      <c r="J12" s="113"/>
      <c r="K12" s="133"/>
    </row>
    <row r="13" spans="1:15" x14ac:dyDescent="0.5">
      <c r="A13" s="177"/>
      <c r="B13" s="177" t="s">
        <v>603</v>
      </c>
      <c r="C13" s="112"/>
      <c r="D13" s="112"/>
      <c r="E13" s="133"/>
      <c r="F13" s="113"/>
      <c r="G13" s="133"/>
      <c r="H13" s="113"/>
      <c r="I13" s="133"/>
      <c r="J13" s="113"/>
      <c r="K13" s="133"/>
    </row>
    <row r="14" spans="1:15" x14ac:dyDescent="0.5">
      <c r="A14" s="46" t="s">
        <v>637</v>
      </c>
      <c r="B14" s="46"/>
      <c r="C14" s="46"/>
      <c r="D14" s="46"/>
      <c r="E14" s="133"/>
      <c r="F14" s="113"/>
      <c r="G14" s="133"/>
      <c r="H14" s="113"/>
      <c r="I14" s="133"/>
      <c r="J14" s="113"/>
      <c r="K14" s="133"/>
    </row>
    <row r="15" spans="1:15" x14ac:dyDescent="0.5">
      <c r="A15" s="46"/>
      <c r="B15" s="46" t="s">
        <v>606</v>
      </c>
      <c r="C15" s="46"/>
      <c r="D15" s="46"/>
      <c r="E15" s="139">
        <v>-29553</v>
      </c>
      <c r="F15" s="121"/>
      <c r="G15" s="139">
        <v>-28244</v>
      </c>
      <c r="H15" s="121"/>
      <c r="I15" s="123" t="s">
        <v>23</v>
      </c>
      <c r="J15" s="460"/>
      <c r="K15" s="123" t="s">
        <v>23</v>
      </c>
    </row>
    <row r="16" spans="1:15" x14ac:dyDescent="0.5">
      <c r="A16" s="46" t="s">
        <v>604</v>
      </c>
      <c r="B16" s="21"/>
      <c r="C16" s="46"/>
      <c r="D16" s="46"/>
      <c r="E16" s="139">
        <f>80253</f>
        <v>80253</v>
      </c>
      <c r="F16" s="121"/>
      <c r="G16" s="139">
        <v>21794</v>
      </c>
      <c r="H16" s="121"/>
      <c r="I16" s="139">
        <v>-218</v>
      </c>
      <c r="J16" s="460"/>
      <c r="K16" s="139">
        <v>13710</v>
      </c>
      <c r="M16" s="178"/>
      <c r="O16" s="178"/>
    </row>
    <row r="17" spans="1:11" x14ac:dyDescent="0.5">
      <c r="A17" s="46" t="s">
        <v>638</v>
      </c>
      <c r="B17" s="46"/>
      <c r="C17" s="46"/>
      <c r="D17" s="46"/>
      <c r="E17" s="139"/>
      <c r="F17" s="121"/>
      <c r="G17" s="139"/>
      <c r="H17" s="121"/>
      <c r="I17" s="139"/>
      <c r="J17" s="460"/>
      <c r="K17" s="139"/>
    </row>
    <row r="18" spans="1:11" ht="22.5" customHeight="1" x14ac:dyDescent="0.5">
      <c r="A18" s="46"/>
      <c r="B18" s="46" t="s">
        <v>605</v>
      </c>
      <c r="C18" s="46"/>
      <c r="D18" s="46"/>
      <c r="E18" s="461">
        <f>-16051+32689</f>
        <v>16638</v>
      </c>
      <c r="F18" s="121"/>
      <c r="G18" s="461">
        <v>-4359</v>
      </c>
      <c r="H18" s="121"/>
      <c r="I18" s="461">
        <v>44</v>
      </c>
      <c r="J18" s="460"/>
      <c r="K18" s="461">
        <v>-2742</v>
      </c>
    </row>
    <row r="19" spans="1:11" x14ac:dyDescent="0.5">
      <c r="A19" s="112" t="s">
        <v>578</v>
      </c>
      <c r="B19" s="46"/>
      <c r="C19" s="46"/>
      <c r="D19" s="46"/>
      <c r="E19" s="174"/>
      <c r="F19" s="462"/>
      <c r="G19" s="174"/>
      <c r="H19" s="462"/>
      <c r="I19" s="174"/>
      <c r="J19" s="462"/>
      <c r="K19" s="174"/>
    </row>
    <row r="20" spans="1:11" x14ac:dyDescent="0.5">
      <c r="A20" s="112"/>
      <c r="B20" s="145" t="s">
        <v>120</v>
      </c>
      <c r="C20" s="46"/>
      <c r="D20" s="46"/>
      <c r="E20" s="463">
        <f>SUM(E14:E18)</f>
        <v>67338</v>
      </c>
      <c r="F20" s="462"/>
      <c r="G20" s="463">
        <f>SUM(G14:G18)</f>
        <v>-10809</v>
      </c>
      <c r="H20" s="462"/>
      <c r="I20" s="463">
        <f>SUM(I14:J18)</f>
        <v>-174</v>
      </c>
      <c r="J20" s="462"/>
      <c r="K20" s="463">
        <f>SUM(K14:K18)</f>
        <v>10968</v>
      </c>
    </row>
    <row r="21" spans="1:11" ht="24" thickBot="1" x14ac:dyDescent="0.55000000000000004">
      <c r="A21" s="112" t="s">
        <v>579</v>
      </c>
      <c r="B21" s="46"/>
      <c r="C21" s="46"/>
      <c r="D21" s="46"/>
      <c r="E21" s="464">
        <f>E20+E10</f>
        <v>16870</v>
      </c>
      <c r="F21" s="462"/>
      <c r="G21" s="464">
        <f>G20+G10</f>
        <v>-74836</v>
      </c>
      <c r="H21" s="462"/>
      <c r="I21" s="464">
        <f>I20+I10</f>
        <v>57547</v>
      </c>
      <c r="J21" s="462"/>
      <c r="K21" s="464">
        <f>K20+K10</f>
        <v>19024</v>
      </c>
    </row>
    <row r="22" spans="1:11" ht="24" thickTop="1" x14ac:dyDescent="0.5">
      <c r="A22" s="116"/>
      <c r="B22" s="116"/>
      <c r="C22" s="116"/>
      <c r="D22" s="116"/>
      <c r="E22" s="136"/>
      <c r="F22" s="465"/>
      <c r="G22" s="136"/>
      <c r="H22" s="465"/>
      <c r="I22" s="136"/>
      <c r="J22" s="465"/>
      <c r="K22" s="136"/>
    </row>
    <row r="23" spans="1:11" s="19" customFormat="1" ht="21.95" customHeight="1" x14ac:dyDescent="0.5">
      <c r="A23" s="118" t="s">
        <v>580</v>
      </c>
      <c r="B23" s="118"/>
      <c r="C23" s="118"/>
      <c r="D23" s="118"/>
      <c r="E23" s="136"/>
      <c r="F23" s="465">
        <v>6</v>
      </c>
      <c r="G23" s="136"/>
      <c r="H23" s="465"/>
      <c r="I23" s="136"/>
      <c r="J23" s="465"/>
      <c r="K23" s="136"/>
    </row>
    <row r="24" spans="1:11" s="19" customFormat="1" ht="21.95" customHeight="1" x14ac:dyDescent="0.5">
      <c r="A24" s="106"/>
      <c r="B24" s="106" t="s">
        <v>635</v>
      </c>
      <c r="C24" s="118"/>
      <c r="D24" s="118"/>
      <c r="E24" s="124">
        <f>E21-E25</f>
        <v>22315</v>
      </c>
      <c r="F24" s="119"/>
      <c r="G24" s="124">
        <v>-75391</v>
      </c>
      <c r="H24" s="119"/>
      <c r="I24" s="124">
        <f>I21</f>
        <v>57547</v>
      </c>
      <c r="J24" s="119"/>
      <c r="K24" s="124">
        <v>19024</v>
      </c>
    </row>
    <row r="25" spans="1:11" s="19" customFormat="1" ht="21.95" customHeight="1" x14ac:dyDescent="0.45">
      <c r="A25" s="106"/>
      <c r="B25" s="106" t="s">
        <v>93</v>
      </c>
      <c r="C25" s="118"/>
      <c r="D25" s="118"/>
      <c r="E25" s="137">
        <v>-5445</v>
      </c>
      <c r="F25" s="119"/>
      <c r="G25" s="137">
        <v>555</v>
      </c>
      <c r="H25" s="119"/>
      <c r="I25" s="123" t="s">
        <v>23</v>
      </c>
      <c r="J25" s="467"/>
      <c r="K25" s="123" t="s">
        <v>23</v>
      </c>
    </row>
    <row r="26" spans="1:11" s="19" customFormat="1" ht="21.95" customHeight="1" thickBot="1" x14ac:dyDescent="0.55000000000000004">
      <c r="A26" s="118" t="s">
        <v>579</v>
      </c>
      <c r="B26" s="118"/>
      <c r="C26" s="118"/>
      <c r="D26" s="118"/>
      <c r="E26" s="138">
        <f>SUM(E24:E25)</f>
        <v>16870</v>
      </c>
      <c r="F26" s="466"/>
      <c r="G26" s="138">
        <f>SUM(G24:G25)</f>
        <v>-74836</v>
      </c>
      <c r="H26" s="466"/>
      <c r="I26" s="138">
        <f>SUM(I24:I25)</f>
        <v>57547</v>
      </c>
      <c r="J26" s="466"/>
      <c r="K26" s="138">
        <f>SUM(K24:K25)</f>
        <v>19024</v>
      </c>
    </row>
    <row r="27" spans="1:11" s="19" customFormat="1" ht="21.95" customHeight="1" thickTop="1" x14ac:dyDescent="0.5">
      <c r="A27" s="106"/>
      <c r="B27" s="118"/>
      <c r="C27" s="118"/>
      <c r="D27" s="118"/>
      <c r="E27" s="121"/>
      <c r="F27" s="121"/>
      <c r="G27" s="121"/>
      <c r="H27" s="121"/>
      <c r="I27" s="139"/>
      <c r="J27" s="121"/>
      <c r="K27" s="139"/>
    </row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4" footer="0.5"/>
  <pageSetup paperSize="9" scale="85" firstPageNumber="8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27"/>
  <sheetViews>
    <sheetView view="pageBreakPreview" topLeftCell="A22" zoomScale="120" zoomScaleNormal="85" zoomScaleSheetLayoutView="120" workbookViewId="0">
      <selection activeCell="E35" sqref="E35"/>
    </sheetView>
  </sheetViews>
  <sheetFormatPr defaultColWidth="9" defaultRowHeight="23.25" x14ac:dyDescent="0.5"/>
  <cols>
    <col min="1" max="2" width="2.28515625" style="18" customWidth="1"/>
    <col min="3" max="3" width="35.140625" style="18" customWidth="1"/>
    <col min="4" max="4" width="9.42578125" style="18" bestFit="1" customWidth="1"/>
    <col min="5" max="5" width="15.85546875" style="17" customWidth="1"/>
    <col min="6" max="6" width="0.7109375" style="17" customWidth="1"/>
    <col min="7" max="7" width="16.140625" style="17" customWidth="1"/>
    <col min="8" max="8" width="1" style="17" customWidth="1"/>
    <col min="9" max="9" width="16" style="17" customWidth="1"/>
    <col min="10" max="10" width="0.7109375" style="17" customWidth="1"/>
    <col min="11" max="11" width="15.85546875" style="17" customWidth="1"/>
    <col min="12" max="12" width="9" style="21"/>
    <col min="13" max="13" width="11.28515625" style="21" bestFit="1" customWidth="1"/>
    <col min="14" max="16384" width="9" style="21"/>
  </cols>
  <sheetData>
    <row r="1" spans="1:15" s="20" customFormat="1" x14ac:dyDescent="0.5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5" s="20" customFormat="1" x14ac:dyDescent="0.5">
      <c r="A2" s="494" t="s">
        <v>115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</row>
    <row r="3" spans="1:15" s="20" customFormat="1" x14ac:dyDescent="0.5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5" s="20" customFormat="1" x14ac:dyDescent="0.5">
      <c r="A4" s="16"/>
      <c r="B4" s="16"/>
      <c r="C4" s="16"/>
      <c r="D4" s="16"/>
      <c r="E4" s="26"/>
      <c r="F4" s="27" t="s">
        <v>83</v>
      </c>
      <c r="G4" s="26"/>
      <c r="H4" s="31"/>
      <c r="I4" s="490" t="s">
        <v>84</v>
      </c>
      <c r="J4" s="490"/>
      <c r="K4" s="490"/>
    </row>
    <row r="5" spans="1:15" s="20" customFormat="1" x14ac:dyDescent="0.5">
      <c r="A5" s="78"/>
      <c r="B5" s="78"/>
      <c r="C5" s="78"/>
      <c r="D5" s="78"/>
      <c r="E5" s="492" t="s">
        <v>560</v>
      </c>
      <c r="F5" s="492"/>
      <c r="G5" s="492"/>
      <c r="H5" s="31"/>
      <c r="I5" s="492" t="s">
        <v>560</v>
      </c>
      <c r="J5" s="492"/>
      <c r="K5" s="492"/>
    </row>
    <row r="6" spans="1:15" s="20" customFormat="1" x14ac:dyDescent="0.5">
      <c r="A6" s="79"/>
      <c r="B6" s="79"/>
      <c r="C6" s="79"/>
      <c r="D6" s="79"/>
      <c r="E6" s="492" t="s">
        <v>559</v>
      </c>
      <c r="F6" s="492"/>
      <c r="G6" s="492"/>
      <c r="H6" s="31"/>
      <c r="I6" s="492" t="s">
        <v>559</v>
      </c>
      <c r="J6" s="492"/>
      <c r="K6" s="492"/>
    </row>
    <row r="7" spans="1:15" s="20" customFormat="1" x14ac:dyDescent="0.5">
      <c r="A7" s="79"/>
      <c r="B7" s="79"/>
      <c r="C7" s="79"/>
      <c r="D7" s="65" t="s">
        <v>36</v>
      </c>
      <c r="E7" s="170">
        <v>2560</v>
      </c>
      <c r="F7" s="170"/>
      <c r="G7" s="170">
        <v>2559</v>
      </c>
      <c r="H7" s="171"/>
      <c r="I7" s="170">
        <v>2560</v>
      </c>
      <c r="J7" s="170"/>
      <c r="K7" s="170">
        <v>2559</v>
      </c>
    </row>
    <row r="8" spans="1:15" s="20" customFormat="1" x14ac:dyDescent="0.5">
      <c r="A8" s="79"/>
      <c r="B8" s="79"/>
      <c r="C8" s="79"/>
      <c r="D8" s="79"/>
      <c r="E8" s="28"/>
      <c r="F8" s="29"/>
      <c r="G8" s="28"/>
      <c r="H8" s="166" t="s">
        <v>85</v>
      </c>
      <c r="I8" s="28"/>
      <c r="J8" s="29"/>
      <c r="K8" s="28"/>
    </row>
    <row r="9" spans="1:15" s="20" customFormat="1" ht="10.5" customHeight="1" x14ac:dyDescent="0.5">
      <c r="A9" s="79"/>
      <c r="B9" s="79"/>
      <c r="C9" s="79"/>
      <c r="D9" s="79"/>
      <c r="E9" s="28"/>
      <c r="F9" s="29"/>
      <c r="G9" s="28"/>
      <c r="H9" s="166"/>
      <c r="I9" s="28"/>
      <c r="J9" s="29"/>
      <c r="K9" s="28"/>
    </row>
    <row r="10" spans="1:15" x14ac:dyDescent="0.5">
      <c r="A10" s="112" t="s">
        <v>178</v>
      </c>
      <c r="B10" s="112"/>
      <c r="C10" s="112"/>
      <c r="D10" s="112"/>
      <c r="E10" s="144">
        <f>'กำไรขาดทุน 7 (YTD)'!E38</f>
        <v>598</v>
      </c>
      <c r="F10" s="115"/>
      <c r="G10" s="144">
        <v>72008</v>
      </c>
      <c r="H10" s="115">
        <v>0</v>
      </c>
      <c r="I10" s="144">
        <f>'กำไรขาดทุน 7 (YTD)'!I38</f>
        <v>102386</v>
      </c>
      <c r="J10" s="148">
        <v>0</v>
      </c>
      <c r="K10" s="144">
        <v>103028</v>
      </c>
    </row>
    <row r="11" spans="1:15" x14ac:dyDescent="0.5">
      <c r="A11" s="112" t="s">
        <v>67</v>
      </c>
      <c r="B11" s="112"/>
      <c r="C11" s="112"/>
      <c r="D11" s="112"/>
      <c r="E11" s="133"/>
      <c r="F11" s="113"/>
      <c r="G11" s="133"/>
      <c r="H11" s="113"/>
      <c r="I11" s="133"/>
      <c r="J11" s="113"/>
      <c r="K11" s="133"/>
    </row>
    <row r="12" spans="1:15" x14ac:dyDescent="0.5">
      <c r="A12" s="177" t="s">
        <v>636</v>
      </c>
      <c r="B12" s="112"/>
      <c r="C12" s="112"/>
      <c r="D12" s="112"/>
      <c r="E12" s="133"/>
      <c r="F12" s="113"/>
      <c r="G12" s="133"/>
      <c r="H12" s="113"/>
      <c r="I12" s="133"/>
      <c r="J12" s="113"/>
      <c r="K12" s="133"/>
    </row>
    <row r="13" spans="1:15" x14ac:dyDescent="0.5">
      <c r="A13" s="177"/>
      <c r="B13" s="177" t="s">
        <v>603</v>
      </c>
      <c r="C13" s="112"/>
      <c r="D13" s="112"/>
      <c r="E13" s="133"/>
      <c r="F13" s="113"/>
      <c r="G13" s="133"/>
      <c r="H13" s="113"/>
      <c r="I13" s="133"/>
      <c r="J13" s="113"/>
      <c r="K13" s="133"/>
    </row>
    <row r="14" spans="1:15" x14ac:dyDescent="0.5">
      <c r="A14" s="46" t="s">
        <v>637</v>
      </c>
      <c r="B14" s="46"/>
      <c r="C14" s="46"/>
      <c r="D14" s="46"/>
      <c r="E14" s="133"/>
      <c r="F14" s="113"/>
      <c r="G14" s="133"/>
      <c r="H14" s="113"/>
      <c r="I14" s="133"/>
      <c r="J14" s="113"/>
      <c r="K14" s="133"/>
    </row>
    <row r="15" spans="1:15" x14ac:dyDescent="0.5">
      <c r="A15" s="46"/>
      <c r="B15" s="46" t="s">
        <v>606</v>
      </c>
      <c r="C15" s="46"/>
      <c r="D15" s="46"/>
      <c r="E15" s="133">
        <v>-115093</v>
      </c>
      <c r="F15" s="113"/>
      <c r="G15" s="133">
        <v>-66393</v>
      </c>
      <c r="H15" s="113"/>
      <c r="I15" s="123" t="s">
        <v>23</v>
      </c>
      <c r="J15" s="114"/>
      <c r="K15" s="123" t="s">
        <v>23</v>
      </c>
    </row>
    <row r="16" spans="1:15" x14ac:dyDescent="0.5">
      <c r="A16" s="46" t="s">
        <v>604</v>
      </c>
      <c r="B16" s="21"/>
      <c r="C16" s="46"/>
      <c r="D16" s="47">
        <v>5</v>
      </c>
      <c r="E16" s="133">
        <f>97654</f>
        <v>97654</v>
      </c>
      <c r="F16" s="113"/>
      <c r="G16" s="133">
        <v>26596</v>
      </c>
      <c r="H16" s="113"/>
      <c r="I16" s="133">
        <v>3772</v>
      </c>
      <c r="J16" s="114"/>
      <c r="K16" s="133">
        <v>17705</v>
      </c>
      <c r="M16" s="178"/>
      <c r="O16" s="178"/>
    </row>
    <row r="17" spans="1:13" x14ac:dyDescent="0.5">
      <c r="A17" s="46" t="s">
        <v>638</v>
      </c>
      <c r="B17" s="46"/>
      <c r="C17" s="46"/>
      <c r="D17" s="46"/>
      <c r="E17" s="133"/>
      <c r="F17" s="113"/>
      <c r="G17" s="133"/>
      <c r="H17" s="113"/>
      <c r="I17" s="133"/>
      <c r="J17" s="114"/>
      <c r="K17" s="133"/>
    </row>
    <row r="18" spans="1:13" ht="22.5" customHeight="1" x14ac:dyDescent="0.5">
      <c r="A18" s="46"/>
      <c r="B18" s="46" t="s">
        <v>605</v>
      </c>
      <c r="C18" s="46"/>
      <c r="D18" s="46"/>
      <c r="E18" s="147">
        <f>-19531+32689</f>
        <v>13158</v>
      </c>
      <c r="F18" s="113"/>
      <c r="G18" s="147">
        <v>-5319</v>
      </c>
      <c r="H18" s="113"/>
      <c r="I18" s="147">
        <v>-755</v>
      </c>
      <c r="J18" s="114"/>
      <c r="K18" s="147">
        <v>-3541</v>
      </c>
      <c r="M18" s="178"/>
    </row>
    <row r="19" spans="1:13" x14ac:dyDescent="0.5">
      <c r="A19" s="112" t="s">
        <v>578</v>
      </c>
      <c r="B19" s="46"/>
      <c r="C19" s="46"/>
      <c r="D19" s="46"/>
      <c r="E19" s="144"/>
      <c r="F19" s="115"/>
      <c r="G19" s="144"/>
      <c r="H19" s="115"/>
      <c r="I19" s="144"/>
      <c r="J19" s="115"/>
      <c r="K19" s="144"/>
    </row>
    <row r="20" spans="1:13" x14ac:dyDescent="0.5">
      <c r="A20" s="112"/>
      <c r="B20" s="145" t="s">
        <v>120</v>
      </c>
      <c r="C20" s="46"/>
      <c r="D20" s="46"/>
      <c r="E20" s="146">
        <f>SUM(E14:E18)</f>
        <v>-4281</v>
      </c>
      <c r="F20" s="115"/>
      <c r="G20" s="146">
        <f>SUM(G14:G18)</f>
        <v>-45116</v>
      </c>
      <c r="H20" s="115"/>
      <c r="I20" s="146">
        <f>SUM(I14:J18)</f>
        <v>3017</v>
      </c>
      <c r="J20" s="115"/>
      <c r="K20" s="146">
        <f>SUM(K14:L18)</f>
        <v>14164</v>
      </c>
      <c r="M20" s="179"/>
    </row>
    <row r="21" spans="1:13" ht="24" thickBot="1" x14ac:dyDescent="0.55000000000000004">
      <c r="A21" s="112" t="s">
        <v>579</v>
      </c>
      <c r="B21" s="46"/>
      <c r="C21" s="46"/>
      <c r="D21" s="46"/>
      <c r="E21" s="134">
        <f>E20+E10</f>
        <v>-3683</v>
      </c>
      <c r="F21" s="115"/>
      <c r="G21" s="134">
        <f>G20+G10</f>
        <v>26892</v>
      </c>
      <c r="H21" s="115"/>
      <c r="I21" s="134">
        <f>I20+I10</f>
        <v>105403</v>
      </c>
      <c r="J21" s="115"/>
      <c r="K21" s="134">
        <f>K20+K10</f>
        <v>117192</v>
      </c>
    </row>
    <row r="22" spans="1:13" ht="24" thickTop="1" x14ac:dyDescent="0.5">
      <c r="A22" s="116"/>
      <c r="B22" s="116"/>
      <c r="C22" s="116"/>
      <c r="D22" s="116"/>
      <c r="E22" s="135"/>
      <c r="F22" s="117"/>
      <c r="G22" s="135"/>
      <c r="H22" s="117"/>
      <c r="I22" s="135"/>
      <c r="J22" s="117"/>
      <c r="K22" s="135"/>
    </row>
    <row r="23" spans="1:13" s="19" customFormat="1" ht="21.95" customHeight="1" x14ac:dyDescent="0.5">
      <c r="A23" s="118" t="s">
        <v>580</v>
      </c>
      <c r="B23" s="118"/>
      <c r="C23" s="118"/>
      <c r="D23" s="118"/>
      <c r="E23" s="136"/>
      <c r="F23" s="117">
        <v>6</v>
      </c>
      <c r="G23" s="136"/>
      <c r="H23" s="117"/>
      <c r="I23" s="136"/>
      <c r="J23" s="117"/>
      <c r="K23" s="136"/>
    </row>
    <row r="24" spans="1:13" s="19" customFormat="1" ht="21.95" customHeight="1" x14ac:dyDescent="0.5">
      <c r="A24" s="106"/>
      <c r="B24" s="106" t="s">
        <v>635</v>
      </c>
      <c r="C24" s="118"/>
      <c r="D24" s="118"/>
      <c r="E24" s="124">
        <f>E21-E25</f>
        <v>21329</v>
      </c>
      <c r="F24" s="119"/>
      <c r="G24" s="124">
        <v>26687</v>
      </c>
      <c r="H24" s="119"/>
      <c r="I24" s="124">
        <f>I21</f>
        <v>105403</v>
      </c>
      <c r="J24" s="119"/>
      <c r="K24" s="124">
        <v>117192</v>
      </c>
    </row>
    <row r="25" spans="1:13" s="19" customFormat="1" ht="21.95" customHeight="1" x14ac:dyDescent="0.5">
      <c r="A25" s="106"/>
      <c r="B25" s="106" t="s">
        <v>93</v>
      </c>
      <c r="C25" s="118"/>
      <c r="D25" s="118"/>
      <c r="E25" s="137">
        <v>-25012</v>
      </c>
      <c r="F25" s="119"/>
      <c r="G25" s="137">
        <v>205</v>
      </c>
      <c r="H25" s="119"/>
      <c r="I25" s="123" t="s">
        <v>23</v>
      </c>
      <c r="J25" s="119"/>
      <c r="K25" s="123" t="s">
        <v>23</v>
      </c>
    </row>
    <row r="26" spans="1:13" s="19" customFormat="1" ht="21.95" customHeight="1" thickBot="1" x14ac:dyDescent="0.55000000000000004">
      <c r="A26" s="118" t="s">
        <v>579</v>
      </c>
      <c r="B26" s="118"/>
      <c r="C26" s="118"/>
      <c r="D26" s="118"/>
      <c r="E26" s="138">
        <f>SUM(E24:E25)</f>
        <v>-3683</v>
      </c>
      <c r="F26" s="120"/>
      <c r="G26" s="138">
        <f>SUM(G24:G25)</f>
        <v>26892</v>
      </c>
      <c r="H26" s="120"/>
      <c r="I26" s="138">
        <f>SUM(I24:I25)</f>
        <v>105403</v>
      </c>
      <c r="J26" s="120"/>
      <c r="K26" s="138">
        <f>SUM(K24:K25)</f>
        <v>117192</v>
      </c>
    </row>
    <row r="27" spans="1:13" s="19" customFormat="1" ht="21.95" customHeight="1" thickTop="1" x14ac:dyDescent="0.5">
      <c r="A27" s="106"/>
      <c r="B27" s="118"/>
      <c r="C27" s="118"/>
      <c r="D27" s="118"/>
      <c r="E27" s="121"/>
      <c r="F27" s="121"/>
      <c r="G27" s="121"/>
      <c r="H27" s="121"/>
      <c r="I27" s="139"/>
      <c r="J27" s="121"/>
      <c r="K27" s="139"/>
    </row>
  </sheetData>
  <mergeCells count="6">
    <mergeCell ref="E6:G6"/>
    <mergeCell ref="I6:K6"/>
    <mergeCell ref="A2:K2"/>
    <mergeCell ref="I4:K4"/>
    <mergeCell ref="E5:G5"/>
    <mergeCell ref="I5:K5"/>
  </mergeCells>
  <pageMargins left="0.8" right="0.8" top="0.48" bottom="0.5" header="0.4" footer="0.5"/>
  <pageSetup paperSize="9" scale="80" firstPageNumber="9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I48"/>
  <sheetViews>
    <sheetView view="pageBreakPreview" topLeftCell="A34" zoomScale="120" zoomScaleNormal="70" zoomScaleSheetLayoutView="120" workbookViewId="0"/>
  </sheetViews>
  <sheetFormatPr defaultRowHeight="21.75" customHeight="1" x14ac:dyDescent="0.5"/>
  <cols>
    <col min="1" max="3" width="2.28515625" style="2" customWidth="1"/>
    <col min="4" max="4" width="51.42578125" style="2" customWidth="1"/>
    <col min="5" max="5" width="12.7109375" style="83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0.85546875" style="1" customWidth="1"/>
    <col min="12" max="12" width="11.28515625" style="1" customWidth="1"/>
    <col min="13" max="13" width="0.85546875" style="1" customWidth="1"/>
    <col min="14" max="14" width="11.28515625" style="1" customWidth="1"/>
    <col min="15" max="15" width="0.85546875" style="1" customWidth="1"/>
    <col min="16" max="16" width="11.28515625" style="1" customWidth="1"/>
    <col min="17" max="17" width="0.85546875" style="1" customWidth="1"/>
    <col min="18" max="18" width="11.28515625" style="1" customWidth="1"/>
    <col min="19" max="19" width="0.85546875" style="1" customWidth="1"/>
    <col min="20" max="20" width="11.28515625" style="1" customWidth="1"/>
    <col min="21" max="21" width="0.85546875" style="1" customWidth="1"/>
    <col min="22" max="22" width="11.85546875" style="1" customWidth="1"/>
    <col min="23" max="23" width="0.85546875" style="1" customWidth="1"/>
    <col min="24" max="24" width="17" style="1" customWidth="1"/>
    <col min="25" max="25" width="0.85546875" style="1" customWidth="1"/>
    <col min="26" max="26" width="13.7109375" style="1" customWidth="1"/>
    <col min="27" max="27" width="0.85546875" style="1" customWidth="1"/>
    <col min="28" max="28" width="11.7109375" style="1" customWidth="1"/>
    <col min="29" max="29" width="0.85546875" style="1" customWidth="1"/>
    <col min="30" max="30" width="11.7109375" style="1" customWidth="1"/>
    <col min="31" max="31" width="0.85546875" style="1" customWidth="1"/>
    <col min="32" max="32" width="11.7109375" style="1" customWidth="1"/>
    <col min="33" max="33" width="10.140625" style="2" bestFit="1" customWidth="1"/>
    <col min="34" max="34" width="11.5703125" style="403" bestFit="1" customWidth="1"/>
    <col min="35" max="35" width="9.140625" style="403"/>
    <col min="36" max="16384" width="9.140625" style="2"/>
  </cols>
  <sheetData>
    <row r="1" spans="1:35" ht="21" customHeight="1" x14ac:dyDescent="0.5">
      <c r="A1" s="25" t="s">
        <v>48</v>
      </c>
      <c r="B1" s="25"/>
      <c r="C1" s="25"/>
      <c r="D1" s="25"/>
      <c r="E1" s="82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5" ht="21" customHeight="1" x14ac:dyDescent="0.5">
      <c r="A2" s="25" t="s">
        <v>116</v>
      </c>
      <c r="B2" s="25"/>
      <c r="C2" s="25"/>
      <c r="D2" s="25"/>
      <c r="E2" s="82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5" ht="21" customHeight="1" x14ac:dyDescent="0.5">
      <c r="A3" s="9"/>
      <c r="B3" s="9"/>
      <c r="C3" s="9"/>
      <c r="D3" s="9"/>
      <c r="E3" s="82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5" s="7" customFormat="1" ht="21" customHeight="1" x14ac:dyDescent="0.5">
      <c r="E4" s="83"/>
      <c r="F4" s="496" t="s">
        <v>83</v>
      </c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  <c r="AC4" s="496"/>
      <c r="AD4" s="496"/>
      <c r="AE4" s="496"/>
      <c r="AF4" s="496"/>
      <c r="AH4" s="404"/>
      <c r="AI4" s="404"/>
    </row>
    <row r="5" spans="1:35" s="7" customFormat="1" ht="21" customHeight="1" x14ac:dyDescent="0.5">
      <c r="E5" s="83"/>
      <c r="G5" s="80"/>
      <c r="H5" s="6"/>
      <c r="N5" s="498" t="s">
        <v>6</v>
      </c>
      <c r="O5" s="498"/>
      <c r="P5" s="498"/>
      <c r="Q5" s="498"/>
      <c r="R5" s="498"/>
      <c r="S5" s="498"/>
      <c r="T5" s="498"/>
      <c r="U5" s="6"/>
      <c r="V5" s="498" t="s">
        <v>73</v>
      </c>
      <c r="W5" s="498"/>
      <c r="X5" s="498"/>
      <c r="Y5" s="498"/>
      <c r="Z5" s="498"/>
      <c r="AD5" s="80"/>
      <c r="AF5" s="80"/>
      <c r="AH5" s="404"/>
      <c r="AI5" s="404"/>
    </row>
    <row r="6" spans="1:35" s="7" customFormat="1" ht="21" customHeight="1" x14ac:dyDescent="0.5">
      <c r="E6" s="83"/>
      <c r="G6" s="80"/>
      <c r="H6" s="6"/>
      <c r="N6" s="11"/>
      <c r="O6" s="11"/>
      <c r="P6" s="11"/>
      <c r="Q6" s="11"/>
      <c r="R6" s="11"/>
      <c r="S6" s="11"/>
      <c r="T6" s="11"/>
      <c r="U6" s="6"/>
      <c r="V6" s="80"/>
      <c r="W6" s="80"/>
      <c r="X6" s="80"/>
      <c r="Y6" s="11"/>
      <c r="Z6" s="80" t="s">
        <v>29</v>
      </c>
      <c r="AA6" s="80"/>
      <c r="AB6" s="80"/>
      <c r="AC6" s="80"/>
      <c r="AD6" s="80"/>
      <c r="AE6" s="80"/>
      <c r="AF6" s="80"/>
      <c r="AH6" s="404"/>
      <c r="AI6" s="404"/>
    </row>
    <row r="7" spans="1:35" s="7" customFormat="1" ht="21" customHeight="1" x14ac:dyDescent="0.5">
      <c r="E7" s="83"/>
      <c r="F7" s="11" t="s">
        <v>150</v>
      </c>
      <c r="G7" s="80"/>
      <c r="H7" s="80"/>
      <c r="I7" s="80"/>
      <c r="J7" s="109" t="s">
        <v>151</v>
      </c>
      <c r="L7" s="80" t="s">
        <v>151</v>
      </c>
      <c r="N7" s="6"/>
      <c r="O7" s="6"/>
      <c r="P7" s="11" t="s">
        <v>153</v>
      </c>
      <c r="Q7" s="6"/>
      <c r="R7" s="6"/>
      <c r="S7" s="11"/>
      <c r="T7" s="22"/>
      <c r="U7" s="6"/>
      <c r="V7" s="80"/>
      <c r="W7" s="80"/>
      <c r="X7" s="80"/>
      <c r="Y7" s="11"/>
      <c r="Z7" s="80" t="s">
        <v>157</v>
      </c>
      <c r="AA7" s="80"/>
      <c r="AB7" s="11" t="s">
        <v>147</v>
      </c>
      <c r="AC7" s="80"/>
      <c r="AD7" s="80" t="s">
        <v>148</v>
      </c>
      <c r="AE7" s="80"/>
      <c r="AF7" s="80" t="s">
        <v>29</v>
      </c>
      <c r="AH7" s="404"/>
      <c r="AI7" s="404"/>
    </row>
    <row r="8" spans="1:35" s="7" customFormat="1" ht="21" customHeight="1" x14ac:dyDescent="0.5">
      <c r="E8" s="83"/>
      <c r="F8" s="11" t="s">
        <v>30</v>
      </c>
      <c r="G8" s="80"/>
      <c r="H8" s="80" t="s">
        <v>152</v>
      </c>
      <c r="I8" s="80"/>
      <c r="J8" s="80" t="s">
        <v>94</v>
      </c>
      <c r="L8" s="80" t="s">
        <v>119</v>
      </c>
      <c r="M8" s="80"/>
      <c r="N8" s="11" t="s">
        <v>154</v>
      </c>
      <c r="O8" s="80"/>
      <c r="P8" s="80" t="s">
        <v>155</v>
      </c>
      <c r="Q8" s="80"/>
      <c r="R8" s="11" t="s">
        <v>156</v>
      </c>
      <c r="S8" s="22"/>
      <c r="T8" s="80" t="s">
        <v>42</v>
      </c>
      <c r="U8" s="80"/>
      <c r="V8" s="11" t="s">
        <v>640</v>
      </c>
      <c r="W8" s="80"/>
      <c r="X8" s="11" t="s">
        <v>641</v>
      </c>
      <c r="Y8" s="11"/>
      <c r="Z8" s="80" t="s">
        <v>158</v>
      </c>
      <c r="AA8" s="80"/>
      <c r="AB8" s="11" t="s">
        <v>162</v>
      </c>
      <c r="AC8" s="11"/>
      <c r="AD8" s="80" t="s">
        <v>149</v>
      </c>
      <c r="AE8" s="11"/>
      <c r="AF8" s="80" t="s">
        <v>32</v>
      </c>
      <c r="AH8" s="404"/>
      <c r="AI8" s="404"/>
    </row>
    <row r="9" spans="1:35" s="22" customFormat="1" ht="21" customHeight="1" x14ac:dyDescent="0.5">
      <c r="E9" s="176" t="s">
        <v>36</v>
      </c>
      <c r="F9" s="11" t="s">
        <v>31</v>
      </c>
      <c r="G9" s="80"/>
      <c r="H9" s="80" t="s">
        <v>34</v>
      </c>
      <c r="I9" s="80"/>
      <c r="J9" s="80" t="s">
        <v>107</v>
      </c>
      <c r="K9" s="80"/>
      <c r="L9" s="80" t="s">
        <v>34</v>
      </c>
      <c r="M9" s="80"/>
      <c r="N9" s="80" t="s">
        <v>95</v>
      </c>
      <c r="O9" s="80"/>
      <c r="P9" s="80" t="s">
        <v>141</v>
      </c>
      <c r="Q9" s="80"/>
      <c r="R9" s="80" t="s">
        <v>101</v>
      </c>
      <c r="S9" s="80"/>
      <c r="T9" s="80" t="s">
        <v>41</v>
      </c>
      <c r="U9" s="80"/>
      <c r="V9" s="11" t="s">
        <v>642</v>
      </c>
      <c r="W9" s="80"/>
      <c r="X9" s="11" t="s">
        <v>131</v>
      </c>
      <c r="Y9" s="11"/>
      <c r="Z9" s="80" t="s">
        <v>72</v>
      </c>
      <c r="AA9" s="80"/>
      <c r="AB9" s="11" t="s">
        <v>639</v>
      </c>
      <c r="AC9" s="80"/>
      <c r="AD9" s="80" t="s">
        <v>70</v>
      </c>
      <c r="AE9" s="80"/>
      <c r="AF9" s="80" t="s">
        <v>33</v>
      </c>
      <c r="AH9" s="405" t="s">
        <v>179</v>
      </c>
      <c r="AI9" s="424"/>
    </row>
    <row r="10" spans="1:35" s="22" customFormat="1" ht="21" customHeight="1" x14ac:dyDescent="0.5">
      <c r="E10" s="84"/>
      <c r="F10" s="497" t="s">
        <v>85</v>
      </c>
      <c r="G10" s="497"/>
      <c r="H10" s="497"/>
      <c r="I10" s="497"/>
      <c r="J10" s="497"/>
      <c r="K10" s="497"/>
      <c r="L10" s="497"/>
      <c r="M10" s="497"/>
      <c r="N10" s="497"/>
      <c r="O10" s="497"/>
      <c r="P10" s="497"/>
      <c r="Q10" s="497"/>
      <c r="R10" s="497"/>
      <c r="S10" s="497"/>
      <c r="T10" s="497"/>
      <c r="U10" s="497"/>
      <c r="V10" s="497"/>
      <c r="W10" s="497"/>
      <c r="X10" s="497"/>
      <c r="Y10" s="497"/>
      <c r="Z10" s="497"/>
      <c r="AA10" s="497"/>
      <c r="AB10" s="497"/>
      <c r="AC10" s="497"/>
      <c r="AD10" s="497"/>
      <c r="AE10" s="497"/>
      <c r="AF10" s="497"/>
      <c r="AH10" s="424"/>
      <c r="AI10" s="424"/>
    </row>
    <row r="11" spans="1:35" ht="23.25" customHeight="1" x14ac:dyDescent="0.5">
      <c r="A11" s="22" t="s">
        <v>573</v>
      </c>
      <c r="B11" s="22"/>
      <c r="C11" s="22"/>
      <c r="D11" s="22"/>
      <c r="F11" s="1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0"/>
      <c r="Z11" s="4"/>
      <c r="AA11" s="4"/>
      <c r="AB11" s="4"/>
      <c r="AC11" s="4"/>
      <c r="AD11" s="4"/>
      <c r="AE11" s="4"/>
      <c r="AF11" s="4"/>
    </row>
    <row r="12" spans="1:35" ht="21" customHeight="1" x14ac:dyDescent="0.5">
      <c r="A12" s="7" t="s">
        <v>574</v>
      </c>
      <c r="B12" s="7"/>
      <c r="C12" s="7"/>
      <c r="D12" s="7"/>
      <c r="E12" s="82"/>
      <c r="F12" s="430">
        <v>850000</v>
      </c>
      <c r="G12" s="430"/>
      <c r="H12" s="430">
        <v>-15740</v>
      </c>
      <c r="I12" s="430"/>
      <c r="J12" s="430">
        <v>1643000</v>
      </c>
      <c r="K12" s="430"/>
      <c r="L12" s="430">
        <v>18365</v>
      </c>
      <c r="M12" s="430"/>
      <c r="N12" s="430">
        <v>85000</v>
      </c>
      <c r="O12" s="430"/>
      <c r="P12" s="430">
        <v>366376</v>
      </c>
      <c r="Q12" s="430"/>
      <c r="R12" s="430">
        <v>15740</v>
      </c>
      <c r="S12" s="430"/>
      <c r="T12" s="430">
        <v>1394120</v>
      </c>
      <c r="U12" s="430"/>
      <c r="V12" s="430">
        <v>-9515</v>
      </c>
      <c r="W12" s="430"/>
      <c r="X12" s="430">
        <v>245856</v>
      </c>
      <c r="Y12" s="430"/>
      <c r="Z12" s="430">
        <v>236341</v>
      </c>
      <c r="AA12" s="430"/>
      <c r="AB12" s="430">
        <v>4593202</v>
      </c>
      <c r="AC12" s="430"/>
      <c r="AD12" s="430">
        <v>811263</v>
      </c>
      <c r="AE12" s="111"/>
      <c r="AF12" s="430">
        <v>5404465</v>
      </c>
    </row>
    <row r="13" spans="1:35" ht="21" customHeight="1" x14ac:dyDescent="0.5">
      <c r="A13" s="7" t="s">
        <v>97</v>
      </c>
      <c r="B13" s="7"/>
      <c r="C13" s="7"/>
      <c r="D13" s="7"/>
      <c r="F13" s="13"/>
      <c r="G13" s="23"/>
      <c r="H13" s="13"/>
      <c r="I13" s="23"/>
      <c r="J13" s="13"/>
      <c r="K13" s="23"/>
      <c r="L13" s="13"/>
      <c r="M13" s="23"/>
      <c r="N13" s="13"/>
      <c r="O13" s="23"/>
      <c r="P13" s="13"/>
      <c r="Q13" s="23"/>
      <c r="R13" s="13"/>
      <c r="S13" s="23"/>
      <c r="T13" s="13"/>
      <c r="U13" s="23"/>
      <c r="V13" s="13"/>
      <c r="W13" s="23"/>
      <c r="X13" s="13"/>
      <c r="Y13" s="23"/>
      <c r="Z13" s="13"/>
      <c r="AA13" s="23"/>
      <c r="AB13" s="13"/>
      <c r="AC13" s="23"/>
      <c r="AD13" s="13"/>
      <c r="AE13" s="23"/>
      <c r="AF13" s="13"/>
    </row>
    <row r="14" spans="1:35" ht="21" customHeight="1" x14ac:dyDescent="0.5">
      <c r="A14" s="7"/>
      <c r="B14" s="142" t="s">
        <v>129</v>
      </c>
      <c r="C14" s="142"/>
      <c r="D14" s="7"/>
      <c r="F14" s="13"/>
      <c r="G14" s="23"/>
      <c r="H14" s="13"/>
      <c r="I14" s="23"/>
      <c r="J14" s="13"/>
      <c r="K14" s="23"/>
      <c r="L14" s="13"/>
      <c r="M14" s="23"/>
      <c r="N14" s="13"/>
      <c r="O14" s="23"/>
      <c r="P14" s="13"/>
      <c r="Q14" s="23"/>
      <c r="R14" s="13"/>
      <c r="S14" s="23"/>
      <c r="T14" s="13"/>
      <c r="U14" s="23"/>
      <c r="V14" s="13"/>
      <c r="W14" s="23"/>
      <c r="X14" s="13"/>
      <c r="Y14" s="23"/>
      <c r="Z14" s="13"/>
      <c r="AA14" s="23"/>
      <c r="AB14" s="13"/>
      <c r="AC14" s="23"/>
      <c r="AD14" s="13"/>
      <c r="AE14" s="23"/>
      <c r="AF14" s="13"/>
    </row>
    <row r="15" spans="1:35" ht="21" customHeight="1" x14ac:dyDescent="0.5">
      <c r="B15" s="5" t="s">
        <v>127</v>
      </c>
      <c r="E15" s="83">
        <v>17</v>
      </c>
      <c r="F15" s="431">
        <v>0</v>
      </c>
      <c r="G15" s="23"/>
      <c r="H15" s="431">
        <v>0</v>
      </c>
      <c r="I15" s="23"/>
      <c r="J15" s="431">
        <v>0</v>
      </c>
      <c r="K15" s="23"/>
      <c r="L15" s="431">
        <v>0</v>
      </c>
      <c r="M15" s="23"/>
      <c r="N15" s="431">
        <v>0</v>
      </c>
      <c r="O15" s="23"/>
      <c r="P15" s="431">
        <v>0</v>
      </c>
      <c r="Q15" s="23"/>
      <c r="R15" s="431">
        <v>0</v>
      </c>
      <c r="S15" s="23"/>
      <c r="T15" s="431">
        <v>-102000</v>
      </c>
      <c r="U15" s="23"/>
      <c r="V15" s="431">
        <v>0</v>
      </c>
      <c r="W15" s="23"/>
      <c r="X15" s="431">
        <v>0</v>
      </c>
      <c r="Y15" s="23"/>
      <c r="Z15" s="431">
        <f>V15+X15</f>
        <v>0</v>
      </c>
      <c r="AA15" s="23"/>
      <c r="AB15" s="431">
        <f>SUM(F15:X15)</f>
        <v>-102000</v>
      </c>
      <c r="AC15" s="23"/>
      <c r="AD15" s="431">
        <v>-3812</v>
      </c>
      <c r="AE15" s="23"/>
      <c r="AF15" s="431">
        <f>AB15+AD15</f>
        <v>-105812</v>
      </c>
    </row>
    <row r="16" spans="1:35" ht="21" customHeight="1" x14ac:dyDescent="0.5">
      <c r="A16" s="5"/>
      <c r="B16" s="142" t="s">
        <v>130</v>
      </c>
      <c r="C16" s="142"/>
      <c r="F16" s="434">
        <f>SUM(F15:F15)</f>
        <v>0</v>
      </c>
      <c r="G16" s="13">
        <f>G15</f>
        <v>0</v>
      </c>
      <c r="H16" s="434">
        <f>SUM(H15:H15)</f>
        <v>0</v>
      </c>
      <c r="I16" s="23"/>
      <c r="J16" s="434">
        <f>SUM(J15:J15)</f>
        <v>0</v>
      </c>
      <c r="K16" s="13">
        <f>K15</f>
        <v>0</v>
      </c>
      <c r="L16" s="434">
        <f>SUM(L15:L15)</f>
        <v>0</v>
      </c>
      <c r="M16" s="13">
        <f>M15</f>
        <v>0</v>
      </c>
      <c r="N16" s="434">
        <f>SUM(N15:N15)</f>
        <v>0</v>
      </c>
      <c r="O16" s="13"/>
      <c r="P16" s="434">
        <f>SUM(P15:P15)</f>
        <v>0</v>
      </c>
      <c r="Q16" s="13">
        <f>Q15</f>
        <v>0</v>
      </c>
      <c r="R16" s="434">
        <f>SUM(R15:R15)</f>
        <v>0</v>
      </c>
      <c r="S16" s="13">
        <f>S15</f>
        <v>0</v>
      </c>
      <c r="T16" s="434">
        <f>SUM(T15:T15)</f>
        <v>-102000</v>
      </c>
      <c r="U16" s="13">
        <f>U15</f>
        <v>0</v>
      </c>
      <c r="V16" s="434">
        <f>SUM(V15:V15)</f>
        <v>0</v>
      </c>
      <c r="W16" s="13">
        <f>W15</f>
        <v>0</v>
      </c>
      <c r="X16" s="434">
        <f>SUM(X15:X15)</f>
        <v>0</v>
      </c>
      <c r="Y16" s="13">
        <f>Y15</f>
        <v>0</v>
      </c>
      <c r="Z16" s="434">
        <f>SUM(Z15:Z15)</f>
        <v>0</v>
      </c>
      <c r="AA16" s="13">
        <f>AA15</f>
        <v>0</v>
      </c>
      <c r="AB16" s="434">
        <f>SUM(AB15:AB15)</f>
        <v>-102000</v>
      </c>
      <c r="AC16" s="13">
        <f>AC15</f>
        <v>0</v>
      </c>
      <c r="AD16" s="434">
        <f>SUM(AD15:AD15)</f>
        <v>-3812</v>
      </c>
      <c r="AE16" s="13">
        <f>AE15</f>
        <v>0</v>
      </c>
      <c r="AF16" s="434">
        <f>SUM(AF15:AF15)</f>
        <v>-105812</v>
      </c>
    </row>
    <row r="17" spans="1:33" ht="12" customHeight="1" x14ac:dyDescent="0.5">
      <c r="A17" s="5"/>
      <c r="F17" s="13"/>
      <c r="G17" s="23"/>
      <c r="H17" s="13"/>
      <c r="I17" s="23"/>
      <c r="J17" s="13"/>
      <c r="K17" s="23"/>
      <c r="L17" s="13"/>
      <c r="M17" s="23"/>
      <c r="N17" s="13"/>
      <c r="O17" s="23"/>
      <c r="P17" s="13"/>
      <c r="Q17" s="23"/>
      <c r="R17" s="13"/>
      <c r="S17" s="23"/>
      <c r="T17" s="13"/>
      <c r="U17" s="23"/>
      <c r="V17" s="13"/>
      <c r="W17" s="23"/>
      <c r="X17" s="13"/>
      <c r="Y17" s="23"/>
      <c r="Z17" s="13"/>
      <c r="AA17" s="23"/>
      <c r="AB17" s="13"/>
      <c r="AC17" s="23"/>
      <c r="AD17" s="13"/>
      <c r="AE17" s="23"/>
      <c r="AF17" s="13"/>
    </row>
    <row r="18" spans="1:33" ht="21" customHeight="1" x14ac:dyDescent="0.5">
      <c r="A18" s="5"/>
      <c r="B18" s="142" t="s">
        <v>561</v>
      </c>
      <c r="F18" s="13"/>
      <c r="G18" s="23"/>
      <c r="H18" s="13"/>
      <c r="I18" s="23"/>
      <c r="J18" s="13"/>
      <c r="K18" s="23"/>
      <c r="L18" s="13"/>
      <c r="M18" s="23"/>
      <c r="N18" s="13"/>
      <c r="O18" s="23"/>
      <c r="P18" s="13"/>
      <c r="Q18" s="23"/>
      <c r="R18" s="13"/>
      <c r="S18" s="23"/>
      <c r="T18" s="13"/>
      <c r="U18" s="23"/>
      <c r="V18" s="13"/>
      <c r="W18" s="23"/>
      <c r="X18" s="13"/>
      <c r="Y18" s="23"/>
      <c r="Z18" s="13"/>
      <c r="AA18" s="23"/>
      <c r="AB18" s="13"/>
      <c r="AC18" s="23"/>
      <c r="AD18" s="13"/>
      <c r="AE18" s="23"/>
      <c r="AF18" s="13"/>
    </row>
    <row r="19" spans="1:33" ht="21" customHeight="1" x14ac:dyDescent="0.5">
      <c r="A19" s="5"/>
      <c r="B19" s="2" t="s">
        <v>562</v>
      </c>
      <c r="F19" s="13"/>
      <c r="G19" s="23"/>
      <c r="H19" s="13"/>
      <c r="I19" s="23"/>
      <c r="J19" s="13"/>
      <c r="K19" s="23"/>
      <c r="L19" s="13"/>
      <c r="M19" s="23"/>
      <c r="N19" s="13"/>
      <c r="O19" s="23"/>
      <c r="P19" s="13"/>
      <c r="Q19" s="23"/>
      <c r="R19" s="13"/>
      <c r="S19" s="23"/>
      <c r="T19" s="13"/>
      <c r="U19" s="23"/>
      <c r="V19" s="13"/>
      <c r="W19" s="23"/>
      <c r="X19" s="13"/>
      <c r="Y19" s="23"/>
      <c r="Z19" s="13"/>
      <c r="AA19" s="23"/>
      <c r="AB19" s="13"/>
      <c r="AC19" s="23"/>
      <c r="AD19" s="13"/>
      <c r="AE19" s="23"/>
      <c r="AF19" s="13"/>
    </row>
    <row r="20" spans="1:33" ht="21" customHeight="1" x14ac:dyDescent="0.5">
      <c r="A20" s="5"/>
      <c r="C20" s="2" t="s">
        <v>563</v>
      </c>
      <c r="E20" s="83">
        <v>7</v>
      </c>
      <c r="F20" s="431">
        <v>0</v>
      </c>
      <c r="G20" s="23"/>
      <c r="H20" s="431">
        <v>0</v>
      </c>
      <c r="I20" s="23"/>
      <c r="J20" s="431">
        <v>0</v>
      </c>
      <c r="K20" s="23"/>
      <c r="L20" s="431">
        <v>0</v>
      </c>
      <c r="M20" s="23"/>
      <c r="N20" s="431">
        <v>0</v>
      </c>
      <c r="O20" s="23"/>
      <c r="P20" s="431">
        <v>0</v>
      </c>
      <c r="Q20" s="23"/>
      <c r="R20" s="431">
        <v>0</v>
      </c>
      <c r="S20" s="23"/>
      <c r="T20" s="431">
        <v>-23091</v>
      </c>
      <c r="U20" s="23"/>
      <c r="V20" s="431">
        <v>0</v>
      </c>
      <c r="W20" s="23"/>
      <c r="X20" s="431">
        <v>0</v>
      </c>
      <c r="Y20" s="23"/>
      <c r="Z20" s="431">
        <f>V20+X20</f>
        <v>0</v>
      </c>
      <c r="AA20" s="23"/>
      <c r="AB20" s="431">
        <f>SUM(F20:X20)</f>
        <v>-23091</v>
      </c>
      <c r="AC20" s="23"/>
      <c r="AD20" s="431">
        <v>-63960</v>
      </c>
      <c r="AE20" s="23"/>
      <c r="AF20" s="431">
        <f>AB20+AD20</f>
        <v>-87051</v>
      </c>
    </row>
    <row r="21" spans="1:33" ht="21" customHeight="1" x14ac:dyDescent="0.5">
      <c r="A21" s="5"/>
      <c r="B21" s="142" t="s">
        <v>564</v>
      </c>
      <c r="F21" s="434">
        <f>SUM(F20:F20)</f>
        <v>0</v>
      </c>
      <c r="G21" s="13">
        <f>G20</f>
        <v>0</v>
      </c>
      <c r="H21" s="434">
        <f>SUM(H20:H20)</f>
        <v>0</v>
      </c>
      <c r="I21" s="23"/>
      <c r="J21" s="434">
        <f>SUM(J20:J20)</f>
        <v>0</v>
      </c>
      <c r="K21" s="13">
        <f>K20</f>
        <v>0</v>
      </c>
      <c r="L21" s="434">
        <f>SUM(L20:L20)</f>
        <v>0</v>
      </c>
      <c r="M21" s="13">
        <f>M20</f>
        <v>0</v>
      </c>
      <c r="N21" s="434">
        <f>SUM(N20:N20)</f>
        <v>0</v>
      </c>
      <c r="O21" s="425"/>
      <c r="P21" s="434">
        <f>SUM(P16,P20)</f>
        <v>0</v>
      </c>
      <c r="Q21" s="425"/>
      <c r="R21" s="434">
        <f>SUM(R20:R20)</f>
        <v>0</v>
      </c>
      <c r="S21" s="425"/>
      <c r="T21" s="434">
        <f>SUM(T16,T20)</f>
        <v>-125091</v>
      </c>
      <c r="U21" s="425"/>
      <c r="V21" s="434">
        <f>SUM(V20:V20)</f>
        <v>0</v>
      </c>
      <c r="W21" s="13">
        <f>W20</f>
        <v>0</v>
      </c>
      <c r="X21" s="434">
        <f>SUM(X20:X20)</f>
        <v>0</v>
      </c>
      <c r="Y21" s="13">
        <f>Y20</f>
        <v>0</v>
      </c>
      <c r="Z21" s="434">
        <f>SUM(Z20:Z20)</f>
        <v>0</v>
      </c>
      <c r="AA21" s="425"/>
      <c r="AB21" s="434">
        <f>SUM(AB16,AB20)</f>
        <v>-125091</v>
      </c>
      <c r="AC21" s="425"/>
      <c r="AD21" s="434">
        <f>SUM(AD16,AD20)</f>
        <v>-67772</v>
      </c>
      <c r="AE21" s="425"/>
      <c r="AF21" s="434">
        <f>SUM(AF16,AF20)</f>
        <v>-192863</v>
      </c>
    </row>
    <row r="22" spans="1:33" ht="12" customHeight="1" x14ac:dyDescent="0.5">
      <c r="A22" s="5"/>
      <c r="F22" s="13"/>
      <c r="G22" s="23"/>
      <c r="H22" s="13"/>
      <c r="I22" s="23"/>
      <c r="J22" s="13"/>
      <c r="K22" s="23"/>
      <c r="L22" s="13"/>
      <c r="M22" s="23"/>
      <c r="N22" s="13"/>
      <c r="O22" s="23"/>
      <c r="P22" s="13"/>
      <c r="Q22" s="23"/>
      <c r="R22" s="13"/>
      <c r="S22" s="23"/>
      <c r="T22" s="13"/>
      <c r="U22" s="23"/>
      <c r="V22" s="13"/>
      <c r="W22" s="23"/>
      <c r="X22" s="13"/>
      <c r="Y22" s="23"/>
      <c r="Z22" s="13"/>
      <c r="AA22" s="23"/>
      <c r="AB22" s="13"/>
      <c r="AC22" s="23"/>
      <c r="AD22" s="13"/>
      <c r="AE22" s="23"/>
      <c r="AF22" s="13"/>
    </row>
    <row r="23" spans="1:33" ht="21" customHeight="1" x14ac:dyDescent="0.5">
      <c r="A23" s="25" t="s">
        <v>98</v>
      </c>
      <c r="F23" s="13"/>
      <c r="G23" s="23"/>
      <c r="H23" s="13"/>
      <c r="I23" s="23"/>
      <c r="J23" s="13"/>
      <c r="K23" s="23"/>
      <c r="L23" s="13"/>
      <c r="M23" s="23"/>
      <c r="N23" s="13"/>
      <c r="O23" s="23"/>
      <c r="P23" s="13"/>
      <c r="Q23" s="23"/>
      <c r="R23" s="13"/>
      <c r="S23" s="23"/>
      <c r="T23" s="13"/>
      <c r="U23" s="23"/>
      <c r="V23" s="13"/>
      <c r="W23" s="23"/>
      <c r="X23" s="13"/>
      <c r="Y23" s="23"/>
      <c r="Z23" s="13"/>
      <c r="AA23" s="23"/>
      <c r="AB23" s="13"/>
      <c r="AC23" s="23"/>
      <c r="AD23" s="13"/>
      <c r="AE23" s="23"/>
      <c r="AF23" s="13"/>
    </row>
    <row r="24" spans="1:33" ht="21" customHeight="1" x14ac:dyDescent="0.5">
      <c r="A24" s="25"/>
      <c r="B24" s="2" t="s">
        <v>128</v>
      </c>
      <c r="F24" s="432">
        <v>0</v>
      </c>
      <c r="G24" s="23"/>
      <c r="H24" s="432">
        <v>0</v>
      </c>
      <c r="I24" s="23"/>
      <c r="J24" s="432">
        <v>0</v>
      </c>
      <c r="K24" s="23"/>
      <c r="L24" s="432">
        <v>0</v>
      </c>
      <c r="M24" s="23"/>
      <c r="N24" s="432">
        <v>0</v>
      </c>
      <c r="O24" s="23"/>
      <c r="P24" s="432">
        <v>0</v>
      </c>
      <c r="Q24" s="23"/>
      <c r="R24" s="432">
        <v>0</v>
      </c>
      <c r="S24" s="23"/>
      <c r="T24" s="432">
        <f>'กำไรขาดทุน 7 (YTD)'!G41</f>
        <v>39353</v>
      </c>
      <c r="U24" s="23"/>
      <c r="V24" s="432">
        <v>0</v>
      </c>
      <c r="W24" s="23"/>
      <c r="X24" s="432">
        <v>0</v>
      </c>
      <c r="Y24" s="23"/>
      <c r="Z24" s="432">
        <v>0</v>
      </c>
      <c r="AA24" s="23"/>
      <c r="AB24" s="432">
        <f>SUM(F24:X24)</f>
        <v>39353</v>
      </c>
      <c r="AC24" s="23"/>
      <c r="AD24" s="432">
        <v>32655</v>
      </c>
      <c r="AE24" s="23"/>
      <c r="AF24" s="432">
        <f>AB24+AD24</f>
        <v>72008</v>
      </c>
      <c r="AG24" s="452">
        <f>AF24-'กำไรขาดทุน 7 (YTD)'!G38</f>
        <v>0</v>
      </c>
    </row>
    <row r="25" spans="1:33" ht="21" customHeight="1" x14ac:dyDescent="0.5">
      <c r="B25" s="2" t="s">
        <v>67</v>
      </c>
      <c r="F25" s="431">
        <v>0</v>
      </c>
      <c r="G25" s="23"/>
      <c r="H25" s="431">
        <v>0</v>
      </c>
      <c r="I25" s="23"/>
      <c r="J25" s="431">
        <v>0</v>
      </c>
      <c r="K25" s="23"/>
      <c r="L25" s="431">
        <v>0</v>
      </c>
      <c r="M25" s="23"/>
      <c r="N25" s="431">
        <v>0</v>
      </c>
      <c r="O25" s="23"/>
      <c r="P25" s="431">
        <v>0</v>
      </c>
      <c r="Q25" s="23"/>
      <c r="R25" s="431">
        <v>0</v>
      </c>
      <c r="S25" s="23"/>
      <c r="T25" s="431">
        <v>0</v>
      </c>
      <c r="U25" s="23"/>
      <c r="V25" s="431">
        <v>-33643</v>
      </c>
      <c r="W25" s="23"/>
      <c r="X25" s="431">
        <v>20977</v>
      </c>
      <c r="Y25" s="23"/>
      <c r="Z25" s="431">
        <f>SUM(V25:X25)</f>
        <v>-12666</v>
      </c>
      <c r="AA25" s="23"/>
      <c r="AB25" s="431">
        <f>SUM(F25:X25)</f>
        <v>-12666</v>
      </c>
      <c r="AC25" s="23"/>
      <c r="AD25" s="431">
        <v>-32450</v>
      </c>
      <c r="AE25" s="24"/>
      <c r="AF25" s="431">
        <f>AB25+AD25</f>
        <v>-45116</v>
      </c>
      <c r="AG25" s="453">
        <f>AF25-'กำไรขาดทุนเบ็ดเสร็จ 9(YTD)'!G20</f>
        <v>0</v>
      </c>
    </row>
    <row r="26" spans="1:33" ht="21" customHeight="1" x14ac:dyDescent="0.5">
      <c r="A26" s="7" t="s">
        <v>584</v>
      </c>
      <c r="B26" s="7"/>
      <c r="C26" s="7"/>
      <c r="D26" s="7"/>
      <c r="E26" s="82"/>
      <c r="F26" s="434">
        <f>SUM(F24:F25)</f>
        <v>0</v>
      </c>
      <c r="G26" s="110"/>
      <c r="H26" s="434">
        <f>SUM(H24:H25)</f>
        <v>0</v>
      </c>
      <c r="I26" s="110"/>
      <c r="J26" s="434">
        <f>SUM(J24:J25)</f>
        <v>0</v>
      </c>
      <c r="K26" s="110"/>
      <c r="L26" s="434">
        <f>SUM(L24:L25)</f>
        <v>0</v>
      </c>
      <c r="M26" s="110"/>
      <c r="N26" s="434">
        <f>SUM(N24:N25)</f>
        <v>0</v>
      </c>
      <c r="O26" s="110"/>
      <c r="P26" s="434">
        <f>SUM(P24:P25)</f>
        <v>0</v>
      </c>
      <c r="Q26" s="110"/>
      <c r="R26" s="434">
        <f>SUM(R24:R25)</f>
        <v>0</v>
      </c>
      <c r="S26" s="110"/>
      <c r="T26" s="434">
        <f>SUM(T24:T25)</f>
        <v>39353</v>
      </c>
      <c r="U26" s="110"/>
      <c r="V26" s="434">
        <f>SUM(V24:V25)</f>
        <v>-33643</v>
      </c>
      <c r="W26" s="110"/>
      <c r="X26" s="434">
        <f>SUM(X24:X25)</f>
        <v>20977</v>
      </c>
      <c r="Y26" s="110"/>
      <c r="Z26" s="434">
        <f>SUM(Z24:Z25)</f>
        <v>-12666</v>
      </c>
      <c r="AA26" s="110"/>
      <c r="AB26" s="434">
        <f>SUM(F26:X26)</f>
        <v>26687</v>
      </c>
      <c r="AC26" s="110"/>
      <c r="AD26" s="434">
        <f>SUM(AD24:AD25)</f>
        <v>205</v>
      </c>
      <c r="AE26" s="110"/>
      <c r="AF26" s="434">
        <f>SUM(AF24:AF25)</f>
        <v>26892</v>
      </c>
    </row>
    <row r="27" spans="1:33" ht="21" customHeight="1" thickBot="1" x14ac:dyDescent="0.55000000000000004">
      <c r="A27" s="22" t="s">
        <v>575</v>
      </c>
      <c r="B27" s="7"/>
      <c r="C27" s="7"/>
      <c r="D27" s="7"/>
      <c r="F27" s="433">
        <f>SUM(F12,F21,F26)</f>
        <v>850000</v>
      </c>
      <c r="G27" s="23"/>
      <c r="H27" s="433">
        <f>SUM(H12,H21,H26)</f>
        <v>-15740</v>
      </c>
      <c r="I27" s="23"/>
      <c r="J27" s="433">
        <f>SUM(J12,J21,J26)</f>
        <v>1643000</v>
      </c>
      <c r="K27" s="23"/>
      <c r="L27" s="433">
        <f>SUM(L12,L21,L26)</f>
        <v>18365</v>
      </c>
      <c r="M27" s="23"/>
      <c r="N27" s="433">
        <f>SUM(N12,N21,N26)</f>
        <v>85000</v>
      </c>
      <c r="O27" s="23"/>
      <c r="P27" s="433">
        <f>SUM(P12,P21,P26)</f>
        <v>366376</v>
      </c>
      <c r="Q27" s="23"/>
      <c r="R27" s="433">
        <f>SUM(R12,R21,R26)</f>
        <v>15740</v>
      </c>
      <c r="S27" s="23"/>
      <c r="T27" s="433">
        <f>SUM(T12,T21,T26)</f>
        <v>1308382</v>
      </c>
      <c r="U27" s="23"/>
      <c r="V27" s="433">
        <f>SUM(V12,V21,V26)</f>
        <v>-43158</v>
      </c>
      <c r="W27" s="23"/>
      <c r="X27" s="433">
        <f>SUM(X12,X21,X26)</f>
        <v>266833</v>
      </c>
      <c r="Y27" s="23"/>
      <c r="Z27" s="433">
        <f>SUM(Z12,Z21,Z26)</f>
        <v>223675</v>
      </c>
      <c r="AA27" s="23"/>
      <c r="AB27" s="433">
        <f>SUM(AB12,AB21,AB26)</f>
        <v>4494798</v>
      </c>
      <c r="AC27" s="23"/>
      <c r="AD27" s="433">
        <f>SUM(AD12,AD21,AD26)</f>
        <v>743696</v>
      </c>
      <c r="AE27" s="23"/>
      <c r="AF27" s="433">
        <f>SUM(AF12,AF21,AF26)</f>
        <v>5238494</v>
      </c>
    </row>
    <row r="28" spans="1:33" ht="21.75" customHeight="1" thickTop="1" x14ac:dyDescent="0.5"/>
    <row r="29" spans="1:33" ht="21.75" customHeight="1" x14ac:dyDescent="0.5">
      <c r="A29" s="22" t="s">
        <v>600</v>
      </c>
      <c r="B29" s="22"/>
      <c r="C29" s="22"/>
      <c r="D29" s="22"/>
      <c r="E29" s="480"/>
      <c r="F29" s="1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10"/>
      <c r="Z29" s="4"/>
      <c r="AA29" s="4"/>
      <c r="AB29" s="4"/>
      <c r="AC29" s="4"/>
      <c r="AD29" s="4"/>
      <c r="AE29" s="4"/>
      <c r="AF29" s="4"/>
    </row>
    <row r="30" spans="1:33" ht="21.75" customHeight="1" x14ac:dyDescent="0.5">
      <c r="A30" s="7" t="s">
        <v>601</v>
      </c>
      <c r="B30" s="7"/>
      <c r="C30" s="7"/>
      <c r="D30" s="7"/>
      <c r="E30" s="82"/>
      <c r="F30" s="430">
        <v>850000</v>
      </c>
      <c r="G30" s="430">
        <v>0</v>
      </c>
      <c r="H30" s="430">
        <v>-15740</v>
      </c>
      <c r="I30" s="430">
        <v>0</v>
      </c>
      <c r="J30" s="430">
        <v>1643000</v>
      </c>
      <c r="K30" s="430">
        <v>0</v>
      </c>
      <c r="L30" s="430">
        <v>18365</v>
      </c>
      <c r="M30" s="430">
        <v>0</v>
      </c>
      <c r="N30" s="430">
        <v>85000</v>
      </c>
      <c r="O30" s="430">
        <v>0</v>
      </c>
      <c r="P30" s="430">
        <v>414948</v>
      </c>
      <c r="Q30" s="430">
        <v>0</v>
      </c>
      <c r="R30" s="430">
        <v>15740</v>
      </c>
      <c r="S30" s="430">
        <v>0</v>
      </c>
      <c r="T30" s="430">
        <v>1341997</v>
      </c>
      <c r="U30" s="430">
        <v>0</v>
      </c>
      <c r="V30" s="430">
        <v>-16922</v>
      </c>
      <c r="W30" s="430">
        <v>0</v>
      </c>
      <c r="X30" s="430">
        <v>252593</v>
      </c>
      <c r="Y30" s="430">
        <v>0</v>
      </c>
      <c r="Z30" s="430">
        <v>235671</v>
      </c>
      <c r="AA30" s="430">
        <v>0</v>
      </c>
      <c r="AB30" s="430">
        <v>4588981</v>
      </c>
      <c r="AC30" s="430">
        <v>0</v>
      </c>
      <c r="AD30" s="430">
        <v>765108</v>
      </c>
      <c r="AE30" s="111">
        <v>0</v>
      </c>
      <c r="AF30" s="430">
        <v>5354089</v>
      </c>
    </row>
    <row r="31" spans="1:33" ht="21.75" customHeight="1" x14ac:dyDescent="0.5">
      <c r="A31" s="7" t="s">
        <v>97</v>
      </c>
      <c r="B31" s="7"/>
      <c r="C31" s="7"/>
      <c r="D31" s="7"/>
      <c r="E31" s="480"/>
      <c r="F31" s="13"/>
      <c r="G31" s="23"/>
      <c r="H31" s="13"/>
      <c r="I31" s="23"/>
      <c r="J31" s="13"/>
      <c r="K31" s="23"/>
      <c r="L31" s="13"/>
      <c r="M31" s="23"/>
      <c r="N31" s="13"/>
      <c r="O31" s="23"/>
      <c r="P31" s="13"/>
      <c r="Q31" s="23"/>
      <c r="R31" s="13"/>
      <c r="S31" s="23"/>
      <c r="T31" s="13"/>
      <c r="U31" s="23"/>
      <c r="V31" s="13"/>
      <c r="W31" s="23"/>
      <c r="X31" s="13"/>
      <c r="Y31" s="23"/>
      <c r="Z31" s="13"/>
      <c r="AA31" s="23"/>
      <c r="AB31" s="13"/>
      <c r="AC31" s="23"/>
      <c r="AD31" s="13"/>
      <c r="AE31" s="23"/>
      <c r="AF31" s="13"/>
    </row>
    <row r="32" spans="1:33" ht="21.75" customHeight="1" x14ac:dyDescent="0.5">
      <c r="A32" s="7"/>
      <c r="B32" s="142" t="s">
        <v>129</v>
      </c>
      <c r="C32" s="142"/>
      <c r="D32" s="7"/>
      <c r="E32" s="480"/>
      <c r="F32" s="13"/>
      <c r="G32" s="23"/>
      <c r="H32" s="13"/>
      <c r="I32" s="23"/>
      <c r="J32" s="13"/>
      <c r="K32" s="23"/>
      <c r="L32" s="13"/>
      <c r="M32" s="23"/>
      <c r="N32" s="13"/>
      <c r="O32" s="23"/>
      <c r="P32" s="13"/>
      <c r="Q32" s="23"/>
      <c r="R32" s="13"/>
      <c r="S32" s="23"/>
      <c r="T32" s="13"/>
      <c r="U32" s="23"/>
      <c r="V32" s="13"/>
      <c r="W32" s="23"/>
      <c r="X32" s="13"/>
      <c r="Y32" s="23"/>
      <c r="Z32" s="13"/>
      <c r="AA32" s="23"/>
      <c r="AB32" s="13"/>
      <c r="AC32" s="23"/>
      <c r="AD32" s="13"/>
      <c r="AE32" s="23"/>
      <c r="AF32" s="13"/>
    </row>
    <row r="33" spans="1:32" ht="21.75" customHeight="1" x14ac:dyDescent="0.5">
      <c r="B33" s="479" t="s">
        <v>127</v>
      </c>
      <c r="E33" s="480">
        <v>17</v>
      </c>
      <c r="F33" s="431">
        <v>0</v>
      </c>
      <c r="G33" s="23"/>
      <c r="H33" s="431">
        <v>0</v>
      </c>
      <c r="I33" s="23"/>
      <c r="J33" s="431">
        <v>0</v>
      </c>
      <c r="K33" s="23"/>
      <c r="L33" s="431">
        <v>0</v>
      </c>
      <c r="M33" s="23"/>
      <c r="N33" s="431">
        <v>0</v>
      </c>
      <c r="O33" s="23"/>
      <c r="P33" s="431">
        <v>0</v>
      </c>
      <c r="Q33" s="23"/>
      <c r="R33" s="431">
        <v>0</v>
      </c>
      <c r="S33" s="23"/>
      <c r="T33" s="431">
        <v>-84529</v>
      </c>
      <c r="U33" s="23"/>
      <c r="V33" s="431">
        <v>0</v>
      </c>
      <c r="W33" s="23"/>
      <c r="X33" s="431">
        <v>0</v>
      </c>
      <c r="Y33" s="23"/>
      <c r="Z33" s="431">
        <v>0</v>
      </c>
      <c r="AA33" s="23"/>
      <c r="AB33" s="431">
        <v>-84529</v>
      </c>
      <c r="AC33" s="23"/>
      <c r="AD33" s="431">
        <v>-2178</v>
      </c>
      <c r="AE33" s="23"/>
      <c r="AF33" s="431">
        <v>-86707</v>
      </c>
    </row>
    <row r="34" spans="1:32" ht="21.75" customHeight="1" x14ac:dyDescent="0.5">
      <c r="A34" s="479"/>
      <c r="B34" s="142" t="s">
        <v>130</v>
      </c>
      <c r="C34" s="142"/>
      <c r="E34" s="480"/>
      <c r="F34" s="434">
        <f>SUM(F33:F33)</f>
        <v>0</v>
      </c>
      <c r="G34" s="13">
        <f>G33</f>
        <v>0</v>
      </c>
      <c r="H34" s="434">
        <f>SUM(H33:H33)</f>
        <v>0</v>
      </c>
      <c r="I34" s="23"/>
      <c r="J34" s="434">
        <f>SUM(J33:J33)</f>
        <v>0</v>
      </c>
      <c r="K34" s="13">
        <f>K33</f>
        <v>0</v>
      </c>
      <c r="L34" s="434">
        <f>SUM(L33:L33)</f>
        <v>0</v>
      </c>
      <c r="M34" s="13">
        <f>M33</f>
        <v>0</v>
      </c>
      <c r="N34" s="434">
        <f>SUM(N33:N33)</f>
        <v>0</v>
      </c>
      <c r="O34" s="13"/>
      <c r="P34" s="434">
        <f>SUM(P33:P33)</f>
        <v>0</v>
      </c>
      <c r="Q34" s="13">
        <f>Q33</f>
        <v>0</v>
      </c>
      <c r="R34" s="434">
        <f>SUM(R33:R33)</f>
        <v>0</v>
      </c>
      <c r="S34" s="13">
        <f>S33</f>
        <v>0</v>
      </c>
      <c r="T34" s="434">
        <f>SUM(T33:T33)</f>
        <v>-84529</v>
      </c>
      <c r="U34" s="13">
        <f>U33</f>
        <v>0</v>
      </c>
      <c r="V34" s="434">
        <f>SUM(V33:V33)</f>
        <v>0</v>
      </c>
      <c r="W34" s="13">
        <f>W33</f>
        <v>0</v>
      </c>
      <c r="X34" s="434">
        <f>SUM(X33:X33)</f>
        <v>0</v>
      </c>
      <c r="Y34" s="13">
        <f>Y33</f>
        <v>0</v>
      </c>
      <c r="Z34" s="434">
        <f>SUM(Z33:Z33)</f>
        <v>0</v>
      </c>
      <c r="AA34" s="13">
        <f>AA33</f>
        <v>0</v>
      </c>
      <c r="AB34" s="434">
        <f>SUM(AB33:AB33)</f>
        <v>-84529</v>
      </c>
      <c r="AC34" s="13">
        <f>AC33</f>
        <v>0</v>
      </c>
      <c r="AD34" s="434">
        <f>SUM(AD33:AD33)</f>
        <v>-2178</v>
      </c>
      <c r="AE34" s="13">
        <f>AE33</f>
        <v>0</v>
      </c>
      <c r="AF34" s="434">
        <f>SUM(AF33:AF33)</f>
        <v>-86707</v>
      </c>
    </row>
    <row r="35" spans="1:32" ht="21.75" customHeight="1" x14ac:dyDescent="0.5">
      <c r="A35" s="479"/>
      <c r="E35" s="480"/>
      <c r="F35" s="13"/>
      <c r="G35" s="23"/>
      <c r="H35" s="13"/>
      <c r="I35" s="23"/>
      <c r="J35" s="13"/>
      <c r="K35" s="23"/>
      <c r="L35" s="13"/>
      <c r="M35" s="23"/>
      <c r="N35" s="13"/>
      <c r="O35" s="23"/>
      <c r="P35" s="13"/>
      <c r="Q35" s="23"/>
      <c r="R35" s="13"/>
      <c r="S35" s="23"/>
      <c r="T35" s="13"/>
      <c r="U35" s="23"/>
      <c r="V35" s="13"/>
      <c r="W35" s="23"/>
      <c r="X35" s="13"/>
      <c r="Y35" s="23"/>
      <c r="Z35" s="13"/>
      <c r="AA35" s="23"/>
      <c r="AB35" s="13"/>
      <c r="AC35" s="23"/>
      <c r="AD35" s="13"/>
      <c r="AE35" s="23"/>
      <c r="AF35" s="13"/>
    </row>
    <row r="36" spans="1:32" ht="21.75" customHeight="1" x14ac:dyDescent="0.5">
      <c r="A36" s="479"/>
      <c r="B36" s="142" t="s">
        <v>561</v>
      </c>
      <c r="E36" s="480"/>
      <c r="F36" s="13"/>
      <c r="G36" s="23"/>
      <c r="H36" s="13"/>
      <c r="I36" s="23"/>
      <c r="J36" s="13"/>
      <c r="K36" s="23"/>
      <c r="L36" s="13"/>
      <c r="M36" s="23"/>
      <c r="N36" s="13"/>
      <c r="O36" s="23"/>
      <c r="P36" s="13"/>
      <c r="Q36" s="23"/>
      <c r="R36" s="13"/>
      <c r="S36" s="23"/>
      <c r="T36" s="13"/>
      <c r="U36" s="23"/>
      <c r="V36" s="13"/>
      <c r="W36" s="23"/>
      <c r="X36" s="13"/>
      <c r="Y36" s="23"/>
      <c r="Z36" s="13"/>
      <c r="AA36" s="23"/>
      <c r="AB36" s="13"/>
      <c r="AC36" s="23"/>
      <c r="AD36" s="13"/>
      <c r="AE36" s="23"/>
      <c r="AF36" s="13"/>
    </row>
    <row r="37" spans="1:32" ht="21.75" customHeight="1" x14ac:dyDescent="0.5">
      <c r="A37" s="479"/>
      <c r="B37" s="2" t="s">
        <v>562</v>
      </c>
      <c r="E37" s="480"/>
      <c r="F37" s="13"/>
      <c r="G37" s="23"/>
      <c r="H37" s="13"/>
      <c r="I37" s="23"/>
      <c r="J37" s="13"/>
      <c r="K37" s="23"/>
      <c r="L37" s="13"/>
      <c r="M37" s="23"/>
      <c r="N37" s="13"/>
      <c r="O37" s="23"/>
      <c r="P37" s="13"/>
      <c r="Q37" s="23"/>
      <c r="R37" s="13"/>
      <c r="S37" s="23"/>
      <c r="T37" s="13"/>
      <c r="U37" s="23"/>
      <c r="V37" s="13"/>
      <c r="W37" s="23"/>
      <c r="X37" s="13"/>
      <c r="Y37" s="23"/>
      <c r="Z37" s="13"/>
      <c r="AA37" s="23"/>
      <c r="AB37" s="13"/>
      <c r="AC37" s="23"/>
      <c r="AD37" s="13"/>
      <c r="AE37" s="23"/>
      <c r="AF37" s="13"/>
    </row>
    <row r="38" spans="1:32" ht="21.75" customHeight="1" x14ac:dyDescent="0.5">
      <c r="A38" s="479"/>
      <c r="C38" s="2" t="s">
        <v>563</v>
      </c>
      <c r="E38" s="480">
        <v>7</v>
      </c>
      <c r="F38" s="431">
        <v>0</v>
      </c>
      <c r="G38" s="23"/>
      <c r="H38" s="431">
        <v>0</v>
      </c>
      <c r="I38" s="23"/>
      <c r="J38" s="431">
        <v>0</v>
      </c>
      <c r="K38" s="23"/>
      <c r="L38" s="431">
        <v>0</v>
      </c>
      <c r="M38" s="23"/>
      <c r="N38" s="431">
        <v>0</v>
      </c>
      <c r="O38" s="23"/>
      <c r="P38" s="431">
        <v>0</v>
      </c>
      <c r="Q38" s="23"/>
      <c r="R38" s="431">
        <v>0</v>
      </c>
      <c r="S38" s="23"/>
      <c r="T38" s="431">
        <v>0</v>
      </c>
      <c r="U38" s="23"/>
      <c r="V38" s="431">
        <v>0</v>
      </c>
      <c r="W38" s="23"/>
      <c r="X38" s="431">
        <v>0</v>
      </c>
      <c r="Y38" s="23"/>
      <c r="Z38" s="431">
        <v>0</v>
      </c>
      <c r="AA38" s="23"/>
      <c r="AB38" s="431">
        <v>0</v>
      </c>
      <c r="AC38" s="23"/>
      <c r="AD38" s="431">
        <v>288759</v>
      </c>
      <c r="AE38" s="23"/>
      <c r="AF38" s="431">
        <v>288759</v>
      </c>
    </row>
    <row r="39" spans="1:32" ht="21.75" customHeight="1" x14ac:dyDescent="0.5">
      <c r="A39" s="479"/>
      <c r="B39" s="142" t="s">
        <v>564</v>
      </c>
      <c r="E39" s="480"/>
      <c r="F39" s="434">
        <f>SUM(F38:F38)</f>
        <v>0</v>
      </c>
      <c r="G39" s="13">
        <f>G38</f>
        <v>0</v>
      </c>
      <c r="H39" s="434">
        <f>SUM(H38:H38)</f>
        <v>0</v>
      </c>
      <c r="I39" s="23"/>
      <c r="J39" s="434">
        <f>SUM(J38:J38)</f>
        <v>0</v>
      </c>
      <c r="K39" s="13">
        <f>K38</f>
        <v>0</v>
      </c>
      <c r="L39" s="434">
        <f>SUM(L38:L38)</f>
        <v>0</v>
      </c>
      <c r="M39" s="13">
        <f>M38</f>
        <v>0</v>
      </c>
      <c r="N39" s="434">
        <f>SUM(N38:N38)</f>
        <v>0</v>
      </c>
      <c r="O39" s="425"/>
      <c r="P39" s="434">
        <f>SUM(P34,P38)</f>
        <v>0</v>
      </c>
      <c r="Q39" s="425"/>
      <c r="R39" s="434">
        <f>SUM(R38:R38)</f>
        <v>0</v>
      </c>
      <c r="S39" s="425"/>
      <c r="T39" s="434">
        <f>SUM(T34,T38)</f>
        <v>-84529</v>
      </c>
      <c r="U39" s="425"/>
      <c r="V39" s="434">
        <f>SUM(V38:V38)</f>
        <v>0</v>
      </c>
      <c r="W39" s="13">
        <f>W38</f>
        <v>0</v>
      </c>
      <c r="X39" s="434">
        <f>SUM(X38:X38)</f>
        <v>0</v>
      </c>
      <c r="Y39" s="13">
        <f>Y38</f>
        <v>0</v>
      </c>
      <c r="Z39" s="434">
        <f>SUM(Z38:Z38)</f>
        <v>0</v>
      </c>
      <c r="AA39" s="425"/>
      <c r="AB39" s="434">
        <f>SUM(AB34,AB38)</f>
        <v>-84529</v>
      </c>
      <c r="AC39" s="425"/>
      <c r="AD39" s="434">
        <f>SUM(AD34,AD38)</f>
        <v>286581</v>
      </c>
      <c r="AE39" s="425"/>
      <c r="AF39" s="434">
        <f>SUM(AF34,AF38)</f>
        <v>202052</v>
      </c>
    </row>
    <row r="40" spans="1:32" ht="21.75" customHeight="1" x14ac:dyDescent="0.5">
      <c r="A40" s="479"/>
      <c r="E40" s="480"/>
      <c r="F40" s="13"/>
      <c r="G40" s="23"/>
      <c r="H40" s="13"/>
      <c r="I40" s="23"/>
      <c r="J40" s="13"/>
      <c r="K40" s="23"/>
      <c r="L40" s="13"/>
      <c r="M40" s="23"/>
      <c r="N40" s="13"/>
      <c r="O40" s="23"/>
      <c r="P40" s="13"/>
      <c r="Q40" s="23"/>
      <c r="R40" s="13"/>
      <c r="S40" s="23"/>
      <c r="T40" s="13"/>
      <c r="U40" s="23"/>
      <c r="V40" s="13"/>
      <c r="W40" s="23"/>
      <c r="X40" s="13"/>
      <c r="Y40" s="23"/>
      <c r="Z40" s="13"/>
      <c r="AA40" s="23"/>
      <c r="AB40" s="13"/>
      <c r="AC40" s="23"/>
      <c r="AD40" s="13"/>
      <c r="AE40" s="23"/>
      <c r="AF40" s="13"/>
    </row>
    <row r="41" spans="1:32" ht="21.75" customHeight="1" x14ac:dyDescent="0.5">
      <c r="A41" s="477" t="s">
        <v>98</v>
      </c>
      <c r="E41" s="480"/>
      <c r="F41" s="13"/>
      <c r="G41" s="23"/>
      <c r="H41" s="13"/>
      <c r="I41" s="23"/>
      <c r="J41" s="13"/>
      <c r="K41" s="23"/>
      <c r="L41" s="13"/>
      <c r="M41" s="23"/>
      <c r="N41" s="13"/>
      <c r="O41" s="23"/>
      <c r="P41" s="13"/>
      <c r="Q41" s="23"/>
      <c r="R41" s="13"/>
      <c r="S41" s="23"/>
      <c r="T41" s="13"/>
      <c r="U41" s="23"/>
      <c r="V41" s="13"/>
      <c r="W41" s="23"/>
      <c r="X41" s="13"/>
      <c r="Y41" s="23"/>
      <c r="Z41" s="13"/>
      <c r="AA41" s="23"/>
      <c r="AB41" s="13"/>
      <c r="AC41" s="23"/>
      <c r="AD41" s="13"/>
      <c r="AE41" s="23"/>
      <c r="AF41" s="13"/>
    </row>
    <row r="42" spans="1:32" ht="21.75" customHeight="1" x14ac:dyDescent="0.5">
      <c r="A42" s="477"/>
      <c r="B42" s="2" t="s">
        <v>342</v>
      </c>
      <c r="E42" s="480"/>
      <c r="F42" s="432">
        <v>0</v>
      </c>
      <c r="G42" s="23"/>
      <c r="H42" s="432">
        <v>0</v>
      </c>
      <c r="I42" s="23"/>
      <c r="J42" s="432">
        <v>0</v>
      </c>
      <c r="K42" s="23"/>
      <c r="L42" s="432">
        <v>0</v>
      </c>
      <c r="M42" s="23"/>
      <c r="N42" s="432">
        <v>0</v>
      </c>
      <c r="O42" s="23"/>
      <c r="P42" s="432">
        <v>0</v>
      </c>
      <c r="Q42" s="23"/>
      <c r="R42" s="432">
        <v>0</v>
      </c>
      <c r="S42" s="23"/>
      <c r="T42" s="432">
        <f>'กำไรขาดทุน 7 (YTD)'!E41</f>
        <v>-23158</v>
      </c>
      <c r="U42" s="23"/>
      <c r="V42" s="432">
        <v>0</v>
      </c>
      <c r="W42" s="23"/>
      <c r="X42" s="432">
        <v>0</v>
      </c>
      <c r="Y42" s="23"/>
      <c r="Z42" s="432">
        <v>0</v>
      </c>
      <c r="AA42" s="23"/>
      <c r="AB42" s="432">
        <f>SUM(F42:T42)+Z42</f>
        <v>-23158</v>
      </c>
      <c r="AC42" s="23"/>
      <c r="AD42" s="432">
        <v>23756</v>
      </c>
      <c r="AE42" s="23"/>
      <c r="AF42" s="432">
        <f>AB42+AD42</f>
        <v>598</v>
      </c>
    </row>
    <row r="43" spans="1:32" ht="21.75" customHeight="1" x14ac:dyDescent="0.5">
      <c r="B43" s="2" t="s">
        <v>67</v>
      </c>
      <c r="E43" s="480"/>
      <c r="F43" s="431">
        <v>0</v>
      </c>
      <c r="G43" s="23"/>
      <c r="H43" s="431">
        <v>0</v>
      </c>
      <c r="I43" s="23"/>
      <c r="J43" s="431">
        <v>0</v>
      </c>
      <c r="K43" s="23"/>
      <c r="L43" s="431">
        <v>0</v>
      </c>
      <c r="M43" s="23"/>
      <c r="N43" s="431">
        <v>0</v>
      </c>
      <c r="O43" s="23"/>
      <c r="P43" s="431">
        <v>0</v>
      </c>
      <c r="Q43" s="23"/>
      <c r="R43" s="431">
        <v>0</v>
      </c>
      <c r="S43" s="23"/>
      <c r="T43" s="431">
        <v>0</v>
      </c>
      <c r="U43" s="23"/>
      <c r="V43" s="431">
        <v>-65180</v>
      </c>
      <c r="W43" s="23"/>
      <c r="X43" s="431">
        <f>76978+32689</f>
        <v>109667</v>
      </c>
      <c r="Y43" s="23"/>
      <c r="Z43" s="431">
        <f>V43+X43</f>
        <v>44487</v>
      </c>
      <c r="AA43" s="23"/>
      <c r="AB43" s="431">
        <f>SUM(F43:T43)+Z43</f>
        <v>44487</v>
      </c>
      <c r="AC43" s="23"/>
      <c r="AD43" s="431">
        <v>-48768</v>
      </c>
      <c r="AE43" s="24"/>
      <c r="AF43" s="431">
        <f>AB43+AD43</f>
        <v>-4281</v>
      </c>
    </row>
    <row r="44" spans="1:32" ht="21.75" customHeight="1" x14ac:dyDescent="0.5">
      <c r="A44" s="7" t="s">
        <v>584</v>
      </c>
      <c r="B44" s="7"/>
      <c r="C44" s="7"/>
      <c r="D44" s="7"/>
      <c r="E44" s="82"/>
      <c r="F44" s="434">
        <f>SUM(F42:F43)</f>
        <v>0</v>
      </c>
      <c r="G44" s="110"/>
      <c r="H44" s="434">
        <f>SUM(H42:H43)</f>
        <v>0</v>
      </c>
      <c r="I44" s="110"/>
      <c r="J44" s="434">
        <f>SUM(J42:J43)</f>
        <v>0</v>
      </c>
      <c r="K44" s="110"/>
      <c r="L44" s="434">
        <f>SUM(L42:L43)</f>
        <v>0</v>
      </c>
      <c r="M44" s="110"/>
      <c r="N44" s="434">
        <f>SUM(N42:N43)</f>
        <v>0</v>
      </c>
      <c r="O44" s="110"/>
      <c r="P44" s="434">
        <f>SUM(P42:P43)</f>
        <v>0</v>
      </c>
      <c r="Q44" s="110"/>
      <c r="R44" s="434">
        <f>SUM(R42:R43)</f>
        <v>0</v>
      </c>
      <c r="S44" s="110"/>
      <c r="T44" s="434">
        <f>SUM(T42:T43)</f>
        <v>-23158</v>
      </c>
      <c r="U44" s="110"/>
      <c r="V44" s="434">
        <f>SUM(V42:V43)</f>
        <v>-65180</v>
      </c>
      <c r="W44" s="110"/>
      <c r="X44" s="434">
        <f>SUM(X42:X43)</f>
        <v>109667</v>
      </c>
      <c r="Y44" s="110"/>
      <c r="Z44" s="434">
        <f>SUM(Z42:Z43)</f>
        <v>44487</v>
      </c>
      <c r="AA44" s="110"/>
      <c r="AB44" s="434">
        <f>SUM(F44:X44)</f>
        <v>21329</v>
      </c>
      <c r="AC44" s="110"/>
      <c r="AD44" s="434">
        <f>SUM(AD42:AD43)</f>
        <v>-25012</v>
      </c>
      <c r="AE44" s="110"/>
      <c r="AF44" s="434">
        <f>SUM(AF42:AF43)</f>
        <v>-3683</v>
      </c>
    </row>
    <row r="45" spans="1:32" ht="21.75" customHeight="1" thickBot="1" x14ac:dyDescent="0.55000000000000004">
      <c r="A45" s="22" t="s">
        <v>602</v>
      </c>
      <c r="B45" s="7"/>
      <c r="C45" s="7"/>
      <c r="D45" s="7"/>
      <c r="E45" s="480"/>
      <c r="F45" s="433">
        <f>SUM(F30,F39,F44)</f>
        <v>850000</v>
      </c>
      <c r="G45" s="23"/>
      <c r="H45" s="433">
        <f>SUM(H30,H39,H44)</f>
        <v>-15740</v>
      </c>
      <c r="I45" s="23"/>
      <c r="J45" s="433">
        <f>SUM(J30,J39,J44)</f>
        <v>1643000</v>
      </c>
      <c r="K45" s="23"/>
      <c r="L45" s="433">
        <f>SUM(L30,L39,L44)</f>
        <v>18365</v>
      </c>
      <c r="M45" s="23"/>
      <c r="N45" s="433">
        <f>SUM(N30,N39,N44)</f>
        <v>85000</v>
      </c>
      <c r="O45" s="23"/>
      <c r="P45" s="433">
        <f>SUM(P30,P39,P44)</f>
        <v>414948</v>
      </c>
      <c r="Q45" s="23"/>
      <c r="R45" s="433">
        <f>SUM(R30,R39,R44)</f>
        <v>15740</v>
      </c>
      <c r="S45" s="23"/>
      <c r="T45" s="433">
        <f>SUM(T30,T39,T44)</f>
        <v>1234310</v>
      </c>
      <c r="U45" s="23"/>
      <c r="V45" s="433">
        <f>SUM(V30,V39,V44)</f>
        <v>-82102</v>
      </c>
      <c r="W45" s="23"/>
      <c r="X45" s="433">
        <f>SUM(X30,X39,X44)</f>
        <v>362260</v>
      </c>
      <c r="Y45" s="23"/>
      <c r="Z45" s="433">
        <f>SUM(Z30,Z39,Z44)</f>
        <v>280158</v>
      </c>
      <c r="AA45" s="23"/>
      <c r="AB45" s="433">
        <f>SUM(AB30,AB39,AB44)</f>
        <v>4525781</v>
      </c>
      <c r="AC45" s="23"/>
      <c r="AD45" s="433">
        <f>SUM(AD30,AD39,AD44)</f>
        <v>1026677</v>
      </c>
      <c r="AE45" s="23"/>
      <c r="AF45" s="433">
        <f>SUM(AF30,AF39,AF44)</f>
        <v>5552458</v>
      </c>
    </row>
    <row r="46" spans="1:32" ht="21.75" customHeight="1" thickTop="1" x14ac:dyDescent="0.5"/>
    <row r="48" spans="1:32" ht="21.75" customHeight="1" x14ac:dyDescent="0.5">
      <c r="Z48" s="1">
        <f>Z45-'งบดุล  4-5'!F65</f>
        <v>0</v>
      </c>
      <c r="AB48" s="1">
        <f>AB45-'งบดุล  4-5'!F66</f>
        <v>0</v>
      </c>
      <c r="AD48" s="1">
        <f>AD45-'งบดุล  4-5'!F67</f>
        <v>0</v>
      </c>
      <c r="AF48" s="1">
        <f>AF45-'งบดุล  4-5'!F68</f>
        <v>0</v>
      </c>
    </row>
  </sheetData>
  <mergeCells count="4">
    <mergeCell ref="F4:AF4"/>
    <mergeCell ref="F10:AF10"/>
    <mergeCell ref="N5:T5"/>
    <mergeCell ref="V5:Z5"/>
  </mergeCells>
  <phoneticPr fontId="0" type="noConversion"/>
  <pageMargins left="0.7" right="0.7" top="0.48" bottom="0.3" header="0.5" footer="0.3"/>
  <pageSetup paperSize="9" scale="57" firstPageNumber="1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U35"/>
  <sheetViews>
    <sheetView view="pageBreakPreview" topLeftCell="A25" zoomScale="120" zoomScaleNormal="80" zoomScaleSheetLayoutView="120" workbookViewId="0"/>
  </sheetViews>
  <sheetFormatPr defaultRowHeight="22.5" customHeight="1" x14ac:dyDescent="0.5"/>
  <cols>
    <col min="1" max="3" width="2.28515625" style="2" customWidth="1"/>
    <col min="4" max="4" width="41.5703125" style="2" customWidth="1"/>
    <col min="5" max="5" width="12.5703125" style="85" customWidth="1"/>
    <col min="6" max="6" width="19.7109375" style="1" customWidth="1"/>
    <col min="7" max="7" width="1.42578125" style="1" customWidth="1"/>
    <col min="8" max="8" width="19.5703125" style="1" customWidth="1"/>
    <col min="9" max="9" width="1.42578125" style="1" customWidth="1"/>
    <col min="10" max="10" width="19.5703125" style="1" customWidth="1"/>
    <col min="11" max="11" width="1.42578125" style="1" customWidth="1"/>
    <col min="12" max="12" width="19.5703125" style="1" customWidth="1"/>
    <col min="13" max="13" width="1.42578125" style="1" customWidth="1"/>
    <col min="14" max="14" width="19.5703125" style="1" customWidth="1"/>
    <col min="15" max="15" width="1.42578125" style="1" customWidth="1"/>
    <col min="16" max="16" width="19.7109375" style="1" customWidth="1"/>
    <col min="17" max="17" width="1.42578125" style="1" customWidth="1"/>
    <col min="18" max="18" width="19.5703125" style="1" customWidth="1"/>
    <col min="19" max="19" width="9.140625" style="2"/>
    <col min="20" max="20" width="9.140625" style="448"/>
    <col min="21" max="21" width="9.140625" style="403"/>
    <col min="22" max="16384" width="9.140625" style="2"/>
  </cols>
  <sheetData>
    <row r="1" spans="1:21" ht="22.5" customHeight="1" x14ac:dyDescent="0.5">
      <c r="A1" s="25" t="s">
        <v>48</v>
      </c>
      <c r="B1" s="25"/>
      <c r="C1" s="25"/>
      <c r="D1" s="25"/>
      <c r="E1" s="81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21" ht="22.5" customHeight="1" x14ac:dyDescent="0.5">
      <c r="A2" s="25" t="s">
        <v>116</v>
      </c>
      <c r="B2" s="25"/>
      <c r="C2" s="25"/>
      <c r="D2" s="25"/>
      <c r="E2" s="81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1" ht="8.25" customHeight="1" x14ac:dyDescent="0.5">
      <c r="A3" s="25"/>
      <c r="B3" s="25"/>
      <c r="C3" s="25"/>
      <c r="D3" s="25"/>
      <c r="E3" s="8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1" ht="22.5" customHeight="1" x14ac:dyDescent="0.5">
      <c r="A4" s="9"/>
      <c r="B4" s="9"/>
      <c r="C4" s="9"/>
      <c r="D4" s="9"/>
      <c r="E4" s="499" t="s">
        <v>84</v>
      </c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499"/>
    </row>
    <row r="5" spans="1:21" ht="22.5" customHeight="1" x14ac:dyDescent="0.5">
      <c r="A5" s="10"/>
      <c r="B5" s="10"/>
      <c r="C5" s="10"/>
      <c r="D5" s="10"/>
      <c r="E5" s="83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80" t="s">
        <v>96</v>
      </c>
      <c r="Q5" s="108"/>
      <c r="R5" s="108"/>
    </row>
    <row r="6" spans="1:21" s="7" customFormat="1" ht="22.5" customHeight="1" x14ac:dyDescent="0.5">
      <c r="F6" s="22"/>
      <c r="G6" s="22"/>
      <c r="H6" s="22"/>
      <c r="I6" s="22"/>
      <c r="J6" s="22"/>
      <c r="K6" s="80"/>
      <c r="L6" s="498" t="s">
        <v>6</v>
      </c>
      <c r="M6" s="498"/>
      <c r="N6" s="498"/>
      <c r="O6" s="80"/>
      <c r="P6" s="101" t="s">
        <v>72</v>
      </c>
      <c r="Q6" s="11"/>
      <c r="R6" s="22"/>
      <c r="T6" s="449"/>
      <c r="U6" s="404"/>
    </row>
    <row r="7" spans="1:21" s="7" customFormat="1" ht="22.5" customHeight="1" x14ac:dyDescent="0.5">
      <c r="E7" s="84"/>
      <c r="F7" s="11" t="s">
        <v>550</v>
      </c>
      <c r="G7" s="80"/>
      <c r="H7" s="80" t="s">
        <v>151</v>
      </c>
      <c r="I7" s="80"/>
      <c r="J7" s="80" t="s">
        <v>548</v>
      </c>
      <c r="K7" s="80"/>
      <c r="L7" s="11" t="s">
        <v>103</v>
      </c>
      <c r="M7" s="80"/>
      <c r="N7" s="80" t="s">
        <v>42</v>
      </c>
      <c r="O7" s="80"/>
      <c r="P7" s="109" t="s">
        <v>641</v>
      </c>
      <c r="Q7" s="80"/>
      <c r="R7" s="80" t="s">
        <v>147</v>
      </c>
      <c r="T7" s="449"/>
      <c r="U7" s="404"/>
    </row>
    <row r="8" spans="1:21" s="7" customFormat="1" ht="23.25" x14ac:dyDescent="0.5">
      <c r="E8" s="84" t="s">
        <v>36</v>
      </c>
      <c r="F8" s="11" t="s">
        <v>551</v>
      </c>
      <c r="G8" s="80"/>
      <c r="H8" s="80" t="s">
        <v>552</v>
      </c>
      <c r="I8" s="80"/>
      <c r="J8" s="80" t="s">
        <v>101</v>
      </c>
      <c r="K8" s="80"/>
      <c r="L8" s="80" t="s">
        <v>40</v>
      </c>
      <c r="M8" s="80"/>
      <c r="N8" s="109" t="s">
        <v>41</v>
      </c>
      <c r="O8" s="80"/>
      <c r="P8" s="80" t="s">
        <v>131</v>
      </c>
      <c r="Q8" s="80"/>
      <c r="R8" s="80" t="s">
        <v>33</v>
      </c>
      <c r="T8" s="450" t="s">
        <v>176</v>
      </c>
      <c r="U8" s="404"/>
    </row>
    <row r="9" spans="1:21" s="7" customFormat="1" ht="22.5" customHeight="1" x14ac:dyDescent="0.5">
      <c r="E9" s="83"/>
      <c r="F9" s="497" t="s">
        <v>85</v>
      </c>
      <c r="G9" s="497"/>
      <c r="H9" s="497"/>
      <c r="I9" s="497"/>
      <c r="J9" s="497"/>
      <c r="K9" s="497"/>
      <c r="L9" s="497"/>
      <c r="M9" s="497"/>
      <c r="N9" s="497"/>
      <c r="O9" s="497"/>
      <c r="P9" s="497"/>
      <c r="Q9" s="497"/>
      <c r="R9" s="497"/>
      <c r="T9" s="449"/>
      <c r="U9" s="404"/>
    </row>
    <row r="10" spans="1:21" s="403" customFormat="1" ht="23.25" x14ac:dyDescent="0.5">
      <c r="A10" s="22" t="s">
        <v>573</v>
      </c>
      <c r="B10" s="2"/>
      <c r="C10" s="2"/>
      <c r="D10" s="2"/>
      <c r="E10" s="83"/>
      <c r="F10" s="12"/>
      <c r="G10" s="13"/>
      <c r="H10" s="12"/>
      <c r="I10" s="13"/>
      <c r="J10" s="12"/>
      <c r="K10" s="13"/>
      <c r="L10" s="12"/>
      <c r="M10" s="13"/>
      <c r="N10" s="12"/>
      <c r="O10" s="13"/>
      <c r="P10" s="13"/>
      <c r="Q10" s="13"/>
      <c r="R10" s="13"/>
      <c r="T10" s="448"/>
    </row>
    <row r="11" spans="1:21" ht="22.5" customHeight="1" x14ac:dyDescent="0.5">
      <c r="A11" s="7" t="s">
        <v>576</v>
      </c>
      <c r="E11" s="83"/>
      <c r="F11" s="425">
        <v>850000</v>
      </c>
      <c r="G11" s="111"/>
      <c r="H11" s="425">
        <v>1643000</v>
      </c>
      <c r="I11" s="111"/>
      <c r="J11" s="425">
        <v>16950</v>
      </c>
      <c r="K11" s="111"/>
      <c r="L11" s="425">
        <v>85000</v>
      </c>
      <c r="M11" s="111"/>
      <c r="N11" s="425">
        <v>598159</v>
      </c>
      <c r="O11" s="111"/>
      <c r="P11" s="425">
        <v>108304</v>
      </c>
      <c r="Q11" s="111"/>
      <c r="R11" s="425">
        <v>3301413</v>
      </c>
    </row>
    <row r="12" spans="1:21" ht="22.5" customHeight="1" x14ac:dyDescent="0.5">
      <c r="A12" s="7" t="s">
        <v>97</v>
      </c>
      <c r="E12" s="83"/>
      <c r="F12" s="425"/>
      <c r="G12" s="111"/>
      <c r="H12" s="425"/>
      <c r="I12" s="111"/>
      <c r="J12" s="425"/>
      <c r="K12" s="111"/>
      <c r="L12" s="425"/>
      <c r="M12" s="111"/>
      <c r="N12" s="425"/>
      <c r="O12" s="111"/>
      <c r="P12" s="425"/>
      <c r="Q12" s="111"/>
      <c r="R12" s="425"/>
    </row>
    <row r="13" spans="1:21" ht="22.5" customHeight="1" x14ac:dyDescent="0.5">
      <c r="A13" s="7"/>
      <c r="B13" s="142" t="s">
        <v>129</v>
      </c>
      <c r="E13" s="83"/>
      <c r="F13" s="425"/>
      <c r="G13" s="111"/>
      <c r="H13" s="425"/>
      <c r="I13" s="111"/>
      <c r="J13" s="425"/>
      <c r="K13" s="111"/>
      <c r="L13" s="425"/>
      <c r="M13" s="111"/>
      <c r="N13" s="425"/>
      <c r="O13" s="111"/>
      <c r="P13" s="425"/>
      <c r="Q13" s="111"/>
      <c r="R13" s="425"/>
    </row>
    <row r="14" spans="1:21" ht="22.5" customHeight="1" x14ac:dyDescent="0.5">
      <c r="A14" s="7"/>
      <c r="B14" s="5" t="s">
        <v>127</v>
      </c>
      <c r="E14" s="83">
        <v>17</v>
      </c>
      <c r="F14" s="431">
        <v>0</v>
      </c>
      <c r="G14" s="111"/>
      <c r="H14" s="431">
        <v>0</v>
      </c>
      <c r="I14" s="111"/>
      <c r="J14" s="431">
        <v>0</v>
      </c>
      <c r="K14" s="111"/>
      <c r="L14" s="431">
        <v>0</v>
      </c>
      <c r="M14" s="111"/>
      <c r="N14" s="431">
        <v>-102000</v>
      </c>
      <c r="O14" s="111"/>
      <c r="P14" s="431">
        <v>0</v>
      </c>
      <c r="Q14" s="111"/>
      <c r="R14" s="431">
        <f>SUM(F14:P14)</f>
        <v>-102000</v>
      </c>
    </row>
    <row r="15" spans="1:21" ht="22.5" customHeight="1" x14ac:dyDescent="0.5">
      <c r="A15" s="7"/>
      <c r="B15" s="142" t="s">
        <v>130</v>
      </c>
      <c r="E15" s="83"/>
      <c r="F15" s="435">
        <f>SUM(F13:F14)</f>
        <v>0</v>
      </c>
      <c r="G15" s="149"/>
      <c r="H15" s="435">
        <f>SUM(H13:H14)</f>
        <v>0</v>
      </c>
      <c r="I15" s="149"/>
      <c r="J15" s="435">
        <f>SUM(J13:J14)</f>
        <v>0</v>
      </c>
      <c r="K15" s="149"/>
      <c r="L15" s="435">
        <f>SUM(L13:L14)</f>
        <v>0</v>
      </c>
      <c r="M15" s="149"/>
      <c r="N15" s="435">
        <f>SUM(N13:N14)</f>
        <v>-102000</v>
      </c>
      <c r="O15" s="149"/>
      <c r="P15" s="435">
        <f>SUM(P13:P14)</f>
        <v>0</v>
      </c>
      <c r="Q15" s="4"/>
      <c r="R15" s="435">
        <f>SUM(R13:R14)</f>
        <v>-102000</v>
      </c>
    </row>
    <row r="16" spans="1:21" ht="22.5" customHeight="1" x14ac:dyDescent="0.5">
      <c r="A16" s="25" t="s">
        <v>98</v>
      </c>
      <c r="E16" s="83"/>
      <c r="F16" s="436"/>
      <c r="G16" s="111"/>
      <c r="H16" s="436"/>
      <c r="I16" s="111"/>
      <c r="J16" s="436"/>
      <c r="K16" s="111"/>
      <c r="L16" s="436"/>
      <c r="M16" s="111"/>
      <c r="N16" s="436"/>
      <c r="O16" s="111"/>
      <c r="P16" s="436"/>
      <c r="Q16" s="111"/>
      <c r="R16" s="436"/>
    </row>
    <row r="17" spans="1:20" ht="22.5" customHeight="1" x14ac:dyDescent="0.5">
      <c r="A17" s="25"/>
      <c r="B17" s="2" t="s">
        <v>128</v>
      </c>
      <c r="E17" s="83"/>
      <c r="F17" s="432">
        <v>0</v>
      </c>
      <c r="G17" s="13"/>
      <c r="H17" s="432">
        <v>0</v>
      </c>
      <c r="I17" s="13"/>
      <c r="J17" s="432">
        <v>0</v>
      </c>
      <c r="K17" s="13"/>
      <c r="L17" s="432">
        <v>0</v>
      </c>
      <c r="M17" s="111"/>
      <c r="N17" s="432">
        <v>103028</v>
      </c>
      <c r="O17" s="111"/>
      <c r="P17" s="432">
        <v>0</v>
      </c>
      <c r="Q17" s="111"/>
      <c r="R17" s="432">
        <f>SUM(F17:P17)</f>
        <v>103028</v>
      </c>
      <c r="T17" s="451">
        <f>R17-'กำไรขาดทุน 7 (YTD)'!K38</f>
        <v>0</v>
      </c>
    </row>
    <row r="18" spans="1:20" ht="22.5" customHeight="1" x14ac:dyDescent="0.5">
      <c r="B18" s="2" t="s">
        <v>67</v>
      </c>
      <c r="C18" s="5"/>
      <c r="D18" s="5"/>
      <c r="F18" s="431">
        <v>0</v>
      </c>
      <c r="H18" s="431">
        <v>0</v>
      </c>
      <c r="J18" s="431">
        <v>0</v>
      </c>
      <c r="L18" s="431">
        <v>0</v>
      </c>
      <c r="N18" s="431">
        <v>0</v>
      </c>
      <c r="P18" s="431">
        <v>14164</v>
      </c>
      <c r="Q18" s="3"/>
      <c r="R18" s="431">
        <f>SUM(F18:P18)</f>
        <v>14164</v>
      </c>
      <c r="T18" s="451">
        <f>R18-'กำไรขาดทุนเบ็ดเสร็จ 9(YTD)'!K20</f>
        <v>0</v>
      </c>
    </row>
    <row r="19" spans="1:20" ht="22.5" customHeight="1" x14ac:dyDescent="0.5">
      <c r="A19" s="7" t="s">
        <v>584</v>
      </c>
      <c r="F19" s="437">
        <f>SUM(F17:F18)</f>
        <v>0</v>
      </c>
      <c r="G19" s="149"/>
      <c r="H19" s="437">
        <f>SUM(H17:H18)</f>
        <v>0</v>
      </c>
      <c r="I19" s="149"/>
      <c r="J19" s="437">
        <f>SUM(J17:J18)</f>
        <v>0</v>
      </c>
      <c r="K19" s="149"/>
      <c r="L19" s="437">
        <f>SUM(L17:L18)</f>
        <v>0</v>
      </c>
      <c r="M19" s="149"/>
      <c r="N19" s="437">
        <f>SUM(N17:N18)</f>
        <v>103028</v>
      </c>
      <c r="O19" s="149"/>
      <c r="P19" s="437">
        <f>SUM(P17:P18)</f>
        <v>14164</v>
      </c>
      <c r="Q19" s="4"/>
      <c r="R19" s="437">
        <f>SUM(R17:R18)</f>
        <v>117192</v>
      </c>
    </row>
    <row r="20" spans="1:20" ht="22.5" customHeight="1" thickBot="1" x14ac:dyDescent="0.55000000000000004">
      <c r="A20" s="22" t="s">
        <v>575</v>
      </c>
      <c r="B20" s="6"/>
      <c r="C20" s="6"/>
      <c r="D20" s="6"/>
      <c r="E20" s="83"/>
      <c r="F20" s="433">
        <f>SUM(F11,F15,F19)</f>
        <v>850000</v>
      </c>
      <c r="G20" s="4"/>
      <c r="H20" s="433">
        <f>SUM(H11,H15,H19)</f>
        <v>1643000</v>
      </c>
      <c r="I20" s="4"/>
      <c r="J20" s="433">
        <f>SUM(J11,J15,J19)</f>
        <v>16950</v>
      </c>
      <c r="K20" s="4"/>
      <c r="L20" s="433">
        <f>SUM(L11,L15,L19)</f>
        <v>85000</v>
      </c>
      <c r="M20" s="4"/>
      <c r="N20" s="433">
        <f>SUM(N11,N15,N19)</f>
        <v>599187</v>
      </c>
      <c r="O20" s="4"/>
      <c r="P20" s="433">
        <f>SUM(P11,P15,P19)</f>
        <v>122468</v>
      </c>
      <c r="Q20" s="4"/>
      <c r="R20" s="433">
        <f>SUM(R11,R15,R19)</f>
        <v>3316605</v>
      </c>
    </row>
    <row r="21" spans="1:20" ht="22.5" customHeight="1" thickTop="1" x14ac:dyDescent="0.5"/>
    <row r="22" spans="1:20" ht="22.5" customHeight="1" x14ac:dyDescent="0.5">
      <c r="A22" s="22" t="s">
        <v>600</v>
      </c>
      <c r="E22" s="480"/>
      <c r="F22" s="12"/>
      <c r="G22" s="13"/>
      <c r="H22" s="12"/>
      <c r="I22" s="13"/>
      <c r="J22" s="12"/>
      <c r="K22" s="13"/>
      <c r="L22" s="12"/>
      <c r="M22" s="13"/>
      <c r="N22" s="12"/>
      <c r="O22" s="13"/>
      <c r="P22" s="13"/>
      <c r="Q22" s="13"/>
      <c r="R22" s="13"/>
    </row>
    <row r="23" spans="1:20" ht="22.5" customHeight="1" x14ac:dyDescent="0.5">
      <c r="A23" s="7" t="s">
        <v>601</v>
      </c>
      <c r="E23" s="480"/>
      <c r="F23" s="425">
        <v>850000</v>
      </c>
      <c r="G23" s="111"/>
      <c r="H23" s="425">
        <v>1643000</v>
      </c>
      <c r="I23" s="111">
        <v>0</v>
      </c>
      <c r="J23" s="425">
        <v>16950</v>
      </c>
      <c r="K23" s="111">
        <v>0</v>
      </c>
      <c r="L23" s="425">
        <v>85000</v>
      </c>
      <c r="M23" s="111">
        <v>0</v>
      </c>
      <c r="N23" s="425">
        <v>654473</v>
      </c>
      <c r="O23" s="111">
        <v>0</v>
      </c>
      <c r="P23" s="425">
        <v>18677</v>
      </c>
      <c r="Q23" s="111">
        <v>0</v>
      </c>
      <c r="R23" s="425">
        <v>3268100</v>
      </c>
    </row>
    <row r="24" spans="1:20" ht="22.5" customHeight="1" x14ac:dyDescent="0.5">
      <c r="A24" s="7" t="s">
        <v>97</v>
      </c>
      <c r="E24" s="480"/>
      <c r="F24" s="425"/>
      <c r="G24" s="111"/>
      <c r="H24" s="425"/>
      <c r="I24" s="111"/>
      <c r="J24" s="425"/>
      <c r="K24" s="111"/>
      <c r="L24" s="425"/>
      <c r="M24" s="111"/>
      <c r="N24" s="425"/>
      <c r="O24" s="111"/>
      <c r="P24" s="425"/>
      <c r="Q24" s="111"/>
      <c r="R24" s="425"/>
    </row>
    <row r="25" spans="1:20" ht="22.5" customHeight="1" x14ac:dyDescent="0.5">
      <c r="A25" s="7"/>
      <c r="B25" s="142" t="s">
        <v>129</v>
      </c>
      <c r="E25" s="480"/>
      <c r="F25" s="425"/>
      <c r="G25" s="111"/>
      <c r="H25" s="425"/>
      <c r="I25" s="111"/>
      <c r="J25" s="425"/>
      <c r="K25" s="111"/>
      <c r="L25" s="425"/>
      <c r="M25" s="111"/>
      <c r="N25" s="425"/>
      <c r="O25" s="111"/>
      <c r="P25" s="425"/>
      <c r="Q25" s="111"/>
      <c r="R25" s="425"/>
    </row>
    <row r="26" spans="1:20" ht="22.5" customHeight="1" x14ac:dyDescent="0.5">
      <c r="A26" s="7"/>
      <c r="B26" s="479" t="s">
        <v>127</v>
      </c>
      <c r="E26" s="480">
        <v>17</v>
      </c>
      <c r="F26" s="431">
        <v>0</v>
      </c>
      <c r="G26" s="111"/>
      <c r="H26" s="431">
        <v>0</v>
      </c>
      <c r="I26" s="111"/>
      <c r="J26" s="431">
        <v>0</v>
      </c>
      <c r="K26" s="111"/>
      <c r="L26" s="431">
        <v>0</v>
      </c>
      <c r="M26" s="111"/>
      <c r="N26" s="431">
        <v>-85000</v>
      </c>
      <c r="O26" s="111"/>
      <c r="P26" s="431">
        <v>0</v>
      </c>
      <c r="Q26" s="111"/>
      <c r="R26" s="431">
        <v>-85000</v>
      </c>
    </row>
    <row r="27" spans="1:20" ht="22.5" customHeight="1" x14ac:dyDescent="0.5">
      <c r="A27" s="7"/>
      <c r="B27" s="142" t="s">
        <v>130</v>
      </c>
      <c r="E27" s="480"/>
      <c r="F27" s="435">
        <f>SUM(F25:F26)</f>
        <v>0</v>
      </c>
      <c r="G27" s="149"/>
      <c r="H27" s="435">
        <f>SUM(H25:H26)</f>
        <v>0</v>
      </c>
      <c r="I27" s="149"/>
      <c r="J27" s="435">
        <f>SUM(J25:J26)</f>
        <v>0</v>
      </c>
      <c r="K27" s="149"/>
      <c r="L27" s="435">
        <f>SUM(L25:L26)</f>
        <v>0</v>
      </c>
      <c r="M27" s="149"/>
      <c r="N27" s="435">
        <f>SUM(N25:N26)</f>
        <v>-85000</v>
      </c>
      <c r="O27" s="149"/>
      <c r="P27" s="435">
        <f>SUM(P25:P26)</f>
        <v>0</v>
      </c>
      <c r="Q27" s="4"/>
      <c r="R27" s="435">
        <f>SUM(R25:R26)</f>
        <v>-85000</v>
      </c>
    </row>
    <row r="28" spans="1:20" ht="22.5" customHeight="1" x14ac:dyDescent="0.5">
      <c r="A28" s="477" t="s">
        <v>98</v>
      </c>
      <c r="E28" s="480"/>
      <c r="F28" s="436"/>
      <c r="G28" s="111"/>
      <c r="H28" s="436"/>
      <c r="I28" s="111"/>
      <c r="J28" s="436"/>
      <c r="K28" s="111"/>
      <c r="L28" s="436"/>
      <c r="M28" s="111"/>
      <c r="N28" s="436"/>
      <c r="O28" s="111"/>
      <c r="P28" s="436"/>
      <c r="Q28" s="111"/>
      <c r="R28" s="436"/>
    </row>
    <row r="29" spans="1:20" ht="22.5" customHeight="1" x14ac:dyDescent="0.5">
      <c r="A29" s="477"/>
      <c r="B29" s="2" t="s">
        <v>128</v>
      </c>
      <c r="E29" s="480"/>
      <c r="F29" s="432">
        <v>0</v>
      </c>
      <c r="G29" s="13"/>
      <c r="H29" s="432">
        <v>0</v>
      </c>
      <c r="I29" s="13"/>
      <c r="J29" s="432">
        <v>0</v>
      </c>
      <c r="K29" s="13"/>
      <c r="L29" s="432">
        <v>0</v>
      </c>
      <c r="M29" s="111"/>
      <c r="N29" s="432">
        <f>'กำไรขาดทุน 7 (YTD)'!I41</f>
        <v>102386</v>
      </c>
      <c r="O29" s="111"/>
      <c r="P29" s="432">
        <v>0</v>
      </c>
      <c r="Q29" s="111"/>
      <c r="R29" s="432">
        <f>SUM(F29:P29)</f>
        <v>102386</v>
      </c>
    </row>
    <row r="30" spans="1:20" ht="22.5" customHeight="1" x14ac:dyDescent="0.5">
      <c r="B30" s="2" t="s">
        <v>67</v>
      </c>
      <c r="C30" s="479"/>
      <c r="D30" s="479"/>
      <c r="F30" s="431">
        <v>0</v>
      </c>
      <c r="H30" s="431">
        <v>0</v>
      </c>
      <c r="J30" s="431">
        <v>0</v>
      </c>
      <c r="L30" s="431">
        <v>0</v>
      </c>
      <c r="N30" s="431">
        <v>0</v>
      </c>
      <c r="P30" s="431">
        <v>3017</v>
      </c>
      <c r="Q30" s="3"/>
      <c r="R30" s="431">
        <f>SUM(F30:P30)</f>
        <v>3017</v>
      </c>
    </row>
    <row r="31" spans="1:20" ht="22.5" customHeight="1" x14ac:dyDescent="0.5">
      <c r="A31" s="7" t="s">
        <v>584</v>
      </c>
      <c r="F31" s="437">
        <f>SUM(F29:F30)</f>
        <v>0</v>
      </c>
      <c r="G31" s="149"/>
      <c r="H31" s="437">
        <f>SUM(H29:H30)</f>
        <v>0</v>
      </c>
      <c r="I31" s="149"/>
      <c r="J31" s="437">
        <f>SUM(J29:J30)</f>
        <v>0</v>
      </c>
      <c r="K31" s="149"/>
      <c r="L31" s="437">
        <f>SUM(L29:L30)</f>
        <v>0</v>
      </c>
      <c r="M31" s="149"/>
      <c r="N31" s="437">
        <f>SUM(N29:N30)</f>
        <v>102386</v>
      </c>
      <c r="O31" s="149"/>
      <c r="P31" s="437">
        <f>SUM(P29:P30)</f>
        <v>3017</v>
      </c>
      <c r="Q31" s="4"/>
      <c r="R31" s="437">
        <f>SUM(R29:R30)</f>
        <v>105403</v>
      </c>
    </row>
    <row r="32" spans="1:20" ht="22.5" customHeight="1" thickBot="1" x14ac:dyDescent="0.55000000000000004">
      <c r="A32" s="22" t="s">
        <v>602</v>
      </c>
      <c r="B32" s="6"/>
      <c r="C32" s="6"/>
      <c r="D32" s="6"/>
      <c r="E32" s="480"/>
      <c r="F32" s="433">
        <f>SUM(F23,F27,F31)</f>
        <v>850000</v>
      </c>
      <c r="G32" s="4"/>
      <c r="H32" s="433">
        <f>SUM(H23,H27,H31)</f>
        <v>1643000</v>
      </c>
      <c r="I32" s="4"/>
      <c r="J32" s="433">
        <f>SUM(J23,J27,J31)</f>
        <v>16950</v>
      </c>
      <c r="K32" s="4"/>
      <c r="L32" s="433">
        <f>SUM(L23,L27,L31)</f>
        <v>85000</v>
      </c>
      <c r="M32" s="4"/>
      <c r="N32" s="433">
        <f>SUM(N23,N27,N31)</f>
        <v>671859</v>
      </c>
      <c r="O32" s="4"/>
      <c r="P32" s="433">
        <f>SUM(P23,P27,P31)</f>
        <v>21694</v>
      </c>
      <c r="Q32" s="4"/>
      <c r="R32" s="433">
        <f>SUM(R23,R27,R31)</f>
        <v>3288503</v>
      </c>
    </row>
    <row r="33" spans="16:18" ht="22.5" customHeight="1" thickTop="1" x14ac:dyDescent="0.5"/>
    <row r="35" spans="16:18" ht="22.5" customHeight="1" x14ac:dyDescent="0.5">
      <c r="P35" s="1">
        <f>P32-'งบดุล  4-5'!J65</f>
        <v>0</v>
      </c>
      <c r="R35" s="1">
        <f>R32-'งบดุล  4-5'!J68</f>
        <v>0</v>
      </c>
    </row>
  </sheetData>
  <mergeCells count="3">
    <mergeCell ref="L6:N6"/>
    <mergeCell ref="F9:R9"/>
    <mergeCell ref="E4:R4"/>
  </mergeCells>
  <phoneticPr fontId="0" type="noConversion"/>
  <pageMargins left="0.8" right="0.8" top="0.48" bottom="0.5" header="0.5" footer="0.5"/>
  <pageSetup paperSize="9" scale="67" firstPageNumber="11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M119"/>
  <sheetViews>
    <sheetView tabSelected="1" view="pageBreakPreview" topLeftCell="A109" zoomScale="120" zoomScaleNormal="80" zoomScaleSheetLayoutView="120" workbookViewId="0">
      <selection activeCell="E122" sqref="E122"/>
    </sheetView>
  </sheetViews>
  <sheetFormatPr defaultColWidth="21.7109375" defaultRowHeight="21.95" customHeight="1" x14ac:dyDescent="0.5"/>
  <cols>
    <col min="1" max="1" width="3.28515625" style="39" customWidth="1"/>
    <col min="2" max="3" width="2.28515625" style="39" customWidth="1"/>
    <col min="4" max="4" width="39.42578125" style="52" customWidth="1"/>
    <col min="5" max="5" width="16" style="75" customWidth="1"/>
    <col min="6" max="6" width="12.7109375" style="41" customWidth="1"/>
    <col min="7" max="7" width="1.140625" style="41" customWidth="1"/>
    <col min="8" max="8" width="12.7109375" style="41" customWidth="1"/>
    <col min="9" max="9" width="1.140625" style="41" customWidth="1"/>
    <col min="10" max="10" width="12.7109375" style="41" customWidth="1"/>
    <col min="11" max="11" width="1.140625" style="41" customWidth="1"/>
    <col min="12" max="12" width="12.7109375" style="41" customWidth="1"/>
    <col min="13" max="13" width="8.42578125" style="415" customWidth="1"/>
    <col min="14" max="16384" width="21.7109375" style="52"/>
  </cols>
  <sheetData>
    <row r="1" spans="1:13" s="2" customFormat="1" ht="21.95" customHeight="1" x14ac:dyDescent="0.5">
      <c r="A1" s="7" t="str">
        <f>'เปลี่ยนแปลง-รวม 10'!A1</f>
        <v>บริษัท ดุสิตธานี จำกัด (มหาชน) และบริษัทย่อย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428"/>
    </row>
    <row r="2" spans="1:13" s="2" customFormat="1" ht="21.95" customHeight="1" x14ac:dyDescent="0.5">
      <c r="A2" s="489" t="s">
        <v>117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28"/>
    </row>
    <row r="3" spans="1:13" s="2" customFormat="1" ht="21.95" customHeight="1" x14ac:dyDescent="0.5">
      <c r="A3" s="484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28"/>
    </row>
    <row r="4" spans="1:13" ht="21.95" customHeight="1" x14ac:dyDescent="0.45">
      <c r="A4" s="33"/>
      <c r="B4" s="61"/>
      <c r="C4" s="61"/>
      <c r="D4" s="61"/>
      <c r="E4" s="72"/>
      <c r="F4" s="26"/>
      <c r="G4" s="27" t="s">
        <v>83</v>
      </c>
      <c r="H4" s="26"/>
      <c r="I4" s="31"/>
      <c r="J4" s="490" t="s">
        <v>84</v>
      </c>
      <c r="K4" s="490"/>
      <c r="L4" s="490"/>
      <c r="M4" s="410"/>
    </row>
    <row r="5" spans="1:13" ht="21.95" customHeight="1" x14ac:dyDescent="0.45">
      <c r="A5" s="58"/>
      <c r="B5" s="58"/>
      <c r="C5" s="58"/>
      <c r="D5" s="86"/>
      <c r="E5" s="73"/>
      <c r="F5" s="492" t="s">
        <v>560</v>
      </c>
      <c r="G5" s="492"/>
      <c r="H5" s="492"/>
      <c r="I5" s="31"/>
      <c r="J5" s="492" t="s">
        <v>560</v>
      </c>
      <c r="K5" s="492"/>
      <c r="L5" s="492"/>
      <c r="M5" s="411"/>
    </row>
    <row r="6" spans="1:13" ht="21.95" customHeight="1" x14ac:dyDescent="0.45">
      <c r="A6" s="58"/>
      <c r="B6" s="58"/>
      <c r="C6" s="58"/>
      <c r="D6" s="86"/>
      <c r="E6" s="73"/>
      <c r="F6" s="492" t="s">
        <v>559</v>
      </c>
      <c r="G6" s="492"/>
      <c r="H6" s="492"/>
      <c r="I6" s="31"/>
      <c r="J6" s="492" t="s">
        <v>559</v>
      </c>
      <c r="K6" s="492"/>
      <c r="L6" s="492"/>
      <c r="M6" s="411"/>
    </row>
    <row r="7" spans="1:13" ht="21.95" customHeight="1" x14ac:dyDescent="0.45">
      <c r="D7" s="87"/>
      <c r="E7" s="57" t="s">
        <v>36</v>
      </c>
      <c r="F7" s="28">
        <v>2560</v>
      </c>
      <c r="G7" s="29"/>
      <c r="H7" s="28">
        <v>2559</v>
      </c>
      <c r="I7" s="30"/>
      <c r="J7" s="28">
        <v>2560</v>
      </c>
      <c r="K7" s="29"/>
      <c r="L7" s="28">
        <v>2559</v>
      </c>
      <c r="M7" s="411"/>
    </row>
    <row r="8" spans="1:13" s="71" customFormat="1" ht="21.95" customHeight="1" x14ac:dyDescent="0.45">
      <c r="A8" s="61"/>
      <c r="B8" s="61"/>
      <c r="C8" s="61"/>
      <c r="D8" s="88"/>
      <c r="E8" s="57"/>
      <c r="F8" s="491" t="s">
        <v>85</v>
      </c>
      <c r="G8" s="491"/>
      <c r="H8" s="491"/>
      <c r="I8" s="491"/>
      <c r="J8" s="491"/>
      <c r="K8" s="491"/>
      <c r="L8" s="491"/>
      <c r="M8" s="414"/>
    </row>
    <row r="9" spans="1:13" ht="24" customHeight="1" x14ac:dyDescent="0.5">
      <c r="A9" s="102" t="s">
        <v>12</v>
      </c>
      <c r="B9" s="58"/>
      <c r="C9" s="58"/>
      <c r="D9" s="70"/>
      <c r="E9" s="92"/>
    </row>
    <row r="10" spans="1:13" ht="24" customHeight="1" x14ac:dyDescent="0.45">
      <c r="A10" s="39" t="s">
        <v>178</v>
      </c>
      <c r="D10" s="93"/>
      <c r="E10" s="94"/>
      <c r="F10" s="468">
        <f>'กำไรขาดทุน 7 (YTD)'!E43</f>
        <v>598</v>
      </c>
      <c r="G10" s="469"/>
      <c r="H10" s="468">
        <v>72008</v>
      </c>
      <c r="I10" s="469"/>
      <c r="J10" s="468">
        <f>'กำไรขาดทุน 7 (YTD)'!I43</f>
        <v>102386</v>
      </c>
      <c r="K10" s="469"/>
      <c r="L10" s="468">
        <v>103028</v>
      </c>
    </row>
    <row r="11" spans="1:13" ht="24" customHeight="1" x14ac:dyDescent="0.45">
      <c r="A11" s="143" t="s">
        <v>632</v>
      </c>
      <c r="D11" s="93"/>
      <c r="E11" s="94"/>
      <c r="F11" s="469"/>
      <c r="G11" s="469"/>
      <c r="H11" s="469"/>
      <c r="I11" s="469"/>
      <c r="J11" s="468"/>
      <c r="K11" s="469"/>
      <c r="L11" s="468"/>
      <c r="M11" s="416"/>
    </row>
    <row r="12" spans="1:13" ht="24" customHeight="1" x14ac:dyDescent="0.45">
      <c r="A12" s="39" t="s">
        <v>65</v>
      </c>
      <c r="D12" s="93"/>
      <c r="E12" s="40"/>
      <c r="F12" s="468">
        <v>-19023</v>
      </c>
      <c r="G12" s="469"/>
      <c r="H12" s="468">
        <v>-19023</v>
      </c>
      <c r="I12" s="469"/>
      <c r="J12" s="456">
        <v>-19511</v>
      </c>
      <c r="K12" s="469"/>
      <c r="L12" s="456" t="s">
        <v>23</v>
      </c>
    </row>
    <row r="13" spans="1:13" ht="24" customHeight="1" x14ac:dyDescent="0.45">
      <c r="A13" s="39" t="s">
        <v>10</v>
      </c>
      <c r="D13" s="93"/>
      <c r="E13" s="94"/>
      <c r="F13" s="456">
        <v>-11629</v>
      </c>
      <c r="G13" s="469"/>
      <c r="H13" s="456">
        <v>-9812</v>
      </c>
      <c r="I13" s="469"/>
      <c r="J13" s="456">
        <v>-10555</v>
      </c>
      <c r="K13" s="469"/>
      <c r="L13" s="456">
        <v>-2395</v>
      </c>
    </row>
    <row r="14" spans="1:13" ht="24" customHeight="1" x14ac:dyDescent="0.45">
      <c r="A14" s="39" t="s">
        <v>46</v>
      </c>
      <c r="D14" s="93"/>
      <c r="E14" s="40"/>
      <c r="F14" s="468">
        <v>-8113</v>
      </c>
      <c r="G14" s="469"/>
      <c r="H14" s="468">
        <v>-8954</v>
      </c>
      <c r="I14" s="469"/>
      <c r="J14" s="468">
        <v>-96919</v>
      </c>
      <c r="K14" s="469"/>
      <c r="L14" s="468">
        <v>-116059</v>
      </c>
    </row>
    <row r="15" spans="1:13" ht="24" customHeight="1" x14ac:dyDescent="0.45">
      <c r="A15" s="39" t="s">
        <v>581</v>
      </c>
      <c r="D15" s="95"/>
      <c r="E15" s="96"/>
      <c r="F15" s="468">
        <v>934</v>
      </c>
      <c r="G15" s="469"/>
      <c r="H15" s="468">
        <v>-1156</v>
      </c>
      <c r="I15" s="469"/>
      <c r="J15" s="468">
        <v>1126</v>
      </c>
      <c r="K15" s="469"/>
      <c r="L15" s="468">
        <v>-3402</v>
      </c>
    </row>
    <row r="16" spans="1:13" ht="24" customHeight="1" x14ac:dyDescent="0.45">
      <c r="A16" s="39" t="s">
        <v>164</v>
      </c>
      <c r="D16" s="95"/>
      <c r="E16" s="40">
        <v>9</v>
      </c>
      <c r="F16" s="468">
        <v>460240</v>
      </c>
      <c r="G16" s="469"/>
      <c r="H16" s="468">
        <v>548966</v>
      </c>
      <c r="I16" s="469"/>
      <c r="J16" s="468">
        <v>163352</v>
      </c>
      <c r="K16" s="469"/>
      <c r="L16" s="468">
        <v>163272</v>
      </c>
    </row>
    <row r="17" spans="1:12" ht="24" customHeight="1" x14ac:dyDescent="0.45">
      <c r="A17" s="52" t="s">
        <v>106</v>
      </c>
      <c r="D17" s="95"/>
      <c r="E17" s="40"/>
      <c r="F17" s="468">
        <v>7323</v>
      </c>
      <c r="G17" s="469"/>
      <c r="H17" s="468">
        <v>10515</v>
      </c>
      <c r="I17" s="469"/>
      <c r="J17" s="468">
        <v>9100</v>
      </c>
      <c r="K17" s="469"/>
      <c r="L17" s="468">
        <v>11752</v>
      </c>
    </row>
    <row r="18" spans="1:12" ht="24" customHeight="1" x14ac:dyDescent="0.45">
      <c r="A18" s="39" t="s">
        <v>112</v>
      </c>
      <c r="D18" s="95"/>
      <c r="E18" s="40"/>
      <c r="F18" s="468">
        <v>9468</v>
      </c>
      <c r="G18" s="469"/>
      <c r="H18" s="468">
        <v>11908</v>
      </c>
      <c r="I18" s="469"/>
      <c r="J18" s="468">
        <v>6689</v>
      </c>
      <c r="K18" s="469"/>
      <c r="L18" s="468">
        <v>8299</v>
      </c>
    </row>
    <row r="19" spans="1:12" ht="24" customHeight="1" x14ac:dyDescent="0.45">
      <c r="A19" s="39" t="s">
        <v>557</v>
      </c>
      <c r="D19" s="95"/>
      <c r="E19" s="40"/>
      <c r="F19" s="468">
        <v>20</v>
      </c>
      <c r="G19" s="469"/>
      <c r="H19" s="468">
        <v>2808</v>
      </c>
      <c r="I19" s="469"/>
      <c r="J19" s="456" t="s">
        <v>23</v>
      </c>
      <c r="K19" s="469"/>
      <c r="L19" s="456" t="s">
        <v>23</v>
      </c>
    </row>
    <row r="20" spans="1:12" ht="24" customHeight="1" x14ac:dyDescent="0.45">
      <c r="A20" s="39" t="s">
        <v>582</v>
      </c>
      <c r="D20" s="95"/>
      <c r="E20" s="40">
        <v>10</v>
      </c>
      <c r="F20" s="468">
        <v>106572</v>
      </c>
      <c r="G20" s="469"/>
      <c r="H20" s="468">
        <v>83066</v>
      </c>
      <c r="I20" s="469"/>
      <c r="J20" s="468">
        <v>73491</v>
      </c>
      <c r="K20" s="469"/>
      <c r="L20" s="468">
        <v>55550</v>
      </c>
    </row>
    <row r="21" spans="1:12" ht="24" hidden="1" customHeight="1" x14ac:dyDescent="0.45">
      <c r="A21" s="39" t="s">
        <v>616</v>
      </c>
      <c r="D21" s="95"/>
      <c r="E21" s="40"/>
      <c r="F21" s="468"/>
      <c r="G21" s="469"/>
      <c r="H21" s="456" t="s">
        <v>23</v>
      </c>
      <c r="I21" s="469"/>
      <c r="J21" s="468"/>
      <c r="K21" s="469"/>
      <c r="L21" s="456" t="s">
        <v>23</v>
      </c>
    </row>
    <row r="22" spans="1:12" ht="24" customHeight="1" x14ac:dyDescent="0.45">
      <c r="A22" s="45" t="s">
        <v>598</v>
      </c>
      <c r="D22" s="95"/>
      <c r="E22" s="40"/>
      <c r="F22" s="468">
        <v>31949</v>
      </c>
      <c r="G22" s="469"/>
      <c r="H22" s="468">
        <v>36743</v>
      </c>
      <c r="I22" s="469"/>
      <c r="J22" s="468">
        <v>15383</v>
      </c>
      <c r="K22" s="469"/>
      <c r="L22" s="468">
        <v>18362</v>
      </c>
    </row>
    <row r="23" spans="1:12" ht="24" customHeight="1" x14ac:dyDescent="0.45">
      <c r="A23" s="39" t="s">
        <v>643</v>
      </c>
      <c r="D23" s="95"/>
      <c r="E23" s="40"/>
      <c r="F23" s="456">
        <f>-'กำไรขาดทุน 7 (YTD)'!E23</f>
        <v>7283</v>
      </c>
      <c r="G23" s="469"/>
      <c r="H23" s="456">
        <v>-14126</v>
      </c>
      <c r="I23" s="469"/>
      <c r="J23" s="456" t="s">
        <v>23</v>
      </c>
      <c r="K23" s="469"/>
      <c r="L23" s="456" t="s">
        <v>23</v>
      </c>
    </row>
    <row r="24" spans="1:12" ht="24" customHeight="1" x14ac:dyDescent="0.45">
      <c r="A24" s="39" t="s">
        <v>144</v>
      </c>
      <c r="D24" s="95"/>
      <c r="E24" s="40"/>
      <c r="F24" s="468">
        <v>-928</v>
      </c>
      <c r="G24" s="469"/>
      <c r="H24" s="468">
        <v>-689</v>
      </c>
      <c r="I24" s="469"/>
      <c r="J24" s="468">
        <v>-414</v>
      </c>
      <c r="K24" s="469"/>
      <c r="L24" s="468">
        <v>-252</v>
      </c>
    </row>
    <row r="25" spans="1:12" ht="24" customHeight="1" x14ac:dyDescent="0.45">
      <c r="A25" s="39" t="s">
        <v>629</v>
      </c>
      <c r="D25" s="95"/>
      <c r="E25" s="40"/>
      <c r="F25" s="468">
        <v>100</v>
      </c>
      <c r="G25" s="469"/>
      <c r="H25" s="456" t="s">
        <v>23</v>
      </c>
      <c r="I25" s="469"/>
      <c r="J25" s="468">
        <v>393</v>
      </c>
      <c r="K25" s="469"/>
      <c r="L25" s="456" t="s">
        <v>23</v>
      </c>
    </row>
    <row r="26" spans="1:12" ht="24" customHeight="1" x14ac:dyDescent="0.45">
      <c r="A26" s="39" t="s">
        <v>569</v>
      </c>
      <c r="D26" s="95"/>
      <c r="E26" s="40">
        <v>9</v>
      </c>
      <c r="F26" s="468">
        <v>3187</v>
      </c>
      <c r="G26" s="469"/>
      <c r="H26" s="468">
        <v>2070</v>
      </c>
      <c r="I26" s="469"/>
      <c r="J26" s="468">
        <v>1037</v>
      </c>
      <c r="K26" s="469"/>
      <c r="L26" s="468">
        <v>1012</v>
      </c>
    </row>
    <row r="27" spans="1:12" ht="24" customHeight="1" x14ac:dyDescent="0.45">
      <c r="A27" s="39" t="s">
        <v>613</v>
      </c>
      <c r="D27" s="95"/>
      <c r="E27" s="40"/>
      <c r="F27" s="468">
        <v>568</v>
      </c>
      <c r="G27" s="469"/>
      <c r="H27" s="468" t="s">
        <v>23</v>
      </c>
      <c r="I27" s="469"/>
      <c r="J27" s="456" t="s">
        <v>23</v>
      </c>
      <c r="K27" s="469"/>
      <c r="L27" s="456" t="s">
        <v>23</v>
      </c>
    </row>
    <row r="28" spans="1:12" ht="24" customHeight="1" x14ac:dyDescent="0.45">
      <c r="A28" s="39" t="s">
        <v>617</v>
      </c>
      <c r="D28" s="95"/>
      <c r="E28" s="40"/>
      <c r="F28" s="468">
        <v>141</v>
      </c>
      <c r="G28" s="469"/>
      <c r="H28" s="468" t="s">
        <v>23</v>
      </c>
      <c r="I28" s="469"/>
      <c r="J28" s="456" t="s">
        <v>23</v>
      </c>
      <c r="K28" s="469"/>
      <c r="L28" s="456" t="s">
        <v>23</v>
      </c>
    </row>
    <row r="29" spans="1:12" ht="24" customHeight="1" x14ac:dyDescent="0.45">
      <c r="A29" s="39" t="s">
        <v>105</v>
      </c>
      <c r="D29" s="95"/>
      <c r="E29" s="40"/>
      <c r="F29" s="456">
        <v>44428</v>
      </c>
      <c r="G29" s="469"/>
      <c r="H29" s="456">
        <v>57319</v>
      </c>
      <c r="I29" s="469"/>
      <c r="J29" s="456">
        <v>6192</v>
      </c>
      <c r="K29" s="469"/>
      <c r="L29" s="456">
        <v>6620</v>
      </c>
    </row>
    <row r="30" spans="1:12" ht="24" customHeight="1" x14ac:dyDescent="0.45">
      <c r="A30" s="39" t="s">
        <v>630</v>
      </c>
      <c r="D30" s="95"/>
      <c r="E30" s="40"/>
      <c r="F30" s="470">
        <f>-'กำไรขาดทุน 7 (YTD)'!E37</f>
        <v>6775</v>
      </c>
      <c r="G30" s="471"/>
      <c r="H30" s="470">
        <v>-161</v>
      </c>
      <c r="I30" s="471"/>
      <c r="J30" s="470">
        <f>-'กำไรขาดทุน 7 (YTD)'!I37</f>
        <v>-6042</v>
      </c>
      <c r="K30" s="471"/>
      <c r="L30" s="470">
        <v>-617</v>
      </c>
    </row>
    <row r="31" spans="1:12" ht="24" customHeight="1" x14ac:dyDescent="0.45">
      <c r="D31" s="93"/>
      <c r="E31" s="94"/>
      <c r="F31" s="468">
        <f>SUM(F10:F30)</f>
        <v>639893</v>
      </c>
      <c r="G31" s="469"/>
      <c r="H31" s="468">
        <f>SUM(H10:H30)</f>
        <v>771482</v>
      </c>
      <c r="I31" s="469"/>
      <c r="J31" s="468">
        <f>SUM(J10:J30)</f>
        <v>245708</v>
      </c>
      <c r="K31" s="469"/>
      <c r="L31" s="468">
        <f>SUM(L10:L30)</f>
        <v>245170</v>
      </c>
    </row>
    <row r="32" spans="1:12" ht="24" customHeight="1" x14ac:dyDescent="0.45">
      <c r="A32" s="143" t="s">
        <v>125</v>
      </c>
      <c r="D32" s="97"/>
      <c r="E32" s="98"/>
      <c r="F32" s="468"/>
      <c r="G32" s="469"/>
      <c r="H32" s="468"/>
      <c r="I32" s="469"/>
      <c r="J32" s="468"/>
      <c r="K32" s="469"/>
      <c r="L32" s="468"/>
    </row>
    <row r="33" spans="1:13" ht="24" customHeight="1" x14ac:dyDescent="0.45">
      <c r="A33" s="143" t="s">
        <v>124</v>
      </c>
      <c r="D33" s="93"/>
      <c r="E33" s="94"/>
      <c r="F33" s="468"/>
      <c r="G33" s="469"/>
      <c r="H33" s="468"/>
      <c r="I33" s="469"/>
      <c r="J33" s="468"/>
      <c r="K33" s="469"/>
      <c r="L33" s="468"/>
    </row>
    <row r="34" spans="1:13" ht="24" customHeight="1" x14ac:dyDescent="0.45">
      <c r="A34" s="39" t="s">
        <v>79</v>
      </c>
      <c r="D34" s="95"/>
      <c r="E34" s="96"/>
      <c r="F34" s="468">
        <v>-12555</v>
      </c>
      <c r="G34" s="469"/>
      <c r="H34" s="468">
        <v>27660</v>
      </c>
      <c r="I34" s="469"/>
      <c r="J34" s="468">
        <v>-668</v>
      </c>
      <c r="K34" s="469"/>
      <c r="L34" s="468">
        <v>11692</v>
      </c>
    </row>
    <row r="35" spans="1:13" ht="24" customHeight="1" x14ac:dyDescent="0.45">
      <c r="A35" s="39" t="s">
        <v>13</v>
      </c>
      <c r="D35" s="95"/>
      <c r="E35" s="96"/>
      <c r="F35" s="468">
        <v>10042</v>
      </c>
      <c r="G35" s="469"/>
      <c r="H35" s="468">
        <v>6191</v>
      </c>
      <c r="I35" s="469"/>
      <c r="J35" s="468">
        <v>4778</v>
      </c>
      <c r="K35" s="469"/>
      <c r="L35" s="468">
        <v>2541</v>
      </c>
    </row>
    <row r="36" spans="1:13" ht="24" customHeight="1" x14ac:dyDescent="0.45">
      <c r="A36" s="39" t="s">
        <v>2</v>
      </c>
      <c r="D36" s="95"/>
      <c r="E36" s="96"/>
      <c r="F36" s="468">
        <v>3492</v>
      </c>
      <c r="G36" s="469"/>
      <c r="H36" s="468">
        <v>3196</v>
      </c>
      <c r="I36" s="469"/>
      <c r="J36" s="468">
        <v>728</v>
      </c>
      <c r="K36" s="469"/>
      <c r="L36" s="468">
        <v>-203</v>
      </c>
    </row>
    <row r="37" spans="1:13" ht="21.95" customHeight="1" x14ac:dyDescent="0.45">
      <c r="A37" s="39" t="s">
        <v>27</v>
      </c>
      <c r="D37" s="95"/>
      <c r="E37" s="96"/>
      <c r="F37" s="468">
        <f>-37445-F76</f>
        <v>-1576</v>
      </c>
      <c r="G37" s="469"/>
      <c r="H37" s="468">
        <v>1405</v>
      </c>
      <c r="I37" s="469"/>
      <c r="J37" s="468">
        <v>-726</v>
      </c>
      <c r="K37" s="469"/>
      <c r="L37" s="468">
        <v>337</v>
      </c>
    </row>
    <row r="38" spans="1:13" ht="24" customHeight="1" x14ac:dyDescent="0.5">
      <c r="A38" s="143" t="s">
        <v>553</v>
      </c>
      <c r="D38" s="93"/>
      <c r="E38" s="94"/>
    </row>
    <row r="39" spans="1:13" ht="24" customHeight="1" x14ac:dyDescent="0.45">
      <c r="A39" s="39" t="s">
        <v>78</v>
      </c>
      <c r="D39" s="95"/>
      <c r="E39" s="96"/>
      <c r="F39" s="468">
        <v>-137425</v>
      </c>
      <c r="G39" s="469"/>
      <c r="H39" s="468">
        <v>-86350</v>
      </c>
      <c r="I39" s="469"/>
      <c r="J39" s="468">
        <v>-26915</v>
      </c>
      <c r="K39" s="469"/>
      <c r="L39" s="468">
        <v>-21058</v>
      </c>
    </row>
    <row r="40" spans="1:13" ht="24" customHeight="1" x14ac:dyDescent="0.45">
      <c r="A40" s="39" t="s">
        <v>14</v>
      </c>
      <c r="D40" s="95"/>
      <c r="E40" s="96"/>
      <c r="F40" s="456">
        <v>-20096</v>
      </c>
      <c r="G40" s="471"/>
      <c r="H40" s="456">
        <v>-9259</v>
      </c>
      <c r="I40" s="471"/>
      <c r="J40" s="456">
        <v>-5769</v>
      </c>
      <c r="K40" s="471"/>
      <c r="L40" s="456">
        <v>-3268</v>
      </c>
    </row>
    <row r="41" spans="1:13" s="2" customFormat="1" ht="21.95" customHeight="1" x14ac:dyDescent="0.5">
      <c r="A41" s="489" t="str">
        <f>A1</f>
        <v>บริษัท ดุสิตธานี จำกัด (มหาชน) และบริษัทย่อย</v>
      </c>
      <c r="B41" s="489"/>
      <c r="C41" s="489"/>
      <c r="D41" s="489"/>
      <c r="E41" s="489"/>
      <c r="F41" s="489"/>
      <c r="G41" s="489"/>
      <c r="H41" s="489"/>
      <c r="I41" s="489"/>
      <c r="J41" s="489"/>
      <c r="K41" s="489"/>
      <c r="L41" s="489"/>
      <c r="M41" s="427"/>
    </row>
    <row r="42" spans="1:13" s="2" customFormat="1" ht="21.95" customHeight="1" x14ac:dyDescent="0.5">
      <c r="A42" s="489" t="s">
        <v>118</v>
      </c>
      <c r="B42" s="489"/>
      <c r="C42" s="489"/>
      <c r="D42" s="489"/>
      <c r="E42" s="489"/>
      <c r="F42" s="489"/>
      <c r="G42" s="489"/>
      <c r="H42" s="489"/>
      <c r="I42" s="489"/>
      <c r="J42" s="489"/>
      <c r="K42" s="489"/>
      <c r="L42" s="489"/>
      <c r="M42" s="427"/>
    </row>
    <row r="43" spans="1:13" s="2" customFormat="1" ht="21.95" customHeight="1" x14ac:dyDescent="0.5">
      <c r="A43" s="484"/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27"/>
    </row>
    <row r="44" spans="1:13" ht="21.95" customHeight="1" x14ac:dyDescent="0.45">
      <c r="A44" s="58"/>
      <c r="B44" s="58"/>
      <c r="C44" s="58"/>
      <c r="D44" s="58"/>
      <c r="E44" s="58"/>
      <c r="F44" s="26"/>
      <c r="G44" s="27" t="s">
        <v>83</v>
      </c>
      <c r="H44" s="26"/>
      <c r="I44" s="31"/>
      <c r="J44" s="490" t="s">
        <v>84</v>
      </c>
      <c r="K44" s="490"/>
      <c r="L44" s="490"/>
      <c r="M44" s="410"/>
    </row>
    <row r="45" spans="1:13" ht="21.95" customHeight="1" x14ac:dyDescent="0.45">
      <c r="A45" s="58"/>
      <c r="B45" s="58"/>
      <c r="C45" s="58"/>
      <c r="D45" s="58"/>
      <c r="E45" s="58"/>
      <c r="F45" s="492" t="s">
        <v>560</v>
      </c>
      <c r="G45" s="492"/>
      <c r="H45" s="492"/>
      <c r="I45" s="31"/>
      <c r="J45" s="492" t="s">
        <v>560</v>
      </c>
      <c r="K45" s="492"/>
      <c r="L45" s="492"/>
      <c r="M45" s="411"/>
    </row>
    <row r="46" spans="1:13" ht="21.95" customHeight="1" x14ac:dyDescent="0.45">
      <c r="A46" s="33"/>
      <c r="B46" s="61"/>
      <c r="C46" s="61"/>
      <c r="D46" s="61"/>
      <c r="E46" s="72"/>
      <c r="F46" s="492" t="s">
        <v>559</v>
      </c>
      <c r="G46" s="492"/>
      <c r="H46" s="492"/>
      <c r="I46" s="31"/>
      <c r="J46" s="492" t="s">
        <v>559</v>
      </c>
      <c r="K46" s="492"/>
      <c r="L46" s="492"/>
      <c r="M46" s="411"/>
    </row>
    <row r="47" spans="1:13" ht="21.95" customHeight="1" x14ac:dyDescent="0.45">
      <c r="A47" s="58"/>
      <c r="B47" s="58"/>
      <c r="C47" s="58"/>
      <c r="D47" s="86"/>
      <c r="E47" s="99" t="s">
        <v>36</v>
      </c>
      <c r="F47" s="28">
        <v>2560</v>
      </c>
      <c r="G47" s="29"/>
      <c r="H47" s="28">
        <v>2559</v>
      </c>
      <c r="I47" s="30"/>
      <c r="J47" s="28">
        <v>2560</v>
      </c>
      <c r="K47" s="29"/>
      <c r="L47" s="28">
        <v>2559</v>
      </c>
      <c r="M47" s="413"/>
    </row>
    <row r="48" spans="1:13" s="71" customFormat="1" ht="21.95" customHeight="1" x14ac:dyDescent="0.45">
      <c r="A48" s="39"/>
      <c r="B48" s="39"/>
      <c r="C48" s="39"/>
      <c r="D48" s="87"/>
      <c r="E48" s="52"/>
      <c r="F48" s="491" t="s">
        <v>85</v>
      </c>
      <c r="G48" s="491"/>
      <c r="H48" s="491"/>
      <c r="I48" s="491"/>
      <c r="J48" s="491"/>
      <c r="K48" s="491"/>
      <c r="L48" s="491"/>
      <c r="M48" s="414"/>
    </row>
    <row r="49" spans="1:13" ht="24" customHeight="1" x14ac:dyDescent="0.5">
      <c r="A49" s="102" t="s">
        <v>593</v>
      </c>
      <c r="B49" s="61"/>
      <c r="C49" s="61"/>
      <c r="D49" s="88"/>
      <c r="E49" s="99"/>
      <c r="F49" s="89"/>
      <c r="G49" s="90"/>
      <c r="H49" s="90"/>
      <c r="I49" s="91"/>
      <c r="J49" s="89"/>
      <c r="K49" s="90"/>
      <c r="L49" s="90"/>
      <c r="M49" s="418"/>
    </row>
    <row r="50" spans="1:13" ht="24" customHeight="1" x14ac:dyDescent="0.5">
      <c r="A50" s="143" t="s">
        <v>553</v>
      </c>
      <c r="D50" s="93"/>
      <c r="E50" s="94"/>
    </row>
    <row r="51" spans="1:13" ht="24" customHeight="1" x14ac:dyDescent="0.45">
      <c r="A51" s="39" t="s">
        <v>59</v>
      </c>
      <c r="D51" s="95"/>
      <c r="E51" s="96"/>
      <c r="F51" s="456">
        <f>1132+9970</f>
        <v>11102</v>
      </c>
      <c r="G51" s="471"/>
      <c r="H51" s="456">
        <v>310</v>
      </c>
      <c r="I51" s="471"/>
      <c r="J51" s="456">
        <v>649</v>
      </c>
      <c r="K51" s="471"/>
      <c r="L51" s="456">
        <v>395</v>
      </c>
    </row>
    <row r="52" spans="1:13" ht="24" customHeight="1" x14ac:dyDescent="0.45">
      <c r="A52" s="39" t="s">
        <v>607</v>
      </c>
      <c r="D52" s="95"/>
      <c r="E52" s="40"/>
      <c r="F52" s="469">
        <v>-9616</v>
      </c>
      <c r="G52" s="469"/>
      <c r="H52" s="469">
        <v>-8821</v>
      </c>
      <c r="I52" s="469"/>
      <c r="J52" s="456">
        <v>-3300</v>
      </c>
      <c r="K52" s="469"/>
      <c r="L52" s="456">
        <v>-6950</v>
      </c>
    </row>
    <row r="53" spans="1:13" ht="24" customHeight="1" x14ac:dyDescent="0.45">
      <c r="A53" s="45" t="s">
        <v>615</v>
      </c>
      <c r="D53" s="95"/>
      <c r="E53" s="96"/>
      <c r="F53" s="476">
        <f>SUM(F31:F37)+(SUM(F39:F52))-F47</f>
        <v>483261</v>
      </c>
      <c r="G53" s="469"/>
      <c r="H53" s="476">
        <f>SUM(H31:H37)+(SUM(H39:H52))-H47</f>
        <v>705814</v>
      </c>
      <c r="I53" s="469"/>
      <c r="J53" s="476">
        <f>SUM(J31:J37)+(SUM(J39:J52))-J47</f>
        <v>214485</v>
      </c>
      <c r="K53" s="469"/>
      <c r="L53" s="476">
        <f>SUM(L31:L37)+(SUM(L39:L52))-L47</f>
        <v>228656</v>
      </c>
    </row>
    <row r="54" spans="1:13" ht="24" customHeight="1" x14ac:dyDescent="0.45">
      <c r="A54" s="45" t="s">
        <v>614</v>
      </c>
      <c r="D54" s="95"/>
      <c r="E54" s="96"/>
      <c r="F54" s="468">
        <v>12249</v>
      </c>
      <c r="G54" s="469"/>
      <c r="H54" s="468">
        <v>11064</v>
      </c>
      <c r="I54" s="469"/>
      <c r="J54" s="468">
        <v>10064</v>
      </c>
      <c r="K54" s="469"/>
      <c r="L54" s="468">
        <v>9759</v>
      </c>
    </row>
    <row r="55" spans="1:13" s="50" customFormat="1" ht="21.75" customHeight="1" x14ac:dyDescent="0.45">
      <c r="A55" s="45" t="s">
        <v>631</v>
      </c>
      <c r="B55" s="39"/>
      <c r="C55" s="39"/>
      <c r="D55" s="95"/>
      <c r="E55" s="96"/>
      <c r="F55" s="468">
        <v>-122860</v>
      </c>
      <c r="G55" s="469"/>
      <c r="H55" s="468">
        <v>-23282</v>
      </c>
      <c r="I55" s="469"/>
      <c r="J55" s="468">
        <v>-83777</v>
      </c>
      <c r="K55" s="469"/>
      <c r="L55" s="468">
        <v>-13432</v>
      </c>
      <c r="M55" s="415"/>
    </row>
    <row r="56" spans="1:13" ht="21.75" x14ac:dyDescent="0.45">
      <c r="A56" s="58" t="s">
        <v>615</v>
      </c>
      <c r="B56" s="58"/>
      <c r="C56" s="58"/>
      <c r="D56" s="58"/>
      <c r="E56" s="140"/>
      <c r="F56" s="472">
        <f>SUM(F53:F55)</f>
        <v>372650</v>
      </c>
      <c r="G56" s="473"/>
      <c r="H56" s="472">
        <f>SUM(H53:H55)</f>
        <v>693596</v>
      </c>
      <c r="I56" s="473"/>
      <c r="J56" s="472">
        <f>SUM(J53:J55)</f>
        <v>140772</v>
      </c>
      <c r="K56" s="473"/>
      <c r="L56" s="472">
        <f>SUM(L53:L55)</f>
        <v>224983</v>
      </c>
      <c r="M56" s="419"/>
    </row>
    <row r="57" spans="1:13" ht="24" customHeight="1" x14ac:dyDescent="0.45">
      <c r="D57" s="87"/>
      <c r="F57" s="474"/>
      <c r="G57" s="471"/>
      <c r="H57" s="474"/>
      <c r="I57" s="471"/>
      <c r="J57" s="474"/>
      <c r="K57" s="471"/>
      <c r="L57" s="474"/>
      <c r="M57" s="420"/>
    </row>
    <row r="58" spans="1:13" ht="24" customHeight="1" x14ac:dyDescent="0.45">
      <c r="A58" s="102" t="s">
        <v>15</v>
      </c>
      <c r="B58" s="58"/>
      <c r="C58" s="58"/>
      <c r="D58" s="70"/>
      <c r="E58" s="92"/>
      <c r="F58" s="468"/>
      <c r="G58" s="469"/>
      <c r="H58" s="468"/>
      <c r="I58" s="469"/>
      <c r="J58" s="468"/>
      <c r="K58" s="469"/>
      <c r="L58" s="468"/>
    </row>
    <row r="59" spans="1:13" ht="24" customHeight="1" x14ac:dyDescent="0.45">
      <c r="A59" s="39" t="s">
        <v>10</v>
      </c>
      <c r="D59" s="93"/>
      <c r="E59" s="94"/>
      <c r="F59" s="468">
        <v>9857</v>
      </c>
      <c r="G59" s="469"/>
      <c r="H59" s="468">
        <v>9499</v>
      </c>
      <c r="I59" s="469"/>
      <c r="J59" s="468">
        <v>5239</v>
      </c>
      <c r="K59" s="469"/>
      <c r="L59" s="468">
        <v>1150</v>
      </c>
    </row>
    <row r="60" spans="1:13" ht="24" customHeight="1" x14ac:dyDescent="0.45">
      <c r="A60" s="39" t="s">
        <v>142</v>
      </c>
      <c r="D60" s="93"/>
      <c r="E60" s="94"/>
      <c r="F60" s="456">
        <v>-88425</v>
      </c>
      <c r="G60" s="469"/>
      <c r="H60" s="456" t="s">
        <v>23</v>
      </c>
      <c r="I60" s="469"/>
      <c r="J60" s="456" t="s">
        <v>23</v>
      </c>
      <c r="K60" s="469"/>
      <c r="L60" s="456" t="s">
        <v>23</v>
      </c>
    </row>
    <row r="61" spans="1:13" ht="24" customHeight="1" x14ac:dyDescent="0.45">
      <c r="A61" s="39" t="s">
        <v>589</v>
      </c>
      <c r="D61" s="93"/>
      <c r="E61" s="94"/>
      <c r="F61" s="456" t="s">
        <v>23</v>
      </c>
      <c r="G61" s="469"/>
      <c r="H61" s="468">
        <v>27416</v>
      </c>
      <c r="I61" s="469"/>
      <c r="J61" s="456" t="s">
        <v>23</v>
      </c>
      <c r="K61" s="469"/>
      <c r="L61" s="456" t="s">
        <v>23</v>
      </c>
    </row>
    <row r="62" spans="1:13" ht="24" customHeight="1" x14ac:dyDescent="0.45">
      <c r="A62" s="39" t="s">
        <v>556</v>
      </c>
      <c r="D62" s="93"/>
      <c r="E62" s="40">
        <v>12</v>
      </c>
      <c r="F62" s="456" t="s">
        <v>23</v>
      </c>
      <c r="G62" s="469"/>
      <c r="H62" s="456" t="s">
        <v>23</v>
      </c>
      <c r="I62" s="469"/>
      <c r="J62" s="456">
        <v>-39963</v>
      </c>
      <c r="K62" s="469"/>
      <c r="L62" s="456">
        <v>-67000</v>
      </c>
    </row>
    <row r="63" spans="1:13" ht="24" customHeight="1" x14ac:dyDescent="0.45">
      <c r="A63" s="39" t="s">
        <v>568</v>
      </c>
      <c r="D63" s="93"/>
      <c r="E63" s="40">
        <v>12</v>
      </c>
      <c r="F63" s="468">
        <v>-26611</v>
      </c>
      <c r="G63" s="469"/>
      <c r="H63" s="468">
        <v>-23650</v>
      </c>
      <c r="I63" s="469"/>
      <c r="J63" s="456">
        <v>-96832</v>
      </c>
      <c r="K63" s="469"/>
      <c r="L63" s="456" t="s">
        <v>23</v>
      </c>
    </row>
    <row r="64" spans="1:13" ht="24" customHeight="1" x14ac:dyDescent="0.45">
      <c r="A64" s="39" t="s">
        <v>618</v>
      </c>
      <c r="D64" s="93"/>
      <c r="E64" s="40">
        <v>12</v>
      </c>
      <c r="F64" s="456" t="s">
        <v>23</v>
      </c>
      <c r="G64" s="469"/>
      <c r="H64" s="456" t="s">
        <v>23</v>
      </c>
      <c r="I64" s="469"/>
      <c r="J64" s="456">
        <v>36782</v>
      </c>
      <c r="K64" s="469"/>
      <c r="L64" s="456" t="s">
        <v>23</v>
      </c>
    </row>
    <row r="65" spans="1:13" ht="24" customHeight="1" x14ac:dyDescent="0.45">
      <c r="A65" s="39" t="s">
        <v>143</v>
      </c>
      <c r="D65" s="93"/>
      <c r="E65" s="94"/>
      <c r="F65" s="456">
        <v>-12</v>
      </c>
      <c r="G65" s="469"/>
      <c r="H65" s="456">
        <v>-13</v>
      </c>
      <c r="I65" s="469"/>
      <c r="J65" s="456" t="s">
        <v>23</v>
      </c>
      <c r="K65" s="469"/>
      <c r="L65" s="456" t="s">
        <v>23</v>
      </c>
    </row>
    <row r="66" spans="1:13" ht="24" customHeight="1" x14ac:dyDescent="0.45">
      <c r="A66" s="45" t="s">
        <v>566</v>
      </c>
      <c r="D66" s="93"/>
      <c r="E66" s="94"/>
      <c r="F66" s="456">
        <v>8113</v>
      </c>
      <c r="G66" s="469"/>
      <c r="H66" s="456">
        <v>8954</v>
      </c>
      <c r="I66" s="469"/>
      <c r="J66" s="456">
        <v>736</v>
      </c>
      <c r="K66" s="469"/>
      <c r="L66" s="456">
        <v>5721</v>
      </c>
    </row>
    <row r="67" spans="1:13" ht="24" customHeight="1" x14ac:dyDescent="0.45">
      <c r="A67" s="39" t="s">
        <v>570</v>
      </c>
      <c r="D67" s="93"/>
      <c r="E67" s="94"/>
      <c r="F67" s="468">
        <v>31000</v>
      </c>
      <c r="G67" s="469"/>
      <c r="H67" s="468">
        <v>28000</v>
      </c>
      <c r="I67" s="469"/>
      <c r="J67" s="468">
        <v>31000</v>
      </c>
      <c r="K67" s="469"/>
      <c r="L67" s="468">
        <v>28000</v>
      </c>
    </row>
    <row r="68" spans="1:13" ht="24" customHeight="1" x14ac:dyDescent="0.45">
      <c r="A68" s="45" t="s">
        <v>565</v>
      </c>
      <c r="D68" s="93"/>
      <c r="E68" s="94"/>
      <c r="F68" s="468">
        <v>32328</v>
      </c>
      <c r="G68" s="469"/>
      <c r="H68" s="468">
        <v>56543</v>
      </c>
      <c r="I68" s="469"/>
      <c r="J68" s="468">
        <v>32328</v>
      </c>
      <c r="K68" s="469"/>
      <c r="L68" s="468">
        <v>56543</v>
      </c>
    </row>
    <row r="69" spans="1:13" ht="24" customHeight="1" x14ac:dyDescent="0.45">
      <c r="A69" s="45" t="s">
        <v>591</v>
      </c>
      <c r="D69" s="93"/>
      <c r="E69" s="40">
        <v>7</v>
      </c>
      <c r="F69" s="456" t="s">
        <v>23</v>
      </c>
      <c r="G69" s="469"/>
      <c r="H69" s="456" t="s">
        <v>23</v>
      </c>
      <c r="I69" s="469"/>
      <c r="J69" s="468">
        <v>32855</v>
      </c>
      <c r="K69" s="469"/>
      <c r="L69" s="468">
        <v>25795</v>
      </c>
    </row>
    <row r="70" spans="1:13" ht="24" customHeight="1" x14ac:dyDescent="0.45">
      <c r="A70" s="45" t="s">
        <v>647</v>
      </c>
      <c r="D70" s="93"/>
      <c r="E70" s="40">
        <v>12</v>
      </c>
      <c r="F70" s="456">
        <v>492380</v>
      </c>
      <c r="G70" s="469"/>
      <c r="H70" s="456" t="s">
        <v>23</v>
      </c>
      <c r="I70" s="469"/>
      <c r="J70" s="456" t="s">
        <v>23</v>
      </c>
      <c r="K70" s="469"/>
      <c r="L70" s="456" t="s">
        <v>23</v>
      </c>
      <c r="M70" s="52"/>
    </row>
    <row r="71" spans="1:13" ht="24" customHeight="1" x14ac:dyDescent="0.45">
      <c r="A71" s="45" t="s">
        <v>628</v>
      </c>
      <c r="D71" s="93"/>
      <c r="E71" s="94"/>
      <c r="F71" s="456">
        <v>-33823</v>
      </c>
      <c r="G71" s="469"/>
      <c r="H71" s="456" t="s">
        <v>23</v>
      </c>
      <c r="I71" s="469"/>
      <c r="J71" s="456" t="s">
        <v>23</v>
      </c>
      <c r="K71" s="469"/>
      <c r="L71" s="456" t="s">
        <v>23</v>
      </c>
      <c r="M71" s="52"/>
    </row>
    <row r="72" spans="1:13" ht="24" customHeight="1" x14ac:dyDescent="0.45">
      <c r="A72" s="45" t="s">
        <v>623</v>
      </c>
      <c r="D72" s="93"/>
      <c r="E72" s="94"/>
      <c r="F72" s="456">
        <v>-63539</v>
      </c>
      <c r="G72" s="469"/>
      <c r="H72" s="456" t="s">
        <v>23</v>
      </c>
      <c r="I72" s="469"/>
      <c r="J72" s="456">
        <v>-63539</v>
      </c>
      <c r="K72" s="469"/>
      <c r="L72" s="456" t="s">
        <v>23</v>
      </c>
      <c r="M72" s="52"/>
    </row>
    <row r="73" spans="1:13" ht="24" customHeight="1" x14ac:dyDescent="0.45">
      <c r="A73" s="45" t="s">
        <v>624</v>
      </c>
      <c r="D73" s="93"/>
      <c r="E73" s="94"/>
      <c r="F73" s="456">
        <v>-1519</v>
      </c>
      <c r="G73" s="469"/>
      <c r="H73" s="456" t="s">
        <v>23</v>
      </c>
      <c r="I73" s="469"/>
      <c r="J73" s="456">
        <v>-1519</v>
      </c>
      <c r="K73" s="469"/>
      <c r="L73" s="456" t="s">
        <v>23</v>
      </c>
      <c r="M73" s="52"/>
    </row>
    <row r="74" spans="1:13" ht="24" customHeight="1" x14ac:dyDescent="0.45">
      <c r="A74" s="45" t="s">
        <v>567</v>
      </c>
      <c r="D74" s="93"/>
      <c r="E74" s="94"/>
      <c r="F74" s="456" t="s">
        <v>23</v>
      </c>
      <c r="G74" s="469"/>
      <c r="H74" s="456">
        <v>-87051</v>
      </c>
      <c r="I74" s="469"/>
      <c r="J74" s="456">
        <v>-546167</v>
      </c>
      <c r="K74" s="469"/>
      <c r="L74" s="468">
        <v>-200</v>
      </c>
    </row>
    <row r="75" spans="1:13" ht="24" customHeight="1" x14ac:dyDescent="0.45">
      <c r="A75" s="45" t="s">
        <v>619</v>
      </c>
      <c r="D75" s="93"/>
      <c r="E75" s="94"/>
      <c r="F75" s="456">
        <v>12292</v>
      </c>
      <c r="G75" s="469"/>
      <c r="H75" s="456" t="s">
        <v>23</v>
      </c>
      <c r="I75" s="469"/>
      <c r="J75" s="456">
        <v>12292</v>
      </c>
      <c r="K75" s="469"/>
      <c r="L75" s="456" t="s">
        <v>23</v>
      </c>
    </row>
    <row r="76" spans="1:13" ht="24" customHeight="1" x14ac:dyDescent="0.45">
      <c r="A76" s="45" t="s">
        <v>626</v>
      </c>
      <c r="D76" s="93"/>
      <c r="E76" s="94"/>
      <c r="F76" s="456">
        <v>-35869</v>
      </c>
      <c r="G76" s="469"/>
      <c r="H76" s="456" t="s">
        <v>23</v>
      </c>
      <c r="I76" s="469"/>
      <c r="J76" s="456">
        <v>-35869</v>
      </c>
      <c r="K76" s="469"/>
      <c r="L76" s="456" t="s">
        <v>23</v>
      </c>
      <c r="M76" s="52"/>
    </row>
    <row r="77" spans="1:13" ht="24" customHeight="1" x14ac:dyDescent="0.45">
      <c r="A77" s="45" t="s">
        <v>163</v>
      </c>
      <c r="D77" s="93"/>
      <c r="E77" s="94"/>
      <c r="F77" s="456" t="s">
        <v>23</v>
      </c>
      <c r="G77" s="469"/>
      <c r="H77" s="456">
        <v>-239</v>
      </c>
      <c r="I77" s="469"/>
      <c r="J77" s="456" t="s">
        <v>23</v>
      </c>
      <c r="K77" s="469"/>
      <c r="L77" s="456">
        <v>-286</v>
      </c>
    </row>
    <row r="78" spans="1:13" ht="24" customHeight="1" x14ac:dyDescent="0.45">
      <c r="A78" s="45" t="s">
        <v>571</v>
      </c>
      <c r="C78" s="58"/>
      <c r="D78" s="70"/>
      <c r="E78" s="40"/>
      <c r="F78" s="468">
        <v>3492</v>
      </c>
      <c r="G78" s="469"/>
      <c r="H78" s="468">
        <v>1237</v>
      </c>
      <c r="I78" s="469"/>
      <c r="J78" s="468">
        <v>2593</v>
      </c>
      <c r="K78" s="469"/>
      <c r="L78" s="468">
        <v>458</v>
      </c>
    </row>
    <row r="79" spans="1:13" ht="24" customHeight="1" x14ac:dyDescent="0.45">
      <c r="A79" s="39" t="s">
        <v>644</v>
      </c>
      <c r="D79" s="93"/>
      <c r="E79" s="94"/>
      <c r="F79" s="468">
        <v>-345218</v>
      </c>
      <c r="G79" s="469"/>
      <c r="H79" s="468">
        <v>-207511</v>
      </c>
      <c r="I79" s="469"/>
      <c r="J79" s="468">
        <v>-81562</v>
      </c>
      <c r="K79" s="469"/>
      <c r="L79" s="468">
        <v>-85943</v>
      </c>
      <c r="M79" s="123"/>
    </row>
    <row r="80" spans="1:13" ht="24" customHeight="1" x14ac:dyDescent="0.45">
      <c r="A80" s="39" t="s">
        <v>122</v>
      </c>
      <c r="D80" s="93"/>
      <c r="E80" s="40"/>
      <c r="F80" s="468">
        <v>-1160</v>
      </c>
      <c r="G80" s="469"/>
      <c r="H80" s="468">
        <v>-2379</v>
      </c>
      <c r="I80" s="469"/>
      <c r="J80" s="468">
        <v>-379</v>
      </c>
      <c r="K80" s="469"/>
      <c r="L80" s="468">
        <v>-743</v>
      </c>
    </row>
    <row r="81" spans="1:13" ht="24" customHeight="1" x14ac:dyDescent="0.45">
      <c r="A81" s="39" t="s">
        <v>620</v>
      </c>
      <c r="D81" s="93"/>
      <c r="E81" s="94"/>
      <c r="F81" s="468">
        <v>-74840</v>
      </c>
      <c r="G81" s="469"/>
      <c r="H81" s="456" t="s">
        <v>23</v>
      </c>
      <c r="I81" s="469"/>
      <c r="J81" s="468">
        <v>-74840</v>
      </c>
      <c r="K81" s="469"/>
      <c r="L81" s="456" t="s">
        <v>23</v>
      </c>
      <c r="M81" s="123"/>
    </row>
    <row r="82" spans="1:13" ht="24" customHeight="1" x14ac:dyDescent="0.45">
      <c r="A82" s="39" t="s">
        <v>621</v>
      </c>
      <c r="D82" s="93"/>
      <c r="E82" s="94"/>
      <c r="F82" s="456" t="s">
        <v>23</v>
      </c>
      <c r="G82" s="469"/>
      <c r="H82" s="456" t="s">
        <v>23</v>
      </c>
      <c r="I82" s="469"/>
      <c r="J82" s="468">
        <v>1361652</v>
      </c>
      <c r="K82" s="469"/>
      <c r="L82" s="456" t="s">
        <v>23</v>
      </c>
      <c r="M82" s="123"/>
    </row>
    <row r="83" spans="1:13" s="2" customFormat="1" ht="21.95" customHeight="1" x14ac:dyDescent="0.45">
      <c r="A83" s="39"/>
      <c r="B83" s="39"/>
      <c r="C83" s="39"/>
      <c r="D83" s="39"/>
      <c r="E83" s="96"/>
      <c r="F83" s="471"/>
      <c r="G83" s="469"/>
      <c r="H83" s="471"/>
      <c r="I83" s="469"/>
      <c r="J83" s="471"/>
      <c r="K83" s="469"/>
      <c r="L83" s="471"/>
      <c r="M83" s="427"/>
    </row>
    <row r="84" spans="1:13" ht="21.95" customHeight="1" x14ac:dyDescent="0.5">
      <c r="A84" s="500" t="str">
        <f>A1</f>
        <v>บริษัท ดุสิตธานี จำกัด (มหาชน) และบริษัทย่อย</v>
      </c>
      <c r="B84" s="500"/>
      <c r="C84" s="500"/>
      <c r="D84" s="500"/>
      <c r="E84" s="500"/>
      <c r="F84" s="500"/>
      <c r="G84" s="500"/>
      <c r="H84" s="500"/>
      <c r="I84" s="500"/>
      <c r="J84" s="500"/>
      <c r="K84" s="500"/>
      <c r="L84" s="500"/>
      <c r="M84" s="417"/>
    </row>
    <row r="85" spans="1:13" ht="21.95" customHeight="1" x14ac:dyDescent="0.45">
      <c r="A85" s="489" t="s">
        <v>118</v>
      </c>
      <c r="B85" s="489"/>
      <c r="C85" s="489"/>
      <c r="D85" s="489"/>
      <c r="E85" s="489"/>
      <c r="F85" s="489"/>
      <c r="G85" s="489"/>
      <c r="H85" s="489"/>
      <c r="I85" s="489"/>
      <c r="J85" s="489"/>
      <c r="K85" s="489"/>
      <c r="L85" s="489"/>
      <c r="M85" s="410"/>
    </row>
    <row r="86" spans="1:13" ht="21.95" customHeight="1" x14ac:dyDescent="0.45">
      <c r="A86" s="484"/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10"/>
    </row>
    <row r="87" spans="1:13" ht="21.95" customHeight="1" x14ac:dyDescent="0.45">
      <c r="A87" s="58"/>
      <c r="B87" s="58"/>
      <c r="C87" s="58"/>
      <c r="D87" s="58"/>
      <c r="E87" s="58"/>
      <c r="F87" s="26"/>
      <c r="G87" s="27" t="s">
        <v>83</v>
      </c>
      <c r="H87" s="26"/>
      <c r="I87" s="31"/>
      <c r="J87" s="490" t="s">
        <v>84</v>
      </c>
      <c r="K87" s="490"/>
      <c r="L87" s="490"/>
      <c r="M87" s="411"/>
    </row>
    <row r="88" spans="1:13" ht="21.95" customHeight="1" x14ac:dyDescent="0.45">
      <c r="A88" s="33"/>
      <c r="B88" s="61"/>
      <c r="C88" s="61"/>
      <c r="D88" s="61"/>
      <c r="E88" s="72"/>
      <c r="F88" s="492" t="s">
        <v>560</v>
      </c>
      <c r="G88" s="492"/>
      <c r="H88" s="492"/>
      <c r="I88" s="31"/>
      <c r="J88" s="492" t="s">
        <v>560</v>
      </c>
      <c r="K88" s="492"/>
      <c r="L88" s="492"/>
      <c r="M88" s="413"/>
    </row>
    <row r="89" spans="1:13" ht="24" customHeight="1" x14ac:dyDescent="0.45">
      <c r="A89" s="58"/>
      <c r="B89" s="58"/>
      <c r="C89" s="58"/>
      <c r="D89" s="86"/>
      <c r="E89" s="73"/>
      <c r="F89" s="492" t="s">
        <v>559</v>
      </c>
      <c r="G89" s="492"/>
      <c r="H89" s="492"/>
      <c r="I89" s="31"/>
      <c r="J89" s="492" t="s">
        <v>559</v>
      </c>
      <c r="K89" s="492"/>
      <c r="L89" s="492"/>
      <c r="M89" s="414"/>
    </row>
    <row r="90" spans="1:13" ht="24" customHeight="1" x14ac:dyDescent="0.45">
      <c r="A90" s="58"/>
      <c r="B90" s="58"/>
      <c r="C90" s="58"/>
      <c r="D90" s="86"/>
      <c r="E90" s="73" t="s">
        <v>36</v>
      </c>
      <c r="F90" s="28">
        <v>2560</v>
      </c>
      <c r="G90" s="29"/>
      <c r="H90" s="28">
        <v>2559</v>
      </c>
      <c r="I90" s="30"/>
      <c r="J90" s="28">
        <v>2560</v>
      </c>
      <c r="K90" s="29"/>
      <c r="L90" s="28">
        <v>2559</v>
      </c>
    </row>
    <row r="91" spans="1:13" ht="24" customHeight="1" x14ac:dyDescent="0.45">
      <c r="D91" s="87"/>
      <c r="E91" s="99"/>
      <c r="F91" s="491" t="s">
        <v>85</v>
      </c>
      <c r="G91" s="491"/>
      <c r="H91" s="491"/>
      <c r="I91" s="491"/>
      <c r="J91" s="491"/>
      <c r="K91" s="491"/>
      <c r="L91" s="491"/>
    </row>
    <row r="92" spans="1:13" ht="24" customHeight="1" x14ac:dyDescent="0.45">
      <c r="A92" s="102" t="s">
        <v>633</v>
      </c>
      <c r="B92" s="58"/>
      <c r="C92" s="58"/>
      <c r="D92" s="70"/>
      <c r="E92" s="92"/>
      <c r="F92" s="468"/>
      <c r="G92" s="469"/>
      <c r="H92" s="468"/>
      <c r="I92" s="469"/>
      <c r="J92" s="468"/>
      <c r="K92" s="469"/>
      <c r="L92" s="468"/>
    </row>
    <row r="93" spans="1:13" s="50" customFormat="1" ht="24" hidden="1" customHeight="1" x14ac:dyDescent="0.45">
      <c r="A93" s="39" t="s">
        <v>622</v>
      </c>
      <c r="B93" s="39"/>
      <c r="C93" s="39"/>
      <c r="D93" s="93"/>
      <c r="E93" s="94"/>
      <c r="F93" s="468"/>
      <c r="G93" s="469"/>
      <c r="H93" s="456" t="s">
        <v>23</v>
      </c>
      <c r="I93" s="469"/>
      <c r="J93" s="468"/>
      <c r="K93" s="469"/>
      <c r="L93" s="456" t="s">
        <v>23</v>
      </c>
      <c r="M93" s="415"/>
    </row>
    <row r="94" spans="1:13" ht="24" customHeight="1" x14ac:dyDescent="0.45">
      <c r="A94" s="39" t="s">
        <v>160</v>
      </c>
      <c r="D94" s="93"/>
      <c r="E94" s="40">
        <v>10</v>
      </c>
      <c r="F94" s="468">
        <v>-972755</v>
      </c>
      <c r="G94" s="469"/>
      <c r="H94" s="468">
        <v>-6640</v>
      </c>
      <c r="I94" s="469"/>
      <c r="J94" s="456">
        <v>-947316</v>
      </c>
      <c r="K94" s="469"/>
      <c r="L94" s="456" t="s">
        <v>23</v>
      </c>
    </row>
    <row r="95" spans="1:13" s="2" customFormat="1" ht="21.95" customHeight="1" x14ac:dyDescent="0.45">
      <c r="A95" s="58" t="s">
        <v>634</v>
      </c>
      <c r="B95" s="39"/>
      <c r="C95" s="39"/>
      <c r="D95" s="93"/>
      <c r="E95" s="40"/>
      <c r="F95" s="472">
        <f>SUM(F58:F94)-F90</f>
        <v>-1054309</v>
      </c>
      <c r="G95" s="473"/>
      <c r="H95" s="472">
        <f>SUM(H58:H94)-H90</f>
        <v>-195834</v>
      </c>
      <c r="I95" s="473"/>
      <c r="J95" s="472">
        <f>SUM(J58:J94)-J90</f>
        <v>-372509</v>
      </c>
      <c r="K95" s="473"/>
      <c r="L95" s="472">
        <f>SUM(L58:L94)-L90</f>
        <v>-36505</v>
      </c>
      <c r="M95" s="427"/>
    </row>
    <row r="96" spans="1:13" s="2" customFormat="1" ht="21.95" customHeight="1" x14ac:dyDescent="0.45">
      <c r="A96" s="58"/>
      <c r="B96" s="39"/>
      <c r="C96" s="39"/>
      <c r="D96" s="93"/>
      <c r="E96" s="40"/>
      <c r="F96" s="474"/>
      <c r="G96" s="473"/>
      <c r="H96" s="474"/>
      <c r="I96" s="473"/>
      <c r="J96" s="474"/>
      <c r="K96" s="473"/>
      <c r="L96" s="474"/>
      <c r="M96" s="427"/>
    </row>
    <row r="97" spans="1:13" ht="24" customHeight="1" x14ac:dyDescent="0.5">
      <c r="A97" s="102" t="s">
        <v>16</v>
      </c>
      <c r="B97" s="58"/>
      <c r="C97" s="58"/>
      <c r="D97" s="70"/>
      <c r="E97" s="92"/>
    </row>
    <row r="98" spans="1:13" ht="24" customHeight="1" x14ac:dyDescent="0.45">
      <c r="A98" s="52" t="s">
        <v>625</v>
      </c>
      <c r="D98" s="97"/>
      <c r="E98" s="98"/>
      <c r="F98" s="468">
        <v>288759</v>
      </c>
      <c r="G98" s="469"/>
      <c r="H98" s="456" t="s">
        <v>23</v>
      </c>
      <c r="I98" s="469"/>
      <c r="J98" s="456" t="s">
        <v>23</v>
      </c>
      <c r="K98" s="469"/>
      <c r="L98" s="456" t="s">
        <v>23</v>
      </c>
    </row>
    <row r="99" spans="1:13" ht="24" customHeight="1" x14ac:dyDescent="0.45">
      <c r="A99" s="52" t="s">
        <v>43</v>
      </c>
      <c r="D99" s="97"/>
      <c r="E99" s="98"/>
      <c r="F99" s="468">
        <v>788260</v>
      </c>
      <c r="G99" s="469"/>
      <c r="H99" s="468">
        <v>258013</v>
      </c>
      <c r="I99" s="469"/>
      <c r="J99" s="468">
        <v>771700</v>
      </c>
      <c r="K99" s="469"/>
      <c r="L99" s="468">
        <v>157000</v>
      </c>
    </row>
    <row r="100" spans="1:13" ht="24" customHeight="1" x14ac:dyDescent="0.45">
      <c r="A100" s="52" t="s">
        <v>58</v>
      </c>
      <c r="D100" s="97"/>
      <c r="E100" s="98"/>
      <c r="F100" s="468">
        <v>-632042</v>
      </c>
      <c r="G100" s="469"/>
      <c r="H100" s="468">
        <v>-310000</v>
      </c>
      <c r="I100" s="469"/>
      <c r="J100" s="468">
        <v>-560000</v>
      </c>
      <c r="K100" s="469"/>
      <c r="L100" s="468">
        <v>-254000</v>
      </c>
    </row>
    <row r="101" spans="1:13" ht="21.75" x14ac:dyDescent="0.45">
      <c r="A101" s="52" t="s">
        <v>126</v>
      </c>
      <c r="B101" s="52"/>
      <c r="D101" s="97"/>
      <c r="E101" s="98"/>
      <c r="F101" s="456">
        <v>-920</v>
      </c>
      <c r="G101" s="469"/>
      <c r="H101" s="456">
        <v>-855</v>
      </c>
      <c r="I101" s="469"/>
      <c r="J101" s="456" t="s">
        <v>23</v>
      </c>
      <c r="K101" s="469"/>
      <c r="L101" s="456" t="s">
        <v>23</v>
      </c>
    </row>
    <row r="102" spans="1:13" ht="21.75" x14ac:dyDescent="0.45">
      <c r="A102" s="52" t="s">
        <v>161</v>
      </c>
      <c r="B102" s="52"/>
      <c r="D102" s="97"/>
      <c r="E102" s="40">
        <v>11</v>
      </c>
      <c r="F102" s="456">
        <v>130834</v>
      </c>
      <c r="G102" s="469"/>
      <c r="H102" s="456" t="s">
        <v>23</v>
      </c>
      <c r="I102" s="469"/>
      <c r="J102" s="456" t="s">
        <v>23</v>
      </c>
      <c r="K102" s="469"/>
      <c r="L102" s="456" t="s">
        <v>23</v>
      </c>
    </row>
    <row r="103" spans="1:13" ht="21.75" x14ac:dyDescent="0.45">
      <c r="A103" s="39" t="s">
        <v>45</v>
      </c>
      <c r="D103" s="93"/>
      <c r="E103" s="40">
        <v>11</v>
      </c>
      <c r="F103" s="456">
        <v>-111701</v>
      </c>
      <c r="G103" s="469"/>
      <c r="H103" s="456">
        <v>-236167</v>
      </c>
      <c r="I103" s="469"/>
      <c r="J103" s="456" t="s">
        <v>23</v>
      </c>
      <c r="K103" s="469"/>
      <c r="L103" s="456" t="s">
        <v>23</v>
      </c>
    </row>
    <row r="104" spans="1:13" ht="24" customHeight="1" x14ac:dyDescent="0.45">
      <c r="A104" s="39" t="s">
        <v>508</v>
      </c>
      <c r="D104" s="93"/>
      <c r="E104" s="40"/>
      <c r="F104" s="456">
        <v>-37040</v>
      </c>
      <c r="G104" s="469"/>
      <c r="H104" s="456">
        <v>-57946</v>
      </c>
      <c r="I104" s="469"/>
      <c r="J104" s="456">
        <v>-6165</v>
      </c>
      <c r="K104" s="469"/>
      <c r="L104" s="456">
        <v>-6626</v>
      </c>
      <c r="M104" s="419"/>
    </row>
    <row r="105" spans="1:13" ht="24" customHeight="1" x14ac:dyDescent="0.45">
      <c r="A105" s="39" t="s">
        <v>171</v>
      </c>
      <c r="D105" s="93"/>
      <c r="E105" s="40"/>
      <c r="F105" s="468">
        <v>-86407</v>
      </c>
      <c r="G105" s="469"/>
      <c r="H105" s="468">
        <v>-105812</v>
      </c>
      <c r="I105" s="469"/>
      <c r="J105" s="468">
        <v>-84700</v>
      </c>
      <c r="K105" s="469"/>
      <c r="L105" s="468">
        <v>-102000</v>
      </c>
    </row>
    <row r="106" spans="1:13" ht="24" customHeight="1" x14ac:dyDescent="0.45">
      <c r="A106" s="50" t="s">
        <v>627</v>
      </c>
      <c r="B106" s="58"/>
      <c r="C106" s="58"/>
      <c r="D106" s="58"/>
      <c r="E106" s="141"/>
      <c r="F106" s="472">
        <f>SUM(F98:F105)</f>
        <v>339743</v>
      </c>
      <c r="G106" s="473"/>
      <c r="H106" s="472">
        <f>SUM(H98:H105)</f>
        <v>-452767</v>
      </c>
      <c r="I106" s="473"/>
      <c r="J106" s="472">
        <f>SUM(J98:J105)</f>
        <v>120835</v>
      </c>
      <c r="K106" s="473"/>
      <c r="L106" s="472">
        <f>SUM(L98:L105)</f>
        <v>-205626</v>
      </c>
    </row>
    <row r="107" spans="1:13" ht="24" customHeight="1" x14ac:dyDescent="0.45">
      <c r="F107" s="475"/>
      <c r="G107" s="469"/>
      <c r="H107" s="475"/>
      <c r="I107" s="469"/>
      <c r="J107" s="456"/>
      <c r="K107" s="469"/>
      <c r="L107" s="456"/>
    </row>
    <row r="108" spans="1:13" ht="24" customHeight="1" x14ac:dyDescent="0.45">
      <c r="A108" s="39" t="s">
        <v>590</v>
      </c>
      <c r="F108" s="475"/>
      <c r="G108" s="469"/>
      <c r="H108" s="475"/>
      <c r="I108" s="469"/>
      <c r="J108" s="456"/>
      <c r="K108" s="469"/>
      <c r="L108" s="52"/>
    </row>
    <row r="109" spans="1:13" ht="24" customHeight="1" x14ac:dyDescent="0.45">
      <c r="B109" s="39" t="s">
        <v>608</v>
      </c>
      <c r="F109" s="456">
        <f>+F56+F95+F106</f>
        <v>-341916</v>
      </c>
      <c r="G109" s="469"/>
      <c r="H109" s="456">
        <f>+H56+H95+H106</f>
        <v>44995</v>
      </c>
      <c r="I109" s="469"/>
      <c r="J109" s="456">
        <f>+J56+J95+J106</f>
        <v>-110902</v>
      </c>
      <c r="K109" s="469"/>
      <c r="L109" s="456">
        <f>+L56+L95+L106</f>
        <v>-17148</v>
      </c>
    </row>
    <row r="110" spans="1:13" ht="24" customHeight="1" x14ac:dyDescent="0.45">
      <c r="A110" s="39" t="s">
        <v>609</v>
      </c>
      <c r="F110" s="475"/>
      <c r="G110" s="469"/>
      <c r="H110" s="426"/>
      <c r="I110" s="52"/>
      <c r="J110" s="52"/>
      <c r="K110" s="52"/>
      <c r="L110" s="52"/>
    </row>
    <row r="111" spans="1:13" ht="24" customHeight="1" x14ac:dyDescent="0.45">
      <c r="B111" s="39" t="s">
        <v>610</v>
      </c>
      <c r="F111" s="470">
        <f>-13348-9</f>
        <v>-13357</v>
      </c>
      <c r="G111" s="482"/>
      <c r="H111" s="470">
        <v>-19497</v>
      </c>
      <c r="I111" s="482"/>
      <c r="J111" s="470" t="s">
        <v>23</v>
      </c>
      <c r="K111" s="482"/>
      <c r="L111" s="470" t="s">
        <v>23</v>
      </c>
    </row>
    <row r="112" spans="1:13" ht="24" customHeight="1" x14ac:dyDescent="0.45">
      <c r="A112" s="58" t="s">
        <v>590</v>
      </c>
      <c r="F112" s="474">
        <f>SUM(F109:F111)</f>
        <v>-355273</v>
      </c>
      <c r="G112" s="469"/>
      <c r="H112" s="474">
        <f>SUM(H109:H111)</f>
        <v>25498</v>
      </c>
      <c r="I112" s="469"/>
      <c r="J112" s="474">
        <f>SUM(J109:J111)</f>
        <v>-110902</v>
      </c>
      <c r="K112" s="469"/>
      <c r="L112" s="474">
        <f>SUM(L109:L111)</f>
        <v>-17148</v>
      </c>
    </row>
    <row r="113" spans="1:12" ht="24" customHeight="1" x14ac:dyDescent="0.45">
      <c r="A113" s="39" t="s">
        <v>611</v>
      </c>
      <c r="F113" s="456">
        <f>'งบดุล 3'!H11</f>
        <v>870335</v>
      </c>
      <c r="G113" s="469"/>
      <c r="H113" s="456">
        <v>714228</v>
      </c>
      <c r="I113" s="469"/>
      <c r="J113" s="456">
        <f>'งบดุล 3'!L11</f>
        <v>160984</v>
      </c>
      <c r="K113" s="469"/>
      <c r="L113" s="456">
        <v>189995</v>
      </c>
    </row>
    <row r="114" spans="1:12" ht="21.95" customHeight="1" thickBot="1" x14ac:dyDescent="0.5">
      <c r="A114" s="58" t="s">
        <v>612</v>
      </c>
      <c r="F114" s="481">
        <f>SUM(F112:F113)</f>
        <v>515062</v>
      </c>
      <c r="G114" s="473"/>
      <c r="H114" s="481">
        <f>SUM(H112:H113)</f>
        <v>739726</v>
      </c>
      <c r="I114" s="473"/>
      <c r="J114" s="481">
        <f>SUM(J112:J113)</f>
        <v>50082</v>
      </c>
      <c r="K114" s="473"/>
      <c r="L114" s="481">
        <f>SUM(L112:L113)</f>
        <v>172847</v>
      </c>
    </row>
    <row r="115" spans="1:12" ht="21.95" customHeight="1" thickTop="1" x14ac:dyDescent="0.45">
      <c r="F115" s="475"/>
      <c r="G115" s="469"/>
      <c r="H115" s="475"/>
      <c r="I115" s="469"/>
      <c r="J115" s="456"/>
      <c r="K115" s="469"/>
      <c r="L115" s="456"/>
    </row>
    <row r="116" spans="1:12" ht="21.95" customHeight="1" x14ac:dyDescent="0.5">
      <c r="A116" s="102" t="s">
        <v>110</v>
      </c>
      <c r="D116" s="66"/>
      <c r="E116" s="40"/>
      <c r="F116" s="162"/>
      <c r="H116" s="162"/>
      <c r="J116" s="123"/>
      <c r="L116" s="123"/>
    </row>
    <row r="117" spans="1:12" ht="21.95" customHeight="1" x14ac:dyDescent="0.45">
      <c r="A117" s="52" t="s">
        <v>133</v>
      </c>
      <c r="B117" s="52"/>
      <c r="C117" s="52"/>
      <c r="D117" s="66"/>
      <c r="E117" s="40"/>
      <c r="F117" s="456">
        <v>19787</v>
      </c>
      <c r="G117" s="469"/>
      <c r="H117" s="456">
        <v>36040</v>
      </c>
      <c r="I117" s="469"/>
      <c r="J117" s="456">
        <v>13492</v>
      </c>
      <c r="K117" s="469"/>
      <c r="L117" s="456">
        <v>18860</v>
      </c>
    </row>
    <row r="118" spans="1:12" ht="21.95" customHeight="1" x14ac:dyDescent="0.5">
      <c r="E118" s="40"/>
      <c r="F118" s="52"/>
      <c r="J118" s="52"/>
    </row>
    <row r="119" spans="1:12" ht="21.95" customHeight="1" x14ac:dyDescent="0.5">
      <c r="A119" s="169"/>
      <c r="B119" s="169"/>
      <c r="C119" s="169"/>
      <c r="D119" s="401"/>
      <c r="E119" s="421"/>
      <c r="F119" s="422"/>
      <c r="G119" s="402"/>
      <c r="H119" s="415"/>
      <c r="I119" s="402"/>
      <c r="J119" s="415"/>
      <c r="K119" s="402"/>
      <c r="L119" s="423"/>
    </row>
  </sheetData>
  <mergeCells count="23">
    <mergeCell ref="F88:H88"/>
    <mergeCell ref="J88:L88"/>
    <mergeCell ref="F89:H89"/>
    <mergeCell ref="J89:L89"/>
    <mergeCell ref="F91:L91"/>
    <mergeCell ref="A41:L41"/>
    <mergeCell ref="F48:L48"/>
    <mergeCell ref="A2:L2"/>
    <mergeCell ref="J6:L6"/>
    <mergeCell ref="F6:H6"/>
    <mergeCell ref="J4:L4"/>
    <mergeCell ref="F5:H5"/>
    <mergeCell ref="J5:L5"/>
    <mergeCell ref="F8:L8"/>
    <mergeCell ref="J87:L87"/>
    <mergeCell ref="A42:L42"/>
    <mergeCell ref="A84:L84"/>
    <mergeCell ref="A85:L85"/>
    <mergeCell ref="J44:L44"/>
    <mergeCell ref="F45:H45"/>
    <mergeCell ref="J45:L45"/>
    <mergeCell ref="F46:H46"/>
    <mergeCell ref="J46:L46"/>
  </mergeCells>
  <phoneticPr fontId="0" type="noConversion"/>
  <pageMargins left="0.8" right="0.5" top="0.5" bottom="0.4" header="0.49" footer="0.4"/>
  <pageSetup paperSize="9" scale="78" firstPageNumber="12" orientation="portrait" useFirstPageNumber="1" r:id="rId1"/>
  <headerFooter alignWithMargins="0">
    <oddFooter>&amp;L  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16383" man="1"/>
    <brk id="8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0" sqref="G10"/>
    </sheetView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NFS Segment</vt:lpstr>
      <vt:lpstr>NFS related</vt:lpstr>
      <vt:lpstr>Note</vt:lpstr>
      <vt:lpstr>งบดุล 3</vt:lpstr>
      <vt:lpstr>งบดุล  4-5</vt:lpstr>
      <vt:lpstr>กำไรขาดทุน 6(3mth)</vt:lpstr>
      <vt:lpstr>กำไรขาดทุน 7 (YTD)</vt:lpstr>
      <vt:lpstr>กำไรขาดทุนเบ็ดเสร็จ 8 (3mth)</vt:lpstr>
      <vt:lpstr>กำไรขาดทุนเบ็ดเสร็จ 9(YTD)</vt:lpstr>
      <vt:lpstr>เปลี่ยนแปลง-รวม 10</vt:lpstr>
      <vt:lpstr>เปลี่ยนแปลงเฉพาะ 11</vt:lpstr>
      <vt:lpstr>กระแสเงินสด 12-14</vt:lpstr>
      <vt:lpstr>Sheet1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6(3mth)'!Print_Area</vt:lpstr>
      <vt:lpstr>'กำไรขาดทุน 7 (YTD)'!Print_Area</vt:lpstr>
      <vt:lpstr>'กำไรขาดทุนเบ็ดเสร็จ 8 (3mth)'!Print_Area</vt:lpstr>
      <vt:lpstr>'กำไรขาดทุนเบ็ดเสร็จ 9(YTD)'!Print_Area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Pleanpit Kongvijitvong</cp:lastModifiedBy>
  <cp:lastPrinted>2017-11-09T09:54:11Z</cp:lastPrinted>
  <dcterms:created xsi:type="dcterms:W3CDTF">2002-01-21T02:21:50Z</dcterms:created>
  <dcterms:modified xsi:type="dcterms:W3CDTF">2017-11-10T02:20:06Z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