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aktopNEW\Desktop\Letter to SET\FS to SET_2016-2017\FS_Q3_2017\"/>
    </mc:Choice>
  </mc:AlternateContent>
  <bookViews>
    <workbookView xWindow="11325" yWindow="-195" windowWidth="12675" windowHeight="9765" tabRatio="750" activeTab="8"/>
  </bookViews>
  <sheets>
    <sheet name="BL-3" sheetId="11" r:id="rId1"/>
    <sheet name="BL 4-5" sheetId="14" r:id="rId2"/>
    <sheet name="PL6" sheetId="21" r:id="rId3"/>
    <sheet name="PL7" sheetId="10" r:id="rId4"/>
    <sheet name="PLC8" sheetId="22" r:id="rId5"/>
    <sheet name="PLC9" sheetId="19" r:id="rId6"/>
    <sheet name="SC-Conso 10" sheetId="12" r:id="rId7"/>
    <sheet name="SC-Only 11" sheetId="16" r:id="rId8"/>
    <sheet name="CF 12-13" sheetId="18" r:id="rId9"/>
    <sheet name="Compare PL6m" sheetId="25" state="hidden" r:id="rId10"/>
  </sheets>
  <definedNames>
    <definedName name="_xlnm.Print_Area" localSheetId="1">'BL 4-5'!$A$1:$K$70</definedName>
    <definedName name="_xlnm.Print_Area" localSheetId="8">'CF 12-13'!$A$1:$L$129</definedName>
    <definedName name="_xlnm.Print_Area" localSheetId="2">'PL6'!$A$1:$L$47</definedName>
    <definedName name="_xlnm.Print_Area" localSheetId="3">'PL7'!$A$1:$L$47</definedName>
    <definedName name="_xlnm.Print_Area" localSheetId="4">'PLC8'!$A$1:$K$23</definedName>
    <definedName name="_xlnm.Print_Area" localSheetId="5">'PLC9'!$A$1:$K$23</definedName>
    <definedName name="_xlnm.Print_Area" localSheetId="6">'SC-Conso 10'!$A$1:$AE$49</definedName>
    <definedName name="_xlnm.Print_Area" localSheetId="7">'SC-Only 11'!$A$1:$Q$34</definedName>
  </definedNames>
  <calcPr calcId="162913"/>
</workbook>
</file>

<file path=xl/calcChain.xml><?xml version="1.0" encoding="utf-8"?>
<calcChain xmlns="http://schemas.openxmlformats.org/spreadsheetml/2006/main">
  <c r="F107" i="18" l="1"/>
  <c r="E36" i="11"/>
  <c r="E19" i="11"/>
  <c r="U28" i="12" l="1"/>
  <c r="AA28" i="12"/>
  <c r="S28" i="12"/>
  <c r="L118" i="18" l="1"/>
  <c r="J118" i="18"/>
  <c r="H118" i="18"/>
  <c r="F118" i="18"/>
  <c r="F125" i="18" l="1"/>
  <c r="J125" i="18"/>
  <c r="E3" i="25" l="1"/>
  <c r="E4" i="25"/>
  <c r="E5" i="25"/>
  <c r="E6" i="25"/>
  <c r="E8" i="25"/>
  <c r="E9" i="25"/>
  <c r="E10" i="25"/>
  <c r="E11" i="25"/>
  <c r="E12" i="25"/>
  <c r="E13" i="25"/>
  <c r="E14" i="25"/>
  <c r="E16" i="25"/>
  <c r="E18" i="25"/>
  <c r="E19" i="25"/>
  <c r="E22" i="25"/>
  <c r="E23" i="25"/>
  <c r="E24" i="25"/>
  <c r="E25" i="25"/>
  <c r="E26" i="25"/>
  <c r="E27" i="25"/>
  <c r="E32" i="25"/>
  <c r="E33" i="25"/>
  <c r="E2" i="25"/>
  <c r="D30" i="25"/>
  <c r="E30" i="25" s="1"/>
  <c r="D15" i="25"/>
  <c r="E15" i="25" s="1"/>
  <c r="D28" i="25"/>
  <c r="E28" i="25" s="1"/>
  <c r="D17" i="25"/>
  <c r="E17" i="25" s="1"/>
  <c r="D6" i="25"/>
  <c r="D7" i="25" s="1"/>
  <c r="W47" i="12"/>
  <c r="Y40" i="12"/>
  <c r="AA40" i="12" s="1"/>
  <c r="Y45" i="12"/>
  <c r="Y35" i="12"/>
  <c r="Y36" i="12" s="1"/>
  <c r="AC36" i="12"/>
  <c r="AC42" i="12" s="1"/>
  <c r="Q27" i="16"/>
  <c r="Q28" i="16" s="1"/>
  <c r="Q31" i="16"/>
  <c r="Q15" i="16"/>
  <c r="Q16" i="16" s="1"/>
  <c r="Q12" i="16"/>
  <c r="AA16" i="12"/>
  <c r="AE16" i="12"/>
  <c r="AE17" i="12" s="1"/>
  <c r="AA21" i="12"/>
  <c r="AE28" i="12"/>
  <c r="Y28" i="12"/>
  <c r="N17" i="12"/>
  <c r="N23" i="12"/>
  <c r="Y13" i="12"/>
  <c r="L107" i="18"/>
  <c r="H107" i="18"/>
  <c r="P33" i="16"/>
  <c r="O32" i="16"/>
  <c r="K32" i="16"/>
  <c r="I32" i="16"/>
  <c r="G32" i="16"/>
  <c r="E32" i="16"/>
  <c r="O28" i="16"/>
  <c r="K28" i="16"/>
  <c r="K33" i="16" s="1"/>
  <c r="I28" i="16"/>
  <c r="G28" i="16"/>
  <c r="G33" i="16"/>
  <c r="E28" i="16"/>
  <c r="U47" i="12"/>
  <c r="Q47" i="12"/>
  <c r="O47" i="12"/>
  <c r="M47" i="12"/>
  <c r="K47" i="12"/>
  <c r="I47" i="12"/>
  <c r="G47" i="12"/>
  <c r="E47" i="12"/>
  <c r="AD42" i="12"/>
  <c r="AB42" i="12"/>
  <c r="Z42" i="12"/>
  <c r="X42" i="12"/>
  <c r="V42" i="12"/>
  <c r="T42" i="12"/>
  <c r="R42" i="12"/>
  <c r="N42" i="12"/>
  <c r="L42" i="12"/>
  <c r="J42" i="12"/>
  <c r="H42" i="12"/>
  <c r="F42" i="12"/>
  <c r="AD36" i="12"/>
  <c r="AB36" i="12"/>
  <c r="Z36" i="12"/>
  <c r="X36" i="12"/>
  <c r="W36" i="12"/>
  <c r="W42" i="12" s="1"/>
  <c r="V36" i="12"/>
  <c r="U36" i="12"/>
  <c r="U42" i="12" s="1"/>
  <c r="T36" i="12"/>
  <c r="R36" i="12"/>
  <c r="Q36" i="12"/>
  <c r="Q42" i="12" s="1"/>
  <c r="O36" i="12"/>
  <c r="O42" i="12" s="1"/>
  <c r="N36" i="12"/>
  <c r="M36" i="12"/>
  <c r="M42" i="12" s="1"/>
  <c r="L36" i="12"/>
  <c r="K36" i="12"/>
  <c r="K42" i="12" s="1"/>
  <c r="J36" i="12"/>
  <c r="I36" i="12"/>
  <c r="I42" i="12" s="1"/>
  <c r="H36" i="12"/>
  <c r="G36" i="12"/>
  <c r="G42" i="12" s="1"/>
  <c r="F36" i="12"/>
  <c r="E36" i="12"/>
  <c r="E42" i="12" s="1"/>
  <c r="AD31" i="12"/>
  <c r="AB31" i="12"/>
  <c r="K23" i="19"/>
  <c r="K17" i="19"/>
  <c r="G23" i="19"/>
  <c r="G17" i="19"/>
  <c r="K23" i="22"/>
  <c r="K17" i="22"/>
  <c r="G23" i="22"/>
  <c r="G17" i="22"/>
  <c r="L47" i="10"/>
  <c r="L44" i="10"/>
  <c r="L35" i="10"/>
  <c r="L26" i="10"/>
  <c r="L14" i="10"/>
  <c r="L15" i="10" s="1"/>
  <c r="H47" i="10"/>
  <c r="H44" i="10"/>
  <c r="H35" i="10"/>
  <c r="H26" i="10"/>
  <c r="H14" i="10"/>
  <c r="H15" i="10" s="1"/>
  <c r="L47" i="21"/>
  <c r="L44" i="21"/>
  <c r="K10" i="22" s="1"/>
  <c r="L35" i="21"/>
  <c r="L26" i="21"/>
  <c r="L14" i="21"/>
  <c r="L15" i="21" s="1"/>
  <c r="H47" i="21"/>
  <c r="H44" i="21"/>
  <c r="H35" i="21"/>
  <c r="H26" i="21"/>
  <c r="H14" i="21"/>
  <c r="H15" i="21" s="1"/>
  <c r="K65" i="14"/>
  <c r="G65" i="14"/>
  <c r="K37" i="14"/>
  <c r="G37" i="14"/>
  <c r="K24" i="14"/>
  <c r="J24" i="14"/>
  <c r="G24" i="14"/>
  <c r="K36" i="11"/>
  <c r="G36" i="11"/>
  <c r="K19" i="11"/>
  <c r="G19" i="11"/>
  <c r="AE21" i="12"/>
  <c r="AC28" i="12"/>
  <c r="AC29" i="12" s="1"/>
  <c r="W28" i="12"/>
  <c r="Q28" i="12"/>
  <c r="O28" i="12"/>
  <c r="M28" i="12"/>
  <c r="K28" i="12"/>
  <c r="I28" i="12"/>
  <c r="G28" i="12"/>
  <c r="E28" i="12"/>
  <c r="Q23" i="12"/>
  <c r="O23" i="12"/>
  <c r="M23" i="12"/>
  <c r="K23" i="12"/>
  <c r="I23" i="12"/>
  <c r="G23" i="12"/>
  <c r="E23" i="12"/>
  <c r="AD17" i="12"/>
  <c r="AD23" i="12" s="1"/>
  <c r="AD29" i="12" s="1"/>
  <c r="AC17" i="12"/>
  <c r="AC23" i="12" s="1"/>
  <c r="AB17" i="12"/>
  <c r="AB23" i="12" s="1"/>
  <c r="AB29" i="12" s="1"/>
  <c r="AA17" i="12"/>
  <c r="Z17" i="12"/>
  <c r="Z23" i="12" s="1"/>
  <c r="Z29" i="12" s="1"/>
  <c r="Y17" i="12"/>
  <c r="Y23" i="12" s="1"/>
  <c r="X17" i="12"/>
  <c r="X23" i="12" s="1"/>
  <c r="X29" i="12" s="1"/>
  <c r="W17" i="12"/>
  <c r="W23" i="12" s="1"/>
  <c r="V17" i="12"/>
  <c r="V23" i="12" s="1"/>
  <c r="V29" i="12" s="1"/>
  <c r="U17" i="12"/>
  <c r="U23" i="12" s="1"/>
  <c r="U29" i="12" s="1"/>
  <c r="T17" i="12"/>
  <c r="T23" i="12" s="1"/>
  <c r="T29" i="12" s="1"/>
  <c r="S17" i="12"/>
  <c r="S23" i="12" s="1"/>
  <c r="S29" i="12" s="1"/>
  <c r="R17" i="12"/>
  <c r="Q17" i="12"/>
  <c r="O17" i="12"/>
  <c r="M17" i="12"/>
  <c r="L17" i="12"/>
  <c r="K17" i="12"/>
  <c r="J17" i="12"/>
  <c r="I17" i="12"/>
  <c r="H17" i="12"/>
  <c r="G17" i="12"/>
  <c r="F17" i="12"/>
  <c r="E17" i="12"/>
  <c r="P21" i="16"/>
  <c r="O20" i="16"/>
  <c r="K20" i="16"/>
  <c r="I20" i="16"/>
  <c r="G20" i="16"/>
  <c r="E20" i="16"/>
  <c r="M20" i="16"/>
  <c r="O16" i="16"/>
  <c r="M16" i="16"/>
  <c r="K16" i="16"/>
  <c r="I16" i="16"/>
  <c r="G16" i="16"/>
  <c r="E16" i="16"/>
  <c r="E21" i="16" s="1"/>
  <c r="R23" i="12"/>
  <c r="L23" i="12"/>
  <c r="J23" i="12"/>
  <c r="H23" i="12"/>
  <c r="F23" i="12"/>
  <c r="AD12" i="12"/>
  <c r="AB12" i="12"/>
  <c r="A1" i="22"/>
  <c r="A1" i="21"/>
  <c r="G107" i="18"/>
  <c r="I107" i="18"/>
  <c r="K107" i="18"/>
  <c r="G45" i="18"/>
  <c r="I45" i="18"/>
  <c r="K45" i="18"/>
  <c r="A1" i="19"/>
  <c r="A1" i="12"/>
  <c r="A1" i="10"/>
  <c r="J107" i="18"/>
  <c r="Q20" i="16"/>
  <c r="Q21" i="16" s="1"/>
  <c r="K21" i="16" l="1"/>
  <c r="I33" i="16"/>
  <c r="G21" i="16"/>
  <c r="O29" i="12"/>
  <c r="W48" i="12"/>
  <c r="K48" i="12"/>
  <c r="AA23" i="12"/>
  <c r="Y42" i="12"/>
  <c r="Y29" i="12"/>
  <c r="O21" i="16"/>
  <c r="I29" i="12"/>
  <c r="AE23" i="12"/>
  <c r="AA35" i="12"/>
  <c r="AA36" i="12" s="1"/>
  <c r="AA42" i="12" s="1"/>
  <c r="I21" i="16"/>
  <c r="M21" i="16"/>
  <c r="M29" i="12"/>
  <c r="G29" i="12"/>
  <c r="Q29" i="12"/>
  <c r="K29" i="12"/>
  <c r="W29" i="12"/>
  <c r="E33" i="16"/>
  <c r="AA13" i="12"/>
  <c r="U48" i="12"/>
  <c r="E48" i="12"/>
  <c r="M48" i="12"/>
  <c r="G48" i="12"/>
  <c r="O48" i="12"/>
  <c r="I48" i="12"/>
  <c r="Q48" i="12"/>
  <c r="L28" i="10"/>
  <c r="L37" i="10" s="1"/>
  <c r="L39" i="10" s="1"/>
  <c r="K67" i="14"/>
  <c r="G67" i="14"/>
  <c r="G38" i="11"/>
  <c r="K18" i="22"/>
  <c r="H28" i="21"/>
  <c r="H37" i="21" s="1"/>
  <c r="H39" i="21" s="1"/>
  <c r="L28" i="21"/>
  <c r="L37" i="21" s="1"/>
  <c r="L39" i="21" s="1"/>
  <c r="K39" i="14"/>
  <c r="K69" i="14" s="1"/>
  <c r="G39" i="14"/>
  <c r="S36" i="12"/>
  <c r="S42" i="12" s="1"/>
  <c r="I36" i="11"/>
  <c r="H28" i="10"/>
  <c r="AC47" i="12"/>
  <c r="I24" i="14"/>
  <c r="E37" i="14"/>
  <c r="J35" i="10"/>
  <c r="F14" i="10"/>
  <c r="I37" i="14"/>
  <c r="E24" i="14"/>
  <c r="M28" i="16"/>
  <c r="I19" i="11"/>
  <c r="I65" i="14"/>
  <c r="F35" i="10"/>
  <c r="O33" i="16"/>
  <c r="J14" i="10"/>
  <c r="AE40" i="12"/>
  <c r="Y46" i="12"/>
  <c r="AA46" i="12" s="1"/>
  <c r="AE46" i="12" s="1"/>
  <c r="J26" i="10"/>
  <c r="F26" i="10"/>
  <c r="E29" i="12"/>
  <c r="K38" i="11"/>
  <c r="E7" i="25"/>
  <c r="D20" i="25"/>
  <c r="E20" i="25" s="1"/>
  <c r="E17" i="19"/>
  <c r="AE35" i="12" l="1"/>
  <c r="AE36" i="12" s="1"/>
  <c r="AE42" i="12" s="1"/>
  <c r="AE13" i="12"/>
  <c r="AE29" i="12" s="1"/>
  <c r="AA29" i="12"/>
  <c r="H37" i="10"/>
  <c r="H39" i="10" s="1"/>
  <c r="AC48" i="12"/>
  <c r="L11" i="18"/>
  <c r="L32" i="18" s="1"/>
  <c r="L45" i="18" s="1"/>
  <c r="K10" i="19"/>
  <c r="K18" i="19" s="1"/>
  <c r="G69" i="14"/>
  <c r="G10" i="22"/>
  <c r="G18" i="22" s="1"/>
  <c r="I67" i="14"/>
  <c r="J14" i="21"/>
  <c r="F15" i="10"/>
  <c r="I38" i="11"/>
  <c r="F14" i="21"/>
  <c r="F35" i="21"/>
  <c r="E39" i="14"/>
  <c r="I39" i="14"/>
  <c r="Y47" i="12"/>
  <c r="J15" i="10"/>
  <c r="E38" i="11"/>
  <c r="E65" i="14"/>
  <c r="I17" i="22"/>
  <c r="F26" i="21"/>
  <c r="J26" i="21"/>
  <c r="D21" i="25"/>
  <c r="E17" i="22"/>
  <c r="AF46" i="12"/>
  <c r="J35" i="21"/>
  <c r="I17" i="19"/>
  <c r="R31" i="16" s="1"/>
  <c r="G10" i="19" l="1"/>
  <c r="G18" i="19" s="1"/>
  <c r="H11" i="18"/>
  <c r="H32" i="18" s="1"/>
  <c r="H45" i="18" s="1"/>
  <c r="H48" i="18" s="1"/>
  <c r="H121" i="18" s="1"/>
  <c r="H124" i="18" s="1"/>
  <c r="H126" i="18" s="1"/>
  <c r="L48" i="18"/>
  <c r="L121" i="18" s="1"/>
  <c r="L124" i="18" s="1"/>
  <c r="L126" i="18" s="1"/>
  <c r="Y48" i="12"/>
  <c r="E67" i="14"/>
  <c r="E69" i="14" s="1"/>
  <c r="I69" i="14"/>
  <c r="F28" i="10"/>
  <c r="J15" i="21"/>
  <c r="J28" i="21" s="1"/>
  <c r="F15" i="21"/>
  <c r="F28" i="21" s="1"/>
  <c r="J28" i="10"/>
  <c r="D29" i="25"/>
  <c r="E21" i="25"/>
  <c r="F37" i="10" l="1"/>
  <c r="F39" i="10" s="1"/>
  <c r="F42" i="10" s="1"/>
  <c r="S45" i="12" s="1"/>
  <c r="J37" i="10"/>
  <c r="D31" i="25"/>
  <c r="E31" i="25" s="1"/>
  <c r="E29" i="25"/>
  <c r="F37" i="21"/>
  <c r="J37" i="21"/>
  <c r="S47" i="12" l="1"/>
  <c r="S48" i="12" s="1"/>
  <c r="AA45" i="12"/>
  <c r="F47" i="10"/>
  <c r="F44" i="10"/>
  <c r="J39" i="10"/>
  <c r="J42" i="10" s="1"/>
  <c r="F39" i="21"/>
  <c r="F42" i="21" s="1"/>
  <c r="F11" i="18"/>
  <c r="E10" i="19"/>
  <c r="E18" i="19" s="1"/>
  <c r="E21" i="19" s="1"/>
  <c r="E23" i="19" s="1"/>
  <c r="J39" i="21"/>
  <c r="J42" i="21" s="1"/>
  <c r="J44" i="10" l="1"/>
  <c r="M30" i="16" s="1"/>
  <c r="J47" i="10"/>
  <c r="J44" i="21"/>
  <c r="J47" i="21"/>
  <c r="AE45" i="12"/>
  <c r="AE47" i="12" s="1"/>
  <c r="AE48" i="12" s="1"/>
  <c r="AA47" i="12"/>
  <c r="AA48" i="12" s="1"/>
  <c r="F47" i="21"/>
  <c r="F44" i="21"/>
  <c r="J11" i="18"/>
  <c r="J32" i="18" s="1"/>
  <c r="J45" i="18" s="1"/>
  <c r="I10" i="19"/>
  <c r="I18" i="19" s="1"/>
  <c r="I21" i="19" s="1"/>
  <c r="F32" i="18"/>
  <c r="F45" i="18" s="1"/>
  <c r="F48" i="18" s="1"/>
  <c r="F121" i="18" s="1"/>
  <c r="E10" i="22"/>
  <c r="E18" i="22" s="1"/>
  <c r="M32" i="16" l="1"/>
  <c r="M33" i="16" s="1"/>
  <c r="Q30" i="16"/>
  <c r="I10" i="22"/>
  <c r="I18" i="22" s="1"/>
  <c r="I21" i="22" s="1"/>
  <c r="I23" i="22" s="1"/>
  <c r="AF47" i="12"/>
  <c r="AF45" i="12"/>
  <c r="E21" i="22"/>
  <c r="E23" i="22" s="1"/>
  <c r="F124" i="18"/>
  <c r="F126" i="18" s="1"/>
  <c r="J48" i="18"/>
  <c r="J121" i="18" s="1"/>
  <c r="J124" i="18" s="1"/>
  <c r="J126" i="18" s="1"/>
  <c r="I23" i="19"/>
  <c r="Q32" i="16" l="1"/>
  <c r="Q33" i="16" s="1"/>
  <c r="R30" i="16"/>
  <c r="R32" i="16" l="1"/>
</calcChain>
</file>

<file path=xl/sharedStrings.xml><?xml version="1.0" encoding="utf-8"?>
<sst xmlns="http://schemas.openxmlformats.org/spreadsheetml/2006/main" count="561" uniqueCount="304">
  <si>
    <t>Other current assets</t>
  </si>
  <si>
    <t>Appropriated</t>
  </si>
  <si>
    <t>Revenue from sales and services</t>
  </si>
  <si>
    <t>Management service income</t>
  </si>
  <si>
    <t>Interest income</t>
  </si>
  <si>
    <t>Cost of sales and services</t>
  </si>
  <si>
    <t>Issued and paid-up share capital</t>
  </si>
  <si>
    <t>Cash and cash equivalents</t>
  </si>
  <si>
    <t>Legal reserve</t>
  </si>
  <si>
    <t>Premium on</t>
  </si>
  <si>
    <t>Total</t>
  </si>
  <si>
    <t>paid-up</t>
  </si>
  <si>
    <t>Treasury</t>
  </si>
  <si>
    <t>equity</t>
  </si>
  <si>
    <t>shares</t>
  </si>
  <si>
    <t>ordinary</t>
  </si>
  <si>
    <t>Short-term investments</t>
  </si>
  <si>
    <t>Issued and</t>
  </si>
  <si>
    <t>Retained earnings</t>
  </si>
  <si>
    <t>ordinary shares</t>
  </si>
  <si>
    <t>Unappropriated</t>
  </si>
  <si>
    <t>share capital</t>
  </si>
  <si>
    <t xml:space="preserve">Current portion of long-term loans </t>
  </si>
  <si>
    <t>Long-term loans</t>
  </si>
  <si>
    <t>Premium on ordinary shares</t>
  </si>
  <si>
    <t>Cash flows from operating activities</t>
  </si>
  <si>
    <t xml:space="preserve">Prepaid rental of land and buildings </t>
  </si>
  <si>
    <t>Gross profit</t>
  </si>
  <si>
    <t>Dividend income</t>
  </si>
  <si>
    <t>Other income</t>
  </si>
  <si>
    <t>Interest paid</t>
  </si>
  <si>
    <t>Profit before expenses</t>
  </si>
  <si>
    <t>Expenses</t>
  </si>
  <si>
    <t>Selling expenses</t>
  </si>
  <si>
    <t>Administrative expenses</t>
  </si>
  <si>
    <t>Total expenses</t>
  </si>
  <si>
    <t>Other non-current liabilities</t>
  </si>
  <si>
    <t>Deferred rental revenue</t>
  </si>
  <si>
    <t>Total cost of sales and services</t>
  </si>
  <si>
    <t>Non-</t>
  </si>
  <si>
    <t>Other components of equity</t>
  </si>
  <si>
    <t>Non-controlling interests</t>
  </si>
  <si>
    <t>Available-for-sale investments</t>
  </si>
  <si>
    <t>Inventories</t>
  </si>
  <si>
    <t>Proceeds from refund of prepaid income tax</t>
  </si>
  <si>
    <t>Other non-current assets</t>
  </si>
  <si>
    <t>Other current liabilities</t>
  </si>
  <si>
    <t>Repayment of long-term loans</t>
  </si>
  <si>
    <t>interests</t>
  </si>
  <si>
    <t>31 December</t>
  </si>
  <si>
    <t>(Unaudited)</t>
  </si>
  <si>
    <t>Total comprehensive income for the period</t>
  </si>
  <si>
    <t>Trade and other payables</t>
  </si>
  <si>
    <t>Trade and other receivables</t>
  </si>
  <si>
    <t>Note</t>
  </si>
  <si>
    <t>reserve</t>
  </si>
  <si>
    <t>Cash flows from investing activities</t>
  </si>
  <si>
    <t>Cash flows from financing activities</t>
  </si>
  <si>
    <t>Legal</t>
  </si>
  <si>
    <t>Payment for employee benefit obligations</t>
  </si>
  <si>
    <t>Consolidated</t>
  </si>
  <si>
    <t>Separate</t>
  </si>
  <si>
    <t>financial statements</t>
  </si>
  <si>
    <t>Assets</t>
  </si>
  <si>
    <t>Dusit Thani Public Company Limited and its Subsidiaries</t>
  </si>
  <si>
    <t>Statements of cash flows (Unaudited)</t>
  </si>
  <si>
    <t>Proceeds from short-term loans from financial institutions</t>
  </si>
  <si>
    <t>Consolidated financial statements</t>
  </si>
  <si>
    <t>Separate financial statements</t>
  </si>
  <si>
    <t>(in thousand Baht)</t>
  </si>
  <si>
    <t>Treasury shares</t>
  </si>
  <si>
    <t>Transactions with owners, recorded directly in equity</t>
  </si>
  <si>
    <t>Comprehensive income for the period</t>
  </si>
  <si>
    <t xml:space="preserve">Trade and other receivables </t>
  </si>
  <si>
    <t xml:space="preserve">Inventories </t>
  </si>
  <si>
    <t xml:space="preserve">Other intangible assets </t>
  </si>
  <si>
    <t xml:space="preserve">Other non-current assets </t>
  </si>
  <si>
    <t>of land and buildings</t>
  </si>
  <si>
    <t xml:space="preserve">Current portion of prepaid rental </t>
  </si>
  <si>
    <t xml:space="preserve">components </t>
  </si>
  <si>
    <t xml:space="preserve">other </t>
  </si>
  <si>
    <t>Investment properties</t>
  </si>
  <si>
    <t>Deferred tax assets</t>
  </si>
  <si>
    <t>Liabilities and equity</t>
  </si>
  <si>
    <t>Deferred tax liabilities</t>
  </si>
  <si>
    <t>Employee benefit obligations</t>
  </si>
  <si>
    <t>Equity</t>
  </si>
  <si>
    <t>Total equity</t>
  </si>
  <si>
    <t>Total liabilities and equity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</si>
  <si>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</si>
  <si>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</si>
  <si>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</si>
  <si>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</si>
  <si>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</si>
  <si>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</si>
  <si>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</si>
  <si>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Total non-current liabilities</t>
  </si>
  <si>
    <t>Total liabilities</t>
  </si>
  <si>
    <t>Changes in operating assets and liabilities</t>
  </si>
  <si>
    <t>Income tax paid</t>
  </si>
  <si>
    <t>Repayment of short-term loans from financial institutions</t>
  </si>
  <si>
    <t xml:space="preserve"> shares</t>
  </si>
  <si>
    <t>Operating assets (increase) decrease</t>
  </si>
  <si>
    <t>Operating liabilities increase (decrease)</t>
  </si>
  <si>
    <t>Purchase of other intangible assets</t>
  </si>
  <si>
    <t>Statement of financial position</t>
  </si>
  <si>
    <t>Statement of income (Unaudited)</t>
  </si>
  <si>
    <t>Statement of comprehensive income (Unaudited)</t>
  </si>
  <si>
    <t>Statement of changes in equity (Unaudited)</t>
  </si>
  <si>
    <t>Statement of cash flows (Unaudited)</t>
  </si>
  <si>
    <t>Investments in subsidiaries</t>
  </si>
  <si>
    <t>Investments in joint ventures</t>
  </si>
  <si>
    <t xml:space="preserve">Property, plant and equipment </t>
  </si>
  <si>
    <t>Income tax payable</t>
  </si>
  <si>
    <t>Authorised share capital</t>
  </si>
  <si>
    <t>Surplus on treasury shares</t>
  </si>
  <si>
    <t>Equity attributable to owners</t>
  </si>
  <si>
    <t>Three-month period ended</t>
  </si>
  <si>
    <t>Cost of services - depreciation and amortisation</t>
  </si>
  <si>
    <t>Realised income from deferred rental revenue</t>
  </si>
  <si>
    <t>Total other income</t>
  </si>
  <si>
    <t>Depreciation and amortisation</t>
  </si>
  <si>
    <t>Finance costs</t>
  </si>
  <si>
    <t>Net change in fair value of available-for-sale investments</t>
  </si>
  <si>
    <t xml:space="preserve">Income tax on other comprehensive income </t>
  </si>
  <si>
    <t>net of income tax</t>
  </si>
  <si>
    <t>attributable</t>
  </si>
  <si>
    <t>to owners of</t>
  </si>
  <si>
    <t>treasury shares</t>
  </si>
  <si>
    <t>Amortisation of other intangible assets</t>
  </si>
  <si>
    <t>Amortisation of prepaid rental of land and buildings</t>
  </si>
  <si>
    <t>Payment for defined benefit plan</t>
  </si>
  <si>
    <t>Repayment of finance lease liabilities</t>
  </si>
  <si>
    <t>Depreciation of investment properties</t>
  </si>
  <si>
    <t>Dividends paid</t>
  </si>
  <si>
    <t>controlling</t>
  </si>
  <si>
    <t>Distributions to owners of the Company</t>
  </si>
  <si>
    <t>Total distributions to owners of the Company</t>
  </si>
  <si>
    <t xml:space="preserve">Share capital </t>
  </si>
  <si>
    <t xml:space="preserve">Other comprehensive income </t>
  </si>
  <si>
    <t>Loss on written off withholding tax</t>
  </si>
  <si>
    <t>Dividend received</t>
  </si>
  <si>
    <t>Dividend paid</t>
  </si>
  <si>
    <t>Purchase of investment properties</t>
  </si>
  <si>
    <t xml:space="preserve">Payment for prepaid rental of land and buildings </t>
  </si>
  <si>
    <t>Profit (loss) before income tax expense</t>
  </si>
  <si>
    <t>Profit (loss) for the period</t>
  </si>
  <si>
    <t>Profit (loss) attributable to:</t>
  </si>
  <si>
    <t>Non-current liabilities</t>
  </si>
  <si>
    <t>Payables from acquisition of assets</t>
  </si>
  <si>
    <t>Restricted bank deposits</t>
  </si>
  <si>
    <t>Deposit for hotel management right</t>
  </si>
  <si>
    <t>Bank overdrafts and short-term loans</t>
  </si>
  <si>
    <t xml:space="preserve">from financial institutions </t>
  </si>
  <si>
    <t>Finance lease liabilities</t>
  </si>
  <si>
    <t>Dusit Thani College funds</t>
  </si>
  <si>
    <t>Treasury share reserve</t>
  </si>
  <si>
    <t>the equity method</t>
  </si>
  <si>
    <t xml:space="preserve">Gain on sales of equipment </t>
  </si>
  <si>
    <t xml:space="preserve">Basic earning (loss) per share    </t>
  </si>
  <si>
    <t>Profit</t>
  </si>
  <si>
    <t>Dusit Thani</t>
  </si>
  <si>
    <t>College</t>
  </si>
  <si>
    <t>Depreciation of plant and equipment</t>
  </si>
  <si>
    <t>Loss on equipment written off</t>
  </si>
  <si>
    <t xml:space="preserve">Increase in restricted bank deposits </t>
  </si>
  <si>
    <t>Payment for short-term investments</t>
  </si>
  <si>
    <t>Proceeds from sales of equipment</t>
  </si>
  <si>
    <t>Dividend received from joint venture</t>
  </si>
  <si>
    <t>Loss on intangible written off</t>
  </si>
  <si>
    <t>Dividend received from subsidiaries</t>
  </si>
  <si>
    <t>Items that are or may be reclassified to profit or loss</t>
  </si>
  <si>
    <t xml:space="preserve">Other comprehensive income for the period, </t>
  </si>
  <si>
    <t>Total comprehensive income attributable to:</t>
  </si>
  <si>
    <t xml:space="preserve">Profit </t>
  </si>
  <si>
    <t>Other comprehensive income</t>
  </si>
  <si>
    <t>funds</t>
  </si>
  <si>
    <t>Dividend received from associate</t>
  </si>
  <si>
    <t>Non-cash transaction</t>
  </si>
  <si>
    <t>Net cash from (used in) financing activities</t>
  </si>
  <si>
    <t>Investments in associates</t>
  </si>
  <si>
    <t xml:space="preserve">Additional paid in capital </t>
  </si>
  <si>
    <t>Balance at 1 January 2016</t>
  </si>
  <si>
    <t>Changes in ownership interests in subsidiary</t>
  </si>
  <si>
    <t xml:space="preserve">Acquisition of non-controlling interests without </t>
  </si>
  <si>
    <t xml:space="preserve">      a change in control</t>
  </si>
  <si>
    <t xml:space="preserve">Total transactions with owners, recorded directly </t>
  </si>
  <si>
    <t xml:space="preserve">      in equity</t>
  </si>
  <si>
    <t>-</t>
  </si>
  <si>
    <t>Bad debts and doubtful accounts (reversal)</t>
  </si>
  <si>
    <t>Net cash from operating activities</t>
  </si>
  <si>
    <t>Net cash used in investing activities</t>
  </si>
  <si>
    <t>Net increase (decrease) in cash and cash equivalents</t>
  </si>
  <si>
    <t>Cash generated from operating activities</t>
  </si>
  <si>
    <t>Other long-term investments</t>
  </si>
  <si>
    <t>Short-term loans to related parties</t>
  </si>
  <si>
    <t>Long-term loans to related parties</t>
  </si>
  <si>
    <t>Short-term loans from related party</t>
  </si>
  <si>
    <t>Current portion of finance lease</t>
  </si>
  <si>
    <t>liabilities</t>
  </si>
  <si>
    <t>Current portion of deferred rental</t>
  </si>
  <si>
    <t>revenue</t>
  </si>
  <si>
    <t>Liabilities from investment in</t>
  </si>
  <si>
    <t>joint venture</t>
  </si>
  <si>
    <t>of the parent</t>
  </si>
  <si>
    <t>Balance at 1 January 2017</t>
  </si>
  <si>
    <t>Exchange differences on translating financial statement</t>
  </si>
  <si>
    <t>Share premium on</t>
  </si>
  <si>
    <t>Translation</t>
  </si>
  <si>
    <t>financial</t>
  </si>
  <si>
    <t>statement</t>
  </si>
  <si>
    <t>Investments</t>
  </si>
  <si>
    <t>held as</t>
  </si>
  <si>
    <t>available</t>
  </si>
  <si>
    <t xml:space="preserve">for sale </t>
  </si>
  <si>
    <t>of shareholders'</t>
  </si>
  <si>
    <t>shareholders'</t>
  </si>
  <si>
    <t>Other components of shareholders' equity</t>
  </si>
  <si>
    <t xml:space="preserve">available for sale </t>
  </si>
  <si>
    <t>shareholders' equity</t>
  </si>
  <si>
    <t xml:space="preserve">Other component  of </t>
  </si>
  <si>
    <t>Adjustments to reconcile profit to cash receipts</t>
  </si>
  <si>
    <t>Payment of shares subscription in subsidiaries</t>
  </si>
  <si>
    <t xml:space="preserve">Effect of exchange rate changes on </t>
  </si>
  <si>
    <t>cash and cash eqivalents</t>
  </si>
  <si>
    <t>before effect of exchange rates</t>
  </si>
  <si>
    <t>Owners of the parent</t>
  </si>
  <si>
    <t>Share</t>
  </si>
  <si>
    <t xml:space="preserve"> premium</t>
  </si>
  <si>
    <t xml:space="preserve"> treasury</t>
  </si>
  <si>
    <t>on</t>
  </si>
  <si>
    <t>the parent</t>
  </si>
  <si>
    <t>Payment for short-term loans to related parties</t>
  </si>
  <si>
    <t>Payment for long-term loans to related parties</t>
  </si>
  <si>
    <t>Net increase (decrease) in cash and cash equivalents,</t>
  </si>
  <si>
    <t xml:space="preserve">     Cost of sales and services</t>
  </si>
  <si>
    <t xml:space="preserve">     Cost of services - depreciation and amortization</t>
  </si>
  <si>
    <t>Gross profit (loss)</t>
  </si>
  <si>
    <t>Other incomes</t>
  </si>
  <si>
    <t xml:space="preserve">     Management service income</t>
  </si>
  <si>
    <t xml:space="preserve">     Interest income</t>
  </si>
  <si>
    <t xml:space="preserve">     Dividend income</t>
  </si>
  <si>
    <t xml:space="preserve">     Gain on sale of property, premises and equipment</t>
  </si>
  <si>
    <t xml:space="preserve">     Gain (loss) on exchange rate</t>
  </si>
  <si>
    <t xml:space="preserve">     Realized income from deferred rental revenue</t>
  </si>
  <si>
    <t xml:space="preserve">     Other income</t>
  </si>
  <si>
    <t xml:space="preserve">     Other service income</t>
  </si>
  <si>
    <t xml:space="preserve">     Rental income</t>
  </si>
  <si>
    <t xml:space="preserve"> Building Rental Revenue </t>
  </si>
  <si>
    <t xml:space="preserve"> Equity in undistributed net profit</t>
  </si>
  <si>
    <t>Total other incomes</t>
  </si>
  <si>
    <t xml:space="preserve">     Selling expenses</t>
  </si>
  <si>
    <t xml:space="preserve">     Administrative expenses</t>
  </si>
  <si>
    <t xml:space="preserve">     Loss on impairment of property, premises and equipment</t>
  </si>
  <si>
    <t xml:space="preserve">     Depreciation and amortization</t>
  </si>
  <si>
    <t xml:space="preserve">     Financial expenses</t>
  </si>
  <si>
    <t>Profit (loss) before income tax</t>
  </si>
  <si>
    <t>Income tax expenses</t>
  </si>
  <si>
    <t>Profit (loss) for the period - Parent</t>
  </si>
  <si>
    <t>Profit (loss) for the period - MI</t>
  </si>
  <si>
    <t>Repayment for long-term loans to related parties</t>
  </si>
  <si>
    <t>Payment deposit for hotel management right</t>
  </si>
  <si>
    <t>Proceeds from long-term loans</t>
  </si>
  <si>
    <t>Proceeds from share deduction</t>
  </si>
  <si>
    <t>30 September</t>
  </si>
  <si>
    <t xml:space="preserve">30 September </t>
  </si>
  <si>
    <t>Nine-month period ended</t>
  </si>
  <si>
    <t>Proceeds from short-term investments</t>
  </si>
  <si>
    <t>Deferred lease right assignment fee</t>
  </si>
  <si>
    <t xml:space="preserve">Current portion of deferred lease right </t>
  </si>
  <si>
    <t>assignment fee</t>
  </si>
  <si>
    <t>Balance at 30 September 2016</t>
  </si>
  <si>
    <t>Balance at 30 September 2017</t>
  </si>
  <si>
    <t>Amortisation of deferred assignment lease</t>
  </si>
  <si>
    <t>Proceed from deferred lease right assignment fee</t>
  </si>
  <si>
    <r>
      <t xml:space="preserve">Earnings (loss) per share </t>
    </r>
    <r>
      <rPr>
        <b/>
        <i/>
        <sz val="11"/>
        <rFont val="Times New Roman"/>
        <family val="1"/>
      </rPr>
      <t>(in Baht)</t>
    </r>
  </si>
  <si>
    <r>
      <t xml:space="preserve">Liabilities and equity </t>
    </r>
    <r>
      <rPr>
        <sz val="11"/>
        <rFont val="Times New Roman"/>
        <family val="1"/>
      </rPr>
      <t>(Continued)</t>
    </r>
  </si>
  <si>
    <t>Deposit</t>
  </si>
  <si>
    <t>Loss on investment properties written off</t>
  </si>
  <si>
    <t>Payment of additional other long term investment</t>
  </si>
  <si>
    <t xml:space="preserve">Payment of additional associate </t>
  </si>
  <si>
    <t>Payment of additional joint venture</t>
  </si>
  <si>
    <t>Acquisition of non-controlling interests</t>
  </si>
  <si>
    <t xml:space="preserve">Basic earnings (loss) per share    </t>
  </si>
  <si>
    <t>For the nine-month period ended 30 September 2016</t>
  </si>
  <si>
    <t>For the nine-month period ended 30 September 2017</t>
  </si>
  <si>
    <t>Loss on impairment of investment</t>
  </si>
  <si>
    <t>Profit (loss)</t>
  </si>
  <si>
    <t>Payment deposit for land</t>
  </si>
  <si>
    <t>Share of (profits) losses from investments by the equity method</t>
  </si>
  <si>
    <t>Gain on sales of equipment</t>
  </si>
  <si>
    <t>Proceeds from sublease rental of land</t>
  </si>
  <si>
    <t>Cash and cash equivalents at beginning of period</t>
  </si>
  <si>
    <t>Cash and cash equivalents at ending of period</t>
  </si>
  <si>
    <t>Purchase of building and equipment</t>
  </si>
  <si>
    <t xml:space="preserve">Share of profits (losses) from investments by </t>
  </si>
  <si>
    <t xml:space="preserve">Gain (loss) on sales of equipment </t>
  </si>
  <si>
    <t>Income tax</t>
  </si>
  <si>
    <t>Received deposit from building lease arrangement</t>
  </si>
  <si>
    <t xml:space="preserve">Share of losses from investments by </t>
  </si>
  <si>
    <t>Income tax expense (income)</t>
  </si>
  <si>
    <t>Profit for the period</t>
  </si>
  <si>
    <t>Profit attributable to:</t>
  </si>
  <si>
    <t>Profit before income tax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</si>
</sst>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#,##0;\(#,##0\)"/>
    <numFmt numFmtId="167" formatCode="#,##0.00;\(#,##0.00\)"/>
    <numFmt numFmtId="168" formatCode="#,##0;\(#,##0\);\-"/>
    <numFmt numFmtId="169" formatCode="d\ \ด\ด\ด\ด\ \b\b\b\b"/>
    <numFmt numFmtId="170" formatCode="_(* #,##0_);_(* \(#,##0\);_(* &quot;-&quot;????_);_(@_)"/>
    <numFmt numFmtId="171" formatCode="_(* #,##0.000_);_(* \(#,##0.000\);_(* &quot;-&quot;_);_(@_)"/>
    <numFmt numFmtId="172" formatCode="#,##0.000;\(#,##0.000\);\-"/>
    <numFmt numFmtId="173" formatCode="#,##0.000\ ;\(#,##0.000\)"/>
    <numFmt numFmtId="174" formatCode="0.0%"/>
  </numFmts>
  <fonts count="18" x14ac:knownFonts="1">
    <font>
      <sz val="14"/>
      <name val="Cordia New"/>
    </font>
    <font>
      <sz val="14"/>
      <name val="Cordia New"/>
      <family val="2"/>
    </font>
    <font>
      <sz val="15"/>
      <name val="Angsana New"/>
      <family val="1"/>
    </font>
    <font>
      <sz val="10"/>
      <name val="Calibri"/>
      <family val="2"/>
      <scheme val="minor"/>
    </font>
    <font>
      <sz val="14"/>
      <name val="Cordia New"/>
      <family val="2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1"/>
      <color rgb="FFFF0000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2"/>
      <color rgb="FF000000"/>
      <name val="Times New Roman"/>
      <family val="1"/>
    </font>
    <font>
      <b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274">
    <xf numFmtId="0" fontId="0" fillId="0" borderId="0" xfId="0"/>
    <xf numFmtId="0" fontId="3" fillId="0" borderId="0" xfId="0" applyFont="1"/>
    <xf numFmtId="17" fontId="3" fillId="0" borderId="0" xfId="1" applyNumberFormat="1" applyFont="1"/>
    <xf numFmtId="17" fontId="3" fillId="0" borderId="0" xfId="0" applyNumberFormat="1" applyFont="1"/>
    <xf numFmtId="43" fontId="3" fillId="0" borderId="0" xfId="1" applyFont="1"/>
    <xf numFmtId="43" fontId="3" fillId="0" borderId="0" xfId="0" applyNumberFormat="1" applyFont="1"/>
    <xf numFmtId="49" fontId="5" fillId="0" borderId="0" xfId="0" applyNumberFormat="1" applyFont="1" applyFill="1" applyBorder="1" applyAlignment="1">
      <alignment horizontal="left"/>
    </xf>
    <xf numFmtId="49" fontId="6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37" fontId="5" fillId="0" borderId="0" xfId="0" applyNumberFormat="1" applyFont="1" applyFill="1" applyBorder="1" applyAlignment="1"/>
    <xf numFmtId="37" fontId="5" fillId="0" borderId="0" xfId="0" quotePrefix="1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 applyBorder="1" applyAlignment="1"/>
    <xf numFmtId="37" fontId="6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/>
    <xf numFmtId="0" fontId="5" fillId="0" borderId="0" xfId="0" applyFont="1" applyFill="1" applyBorder="1" applyAlignment="1">
      <alignment vertical="center"/>
    </xf>
    <xf numFmtId="0" fontId="7" fillId="0" borderId="0" xfId="0" quotePrefix="1" applyNumberFormat="1" applyFont="1" applyFill="1" applyBorder="1" applyAlignment="1">
      <alignment horizontal="center"/>
    </xf>
    <xf numFmtId="16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37" fontId="7" fillId="0" borderId="0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Border="1" applyAlignment="1">
      <alignment horizontal="right" vertical="center"/>
    </xf>
    <xf numFmtId="43" fontId="7" fillId="0" borderId="0" xfId="1" applyFont="1" applyFill="1" applyAlignment="1">
      <alignment horizontal="right" vertical="center"/>
    </xf>
    <xf numFmtId="37" fontId="7" fillId="0" borderId="0" xfId="1" applyNumberFormat="1" applyFont="1" applyFill="1" applyBorder="1" applyAlignment="1">
      <alignment horizontal="center" vertical="center"/>
    </xf>
    <xf numFmtId="41" fontId="7" fillId="0" borderId="0" xfId="3" applyNumberFormat="1" applyFont="1" applyFill="1" applyBorder="1" applyAlignment="1">
      <alignment horizontal="right" vertical="center"/>
    </xf>
    <xf numFmtId="43" fontId="7" fillId="0" borderId="0" xfId="1" applyFont="1" applyFill="1" applyAlignment="1">
      <alignment horizontal="left" vertical="center"/>
    </xf>
    <xf numFmtId="43" fontId="7" fillId="0" borderId="0" xfId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37" fontId="5" fillId="0" borderId="2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Border="1" applyAlignment="1">
      <alignment horizontal="right" vertical="center"/>
    </xf>
    <xf numFmtId="37" fontId="7" fillId="0" borderId="0" xfId="1" applyNumberFormat="1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37" fontId="7" fillId="0" borderId="0" xfId="0" applyNumberFormat="1" applyFont="1" applyFill="1" applyAlignment="1">
      <alignment vertical="center" wrapText="1"/>
    </xf>
    <xf numFmtId="43" fontId="7" fillId="0" borderId="0" xfId="1" applyFont="1" applyFill="1" applyAlignment="1">
      <alignment vertical="center" wrapText="1"/>
    </xf>
    <xf numFmtId="37" fontId="7" fillId="0" borderId="0" xfId="0" applyNumberFormat="1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justify" vertical="center" wrapText="1"/>
    </xf>
    <xf numFmtId="37" fontId="7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37" fontId="7" fillId="0" borderId="0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 wrapText="1"/>
    </xf>
    <xf numFmtId="37" fontId="5" fillId="0" borderId="5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37" fontId="7" fillId="0" borderId="0" xfId="0" applyNumberFormat="1" applyFont="1" applyFill="1" applyAlignment="1"/>
    <xf numFmtId="166" fontId="5" fillId="0" borderId="0" xfId="0" applyNumberFormat="1" applyFont="1" applyFill="1" applyBorder="1" applyAlignment="1">
      <alignment horizontal="right" vertical="center"/>
    </xf>
    <xf numFmtId="165" fontId="7" fillId="0" borderId="0" xfId="1" applyNumberFormat="1" applyFont="1" applyFill="1" applyAlignment="1">
      <alignment vertical="center"/>
    </xf>
    <xf numFmtId="165" fontId="7" fillId="0" borderId="0" xfId="1" applyNumberFormat="1" applyFont="1" applyFill="1" applyAlignment="1">
      <alignment horizontal="right" vertical="center"/>
    </xf>
    <xf numFmtId="168" fontId="7" fillId="0" borderId="0" xfId="0" applyNumberFormat="1" applyFont="1" applyFill="1" applyAlignment="1">
      <alignment horizontal="right" vertical="center"/>
    </xf>
    <xf numFmtId="165" fontId="7" fillId="0" borderId="0" xfId="1" applyNumberFormat="1" applyFont="1" applyFill="1" applyBorder="1" applyAlignment="1">
      <alignment vertical="center"/>
    </xf>
    <xf numFmtId="41" fontId="7" fillId="0" borderId="1" xfId="3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41" fontId="5" fillId="0" borderId="2" xfId="3" applyNumberFormat="1" applyFont="1" applyFill="1" applyBorder="1" applyAlignment="1">
      <alignment horizontal="right" vertical="center"/>
    </xf>
    <xf numFmtId="41" fontId="5" fillId="0" borderId="0" xfId="3" applyNumberFormat="1" applyFont="1" applyFill="1" applyBorder="1" applyAlignment="1">
      <alignment horizontal="right" vertical="center"/>
    </xf>
    <xf numFmtId="41" fontId="5" fillId="0" borderId="3" xfId="3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43" fontId="9" fillId="2" borderId="0" xfId="1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horizontal="right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40" fontId="5" fillId="0" borderId="0" xfId="1" applyNumberFormat="1" applyFont="1" applyFill="1" applyAlignment="1">
      <alignment vertical="center"/>
    </xf>
    <xf numFmtId="40" fontId="5" fillId="0" borderId="0" xfId="1" applyNumberFormat="1" applyFont="1" applyFill="1"/>
    <xf numFmtId="37" fontId="6" fillId="0" borderId="0" xfId="0" applyNumberFormat="1" applyFont="1" applyFill="1" applyAlignment="1">
      <alignment vertical="center"/>
    </xf>
    <xf numFmtId="166" fontId="7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vertical="center"/>
    </xf>
    <xf numFmtId="166" fontId="5" fillId="0" borderId="0" xfId="1" applyNumberFormat="1" applyFont="1" applyFill="1" applyBorder="1" applyAlignment="1">
      <alignment vertical="center"/>
    </xf>
    <xf numFmtId="166" fontId="5" fillId="0" borderId="0" xfId="1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165" fontId="7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37" fontId="5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left" vertical="center" indent="1"/>
    </xf>
    <xf numFmtId="166" fontId="7" fillId="0" borderId="0" xfId="1" applyNumberFormat="1" applyFont="1" applyFill="1" applyBorder="1" applyAlignment="1">
      <alignment horizontal="right" vertical="center"/>
    </xf>
    <xf numFmtId="166" fontId="7" fillId="0" borderId="0" xfId="1" applyNumberFormat="1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41" fontId="9" fillId="2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horizontal="left" vertical="center"/>
    </xf>
    <xf numFmtId="37" fontId="5" fillId="0" borderId="0" xfId="0" applyNumberFormat="1" applyFont="1" applyFill="1" applyBorder="1" applyAlignment="1">
      <alignment vertical="center"/>
    </xf>
    <xf numFmtId="166" fontId="7" fillId="0" borderId="0" xfId="1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164" fontId="6" fillId="0" borderId="0" xfId="1" applyNumberFormat="1" applyFont="1" applyFill="1" applyAlignment="1">
      <alignment horizontal="center" vertical="center"/>
    </xf>
    <xf numFmtId="37" fontId="7" fillId="0" borderId="0" xfId="0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right" vertical="center"/>
    </xf>
    <xf numFmtId="168" fontId="5" fillId="0" borderId="0" xfId="1" applyNumberFormat="1" applyFont="1" applyFill="1" applyBorder="1" applyAlignment="1">
      <alignment horizontal="right" vertical="center"/>
    </xf>
    <xf numFmtId="41" fontId="5" fillId="0" borderId="2" xfId="3" applyNumberFormat="1" applyFont="1" applyFill="1" applyBorder="1" applyAlignment="1">
      <alignment horizontal="right" vertical="center" indent="1"/>
    </xf>
    <xf numFmtId="0" fontId="6" fillId="0" borderId="0" xfId="1" applyNumberFormat="1" applyFont="1" applyFill="1" applyAlignment="1">
      <alignment horizontal="center" vertical="center"/>
    </xf>
    <xf numFmtId="37" fontId="5" fillId="0" borderId="0" xfId="1" applyNumberFormat="1" applyFont="1" applyFill="1" applyBorder="1" applyAlignment="1">
      <alignment horizontal="right" vertical="center"/>
    </xf>
    <xf numFmtId="170" fontId="5" fillId="0" borderId="0" xfId="1" applyNumberFormat="1" applyFont="1" applyFill="1" applyBorder="1" applyAlignment="1">
      <alignment horizontal="right" vertical="center"/>
    </xf>
    <xf numFmtId="168" fontId="7" fillId="0" borderId="0" xfId="1" applyNumberFormat="1" applyFont="1" applyFill="1" applyBorder="1" applyAlignment="1">
      <alignment horizontal="right" vertical="center"/>
    </xf>
    <xf numFmtId="166" fontId="7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0" fontId="8" fillId="0" borderId="0" xfId="1" applyNumberFormat="1" applyFont="1" applyFill="1" applyAlignment="1">
      <alignment horizontal="center" vertical="center"/>
    </xf>
    <xf numFmtId="41" fontId="5" fillId="0" borderId="1" xfId="3" applyNumberFormat="1" applyFont="1" applyFill="1" applyBorder="1" applyAlignment="1">
      <alignment horizontal="right" vertical="center"/>
    </xf>
    <xf numFmtId="37" fontId="5" fillId="0" borderId="0" xfId="0" applyNumberFormat="1" applyFont="1" applyFill="1" applyAlignment="1">
      <alignment horizontal="left" vertical="center" indent="1"/>
    </xf>
    <xf numFmtId="0" fontId="6" fillId="0" borderId="0" xfId="0" applyFont="1" applyFill="1" applyBorder="1" applyAlignment="1">
      <alignment horizontal="center"/>
    </xf>
    <xf numFmtId="168" fontId="5" fillId="0" borderId="0" xfId="0" applyNumberFormat="1" applyFont="1" applyFill="1" applyAlignment="1">
      <alignment horizontal="right" vertical="center"/>
    </xf>
    <xf numFmtId="166" fontId="7" fillId="0" borderId="0" xfId="0" applyNumberFormat="1" applyFont="1" applyFill="1" applyAlignment="1">
      <alignment horizontal="right" vertical="center"/>
    </xf>
    <xf numFmtId="168" fontId="7" fillId="0" borderId="1" xfId="0" applyNumberFormat="1" applyFont="1" applyFill="1" applyBorder="1" applyAlignment="1">
      <alignment horizontal="right" vertical="center"/>
    </xf>
    <xf numFmtId="166" fontId="7" fillId="0" borderId="0" xfId="1" applyNumberFormat="1" applyFont="1" applyFill="1" applyAlignment="1">
      <alignment horizontal="right" vertical="center"/>
    </xf>
    <xf numFmtId="44" fontId="5" fillId="0" borderId="0" xfId="2" applyFont="1" applyFill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center"/>
    </xf>
    <xf numFmtId="41" fontId="5" fillId="0" borderId="0" xfId="0" applyNumberFormat="1" applyFont="1" applyFill="1" applyAlignment="1">
      <alignment vertical="center"/>
    </xf>
    <xf numFmtId="168" fontId="5" fillId="0" borderId="0" xfId="0" applyNumberFormat="1" applyFont="1" applyFill="1" applyBorder="1" applyAlignment="1">
      <alignment horizontal="right" vertical="center"/>
    </xf>
    <xf numFmtId="168" fontId="5" fillId="0" borderId="2" xfId="0" applyNumberFormat="1" applyFont="1" applyFill="1" applyBorder="1" applyAlignment="1">
      <alignment horizontal="right" vertical="center"/>
    </xf>
    <xf numFmtId="174" fontId="9" fillId="0" borderId="0" xfId="7" applyNumberFormat="1" applyFont="1" applyFill="1" applyAlignment="1">
      <alignment horizontal="right" vertical="center"/>
    </xf>
    <xf numFmtId="166" fontId="9" fillId="0" borderId="0" xfId="0" applyNumberFormat="1" applyFont="1" applyFill="1" applyBorder="1" applyAlignment="1">
      <alignment horizontal="right" vertical="center"/>
    </xf>
    <xf numFmtId="166" fontId="9" fillId="0" borderId="0" xfId="0" applyNumberFormat="1" applyFont="1" applyFill="1" applyAlignment="1">
      <alignment horizontal="right" vertical="center"/>
    </xf>
    <xf numFmtId="44" fontId="5" fillId="0" borderId="0" xfId="2" applyFont="1" applyFill="1" applyAlignment="1">
      <alignment vertical="center"/>
    </xf>
    <xf numFmtId="0" fontId="7" fillId="0" borderId="0" xfId="0" applyFont="1" applyFill="1" applyAlignment="1">
      <alignment horizontal="left" vertical="center" indent="1"/>
    </xf>
    <xf numFmtId="0" fontId="7" fillId="0" borderId="0" xfId="0" quotePrefix="1" applyFont="1" applyFill="1" applyAlignment="1">
      <alignment vertical="center"/>
    </xf>
    <xf numFmtId="167" fontId="7" fillId="0" borderId="0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Alignment="1">
      <alignment horizontal="right" vertical="center"/>
    </xf>
    <xf numFmtId="171" fontId="7" fillId="0" borderId="5" xfId="3" applyNumberFormat="1" applyFont="1" applyFill="1" applyBorder="1" applyAlignment="1">
      <alignment horizontal="right" vertical="center"/>
    </xf>
    <xf numFmtId="171" fontId="7" fillId="0" borderId="0" xfId="0" applyNumberFormat="1" applyFont="1" applyFill="1" applyBorder="1" applyAlignment="1">
      <alignment horizontal="right" vertical="center"/>
    </xf>
    <xf numFmtId="171" fontId="7" fillId="0" borderId="0" xfId="0" applyNumberFormat="1" applyFont="1" applyFill="1" applyAlignment="1">
      <alignment horizontal="right" vertical="center"/>
    </xf>
    <xf numFmtId="9" fontId="7" fillId="0" borderId="0" xfId="7" applyFont="1" applyFill="1" applyAlignment="1">
      <alignment horizontal="right" vertical="center"/>
    </xf>
    <xf numFmtId="10" fontId="7" fillId="0" borderId="0" xfId="7" applyNumberFormat="1" applyFont="1" applyFill="1" applyAlignment="1">
      <alignment horizontal="right" vertical="center"/>
    </xf>
    <xf numFmtId="10" fontId="7" fillId="0" borderId="0" xfId="7" applyNumberFormat="1" applyFont="1" applyFill="1" applyBorder="1" applyAlignment="1">
      <alignment horizontal="right" vertical="center"/>
    </xf>
    <xf numFmtId="165" fontId="7" fillId="0" borderId="0" xfId="1" applyNumberFormat="1" applyFont="1" applyFill="1" applyAlignment="1">
      <alignment horizontal="left" vertical="center"/>
    </xf>
    <xf numFmtId="168" fontId="5" fillId="0" borderId="3" xfId="0" applyNumberFormat="1" applyFont="1" applyFill="1" applyBorder="1" applyAlignment="1">
      <alignment horizontal="right" vertical="center"/>
    </xf>
    <xf numFmtId="172" fontId="7" fillId="0" borderId="5" xfId="0" applyNumberFormat="1" applyFont="1" applyFill="1" applyBorder="1" applyAlignment="1">
      <alignment horizontal="right" vertical="center"/>
    </xf>
    <xf numFmtId="172" fontId="7" fillId="0" borderId="0" xfId="0" applyNumberFormat="1" applyFont="1" applyFill="1" applyBorder="1" applyAlignment="1">
      <alignment horizontal="right" vertical="center"/>
    </xf>
    <xf numFmtId="172" fontId="7" fillId="0" borderId="0" xfId="0" applyNumberFormat="1" applyFont="1" applyFill="1" applyAlignment="1">
      <alignment horizontal="right" vertical="center"/>
    </xf>
    <xf numFmtId="173" fontId="7" fillId="0" borderId="5" xfId="0" applyNumberFormat="1" applyFont="1" applyFill="1" applyBorder="1" applyAlignment="1">
      <alignment horizontal="right" vertical="center"/>
    </xf>
    <xf numFmtId="43" fontId="7" fillId="0" borderId="0" xfId="0" applyNumberFormat="1" applyFont="1" applyFill="1" applyAlignment="1">
      <alignment horizontal="right" vertical="center"/>
    </xf>
    <xf numFmtId="49" fontId="5" fillId="0" borderId="0" xfId="0" applyNumberFormat="1" applyFont="1" applyFill="1" applyAlignment="1">
      <alignment horizontal="left"/>
    </xf>
    <xf numFmtId="49" fontId="6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/>
    <xf numFmtId="41" fontId="7" fillId="0" borderId="0" xfId="0" applyNumberFormat="1" applyFont="1" applyFill="1" applyAlignment="1">
      <alignment horizontal="right" vertical="center" wrapText="1"/>
    </xf>
    <xf numFmtId="41" fontId="5" fillId="0" borderId="0" xfId="0" applyNumberFormat="1" applyFont="1" applyFill="1" applyAlignment="1">
      <alignment horizontal="left"/>
    </xf>
    <xf numFmtId="166" fontId="6" fillId="0" borderId="0" xfId="1" applyNumberFormat="1" applyFont="1" applyFill="1" applyAlignment="1">
      <alignment horizontal="center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horizontal="right" vertical="center"/>
    </xf>
    <xf numFmtId="37" fontId="7" fillId="0" borderId="1" xfId="0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horizontal="center" vertical="center"/>
    </xf>
    <xf numFmtId="166" fontId="8" fillId="0" borderId="0" xfId="1" applyNumberFormat="1" applyFont="1" applyFill="1" applyAlignment="1">
      <alignment horizontal="center" vertical="center"/>
    </xf>
    <xf numFmtId="37" fontId="5" fillId="0" borderId="1" xfId="0" applyNumberFormat="1" applyFont="1" applyFill="1" applyBorder="1" applyAlignment="1">
      <alignment vertical="center"/>
    </xf>
    <xf numFmtId="166" fontId="5" fillId="0" borderId="0" xfId="1" applyNumberFormat="1" applyFont="1" applyFill="1" applyAlignment="1">
      <alignment horizontal="center" vertical="center"/>
    </xf>
    <xf numFmtId="41" fontId="5" fillId="0" borderId="0" xfId="1" applyNumberFormat="1" applyFont="1" applyFill="1" applyBorder="1" applyAlignment="1">
      <alignment horizontal="right" vertical="center"/>
    </xf>
    <xf numFmtId="41" fontId="5" fillId="0" borderId="2" xfId="0" applyNumberFormat="1" applyFont="1" applyFill="1" applyBorder="1" applyAlignment="1">
      <alignment horizontal="center" vertical="center"/>
    </xf>
    <xf numFmtId="166" fontId="7" fillId="0" borderId="0" xfId="1" applyNumberFormat="1" applyFont="1" applyFill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/>
    </xf>
    <xf numFmtId="41" fontId="5" fillId="0" borderId="0" xfId="0" applyNumberFormat="1" applyFont="1" applyFill="1" applyAlignment="1">
      <alignment horizontal="center"/>
    </xf>
    <xf numFmtId="165" fontId="7" fillId="0" borderId="0" xfId="0" applyNumberFormat="1" applyFont="1" applyFill="1" applyAlignment="1">
      <alignment vertical="center"/>
    </xf>
    <xf numFmtId="41" fontId="5" fillId="0" borderId="2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Alignment="1">
      <alignment horizontal="center" vertical="center"/>
    </xf>
    <xf numFmtId="41" fontId="5" fillId="0" borderId="1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Border="1" applyAlignment="1">
      <alignment horizontal="right" vertical="center"/>
    </xf>
    <xf numFmtId="41" fontId="5" fillId="0" borderId="1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7" fillId="0" borderId="5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Border="1" applyAlignment="1">
      <alignment vertical="center"/>
    </xf>
    <xf numFmtId="41" fontId="10" fillId="0" borderId="4" xfId="1" applyNumberFormat="1" applyFont="1" applyFill="1" applyBorder="1" applyAlignment="1">
      <alignment horizontal="right" vertical="center"/>
    </xf>
    <xf numFmtId="41" fontId="7" fillId="0" borderId="4" xfId="1" applyNumberFormat="1" applyFont="1" applyFill="1" applyBorder="1" applyAlignment="1">
      <alignment horizontal="right" vertical="center"/>
    </xf>
    <xf numFmtId="41" fontId="10" fillId="0" borderId="0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Alignment="1">
      <alignment horizontal="right" vertical="center"/>
    </xf>
    <xf numFmtId="41" fontId="11" fillId="0" borderId="0" xfId="0" applyNumberFormat="1" applyFont="1" applyFill="1" applyBorder="1" applyAlignment="1">
      <alignment horizontal="right" vertical="center"/>
    </xf>
    <xf numFmtId="41" fontId="5" fillId="0" borderId="5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166" fontId="12" fillId="0" borderId="0" xfId="0" applyNumberFormat="1" applyFont="1" applyFill="1" applyAlignment="1">
      <alignment horizontal="left" vertical="center"/>
    </xf>
    <xf numFmtId="0" fontId="14" fillId="0" borderId="0" xfId="0" applyFont="1" applyFill="1" applyAlignment="1">
      <alignment vertical="center"/>
    </xf>
    <xf numFmtId="0" fontId="12" fillId="0" borderId="0" xfId="3" applyFont="1" applyFill="1" applyAlignment="1">
      <alignment horizontal="left"/>
    </xf>
    <xf numFmtId="37" fontId="12" fillId="0" borderId="0" xfId="0" applyNumberFormat="1" applyFont="1" applyFill="1" applyBorder="1" applyAlignment="1"/>
    <xf numFmtId="37" fontId="12" fillId="0" borderId="0" xfId="0" quotePrefix="1" applyNumberFormat="1" applyFont="1" applyFill="1" applyBorder="1" applyAlignment="1">
      <alignment horizontal="center"/>
    </xf>
    <xf numFmtId="37" fontId="12" fillId="0" borderId="0" xfId="0" applyNumberFormat="1" applyFont="1" applyFill="1" applyBorder="1" applyAlignment="1">
      <alignment horizontal="center"/>
    </xf>
    <xf numFmtId="37" fontId="14" fillId="0" borderId="0" xfId="0" applyNumberFormat="1" applyFont="1" applyFill="1" applyAlignment="1"/>
    <xf numFmtId="0" fontId="15" fillId="0" borderId="0" xfId="0" applyFont="1" applyFill="1" applyBorder="1" applyAlignment="1">
      <alignment horizontal="center" vertical="center"/>
    </xf>
    <xf numFmtId="0" fontId="14" fillId="0" borderId="0" xfId="0" quotePrefix="1" applyNumberFormat="1" applyFont="1" applyFill="1" applyBorder="1" applyAlignment="1">
      <alignment horizontal="center"/>
    </xf>
    <xf numFmtId="169" fontId="14" fillId="0" borderId="0" xfId="0" applyNumberFormat="1" applyFont="1" applyFill="1" applyBorder="1" applyAlignment="1">
      <alignment horizontal="center"/>
    </xf>
    <xf numFmtId="166" fontId="12" fillId="0" borderId="0" xfId="0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vertical="center" wrapText="1"/>
    </xf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43" fontId="14" fillId="0" borderId="0" xfId="1" applyFont="1" applyFill="1" applyAlignment="1">
      <alignment vertical="center"/>
    </xf>
    <xf numFmtId="43" fontId="14" fillId="0" borderId="0" xfId="0" applyNumberFormat="1" applyFont="1" applyFill="1" applyAlignment="1">
      <alignment vertical="center"/>
    </xf>
    <xf numFmtId="0" fontId="13" fillId="0" borderId="0" xfId="0" applyFont="1" applyFill="1"/>
    <xf numFmtId="0" fontId="12" fillId="0" borderId="0" xfId="0" applyFont="1" applyFill="1"/>
    <xf numFmtId="0" fontId="14" fillId="0" borderId="0" xfId="0" applyFont="1" applyFill="1" applyBorder="1" applyAlignment="1">
      <alignment vertical="center"/>
    </xf>
    <xf numFmtId="166" fontId="14" fillId="0" borderId="0" xfId="0" applyNumberFormat="1" applyFont="1" applyFill="1" applyAlignment="1">
      <alignment vertical="center" wrapText="1"/>
    </xf>
    <xf numFmtId="0" fontId="14" fillId="0" borderId="0" xfId="0" applyFont="1" applyFill="1"/>
    <xf numFmtId="0" fontId="13" fillId="0" borderId="0" xfId="0" applyFont="1" applyFill="1" applyAlignment="1">
      <alignment horizontal="center" vertical="center" wrapText="1"/>
    </xf>
    <xf numFmtId="0" fontId="12" fillId="0" borderId="0" xfId="0" applyFont="1" applyFill="1" applyBorder="1" applyAlignment="1">
      <alignment vertical="center" wrapText="1"/>
    </xf>
    <xf numFmtId="41" fontId="14" fillId="0" borderId="0" xfId="3" applyNumberFormat="1" applyFont="1" applyFill="1" applyBorder="1" applyAlignment="1">
      <alignment horizontal="right" vertical="center"/>
    </xf>
    <xf numFmtId="166" fontId="14" fillId="0" borderId="0" xfId="0" applyNumberFormat="1" applyFont="1" applyFill="1" applyAlignment="1">
      <alignment vertical="center"/>
    </xf>
    <xf numFmtId="165" fontId="14" fillId="0" borderId="0" xfId="1" applyNumberFormat="1" applyFont="1" applyFill="1" applyAlignment="1">
      <alignment vertical="center"/>
    </xf>
    <xf numFmtId="0" fontId="15" fillId="0" borderId="0" xfId="0" applyFont="1" applyFill="1"/>
    <xf numFmtId="0" fontId="15" fillId="0" borderId="0" xfId="0" applyFont="1" applyFill="1" applyAlignment="1">
      <alignment horizontal="center" vertical="center"/>
    </xf>
    <xf numFmtId="165" fontId="14" fillId="0" borderId="0" xfId="1" applyNumberFormat="1" applyFont="1" applyFill="1" applyAlignment="1">
      <alignment horizontal="right" vertical="center"/>
    </xf>
    <xf numFmtId="165" fontId="14" fillId="0" borderId="1" xfId="1" applyNumberFormat="1" applyFont="1" applyFill="1" applyBorder="1" applyAlignment="1">
      <alignment vertical="center"/>
    </xf>
    <xf numFmtId="168" fontId="14" fillId="0" borderId="0" xfId="0" applyNumberFormat="1" applyFont="1" applyFill="1" applyAlignment="1">
      <alignment horizontal="right" vertical="center"/>
    </xf>
    <xf numFmtId="165" fontId="14" fillId="0" borderId="0" xfId="1" applyNumberFormat="1" applyFont="1" applyFill="1" applyBorder="1" applyAlignment="1">
      <alignment vertical="center"/>
    </xf>
    <xf numFmtId="0" fontId="15" fillId="0" borderId="0" xfId="0" applyFont="1" applyFill="1" applyAlignment="1">
      <alignment horizontal="center" vertical="center" wrapText="1"/>
    </xf>
    <xf numFmtId="41" fontId="14" fillId="0" borderId="1" xfId="3" applyNumberFormat="1" applyFont="1" applyFill="1" applyBorder="1" applyAlignment="1">
      <alignment horizontal="right" vertical="center"/>
    </xf>
    <xf numFmtId="166" fontId="14" fillId="0" borderId="0" xfId="0" applyNumberFormat="1" applyFont="1" applyFill="1" applyBorder="1" applyAlignment="1">
      <alignment vertical="center"/>
    </xf>
    <xf numFmtId="165" fontId="14" fillId="0" borderId="4" xfId="1" applyNumberFormat="1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left" vertical="center" indent="1"/>
    </xf>
    <xf numFmtId="165" fontId="12" fillId="0" borderId="2" xfId="1" applyNumberFormat="1" applyFont="1" applyFill="1" applyBorder="1" applyAlignment="1">
      <alignment vertical="center"/>
    </xf>
    <xf numFmtId="166" fontId="12" fillId="0" borderId="0" xfId="0" applyNumberFormat="1" applyFont="1" applyFill="1" applyBorder="1" applyAlignment="1">
      <alignment vertical="center"/>
    </xf>
    <xf numFmtId="166" fontId="12" fillId="0" borderId="0" xfId="0" applyNumberFormat="1" applyFont="1" applyFill="1" applyAlignment="1">
      <alignment vertical="center"/>
    </xf>
    <xf numFmtId="165" fontId="12" fillId="0" borderId="0" xfId="1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 vertical="center" indent="2"/>
    </xf>
    <xf numFmtId="0" fontId="14" fillId="0" borderId="0" xfId="0" applyFont="1" applyFill="1" applyBorder="1" applyAlignment="1">
      <alignment horizontal="left" vertical="center" wrapText="1" indent="2"/>
    </xf>
    <xf numFmtId="0" fontId="15" fillId="0" borderId="0" xfId="0" applyFont="1" applyFill="1" applyAlignment="1">
      <alignment horizontal="left" vertical="center" indent="2"/>
    </xf>
    <xf numFmtId="0" fontId="15" fillId="0" borderId="0" xfId="0" applyFont="1" applyFill="1" applyAlignment="1">
      <alignment vertical="center"/>
    </xf>
    <xf numFmtId="0" fontId="14" fillId="0" borderId="0" xfId="0" applyFont="1" applyFill="1" applyBorder="1" applyAlignment="1">
      <alignment horizontal="left" vertical="center" wrapText="1" indent="3"/>
    </xf>
    <xf numFmtId="0" fontId="12" fillId="0" borderId="0" xfId="0" applyFont="1" applyFill="1" applyBorder="1" applyAlignment="1">
      <alignment horizontal="left" vertical="center" wrapText="1" indent="3"/>
    </xf>
    <xf numFmtId="41" fontId="12" fillId="0" borderId="2" xfId="3" applyNumberFormat="1" applyFont="1" applyFill="1" applyBorder="1" applyAlignment="1">
      <alignment horizontal="right" vertical="center"/>
    </xf>
    <xf numFmtId="0" fontId="12" fillId="0" borderId="0" xfId="0" applyFont="1" applyFill="1" applyBorder="1" applyAlignment="1">
      <alignment horizontal="left" vertical="center" wrapText="1" indent="4"/>
    </xf>
    <xf numFmtId="0" fontId="13" fillId="0" borderId="0" xfId="0" applyFont="1" applyFill="1" applyAlignment="1">
      <alignment vertical="center"/>
    </xf>
    <xf numFmtId="166" fontId="13" fillId="0" borderId="0" xfId="0" applyNumberFormat="1" applyFont="1" applyFill="1" applyBorder="1" applyAlignment="1">
      <alignment horizontal="right" vertical="center"/>
    </xf>
    <xf numFmtId="166" fontId="15" fillId="0" borderId="0" xfId="0" applyNumberFormat="1" applyFont="1" applyFill="1" applyAlignment="1">
      <alignment vertical="center" wrapText="1"/>
    </xf>
    <xf numFmtId="0" fontId="14" fillId="0" borderId="0" xfId="0" applyFont="1" applyFill="1" applyBorder="1" applyAlignment="1">
      <alignment horizontal="left" vertical="center" wrapText="1" indent="4"/>
    </xf>
    <xf numFmtId="0" fontId="14" fillId="0" borderId="0" xfId="0" applyFont="1" applyFill="1" applyAlignment="1">
      <alignment horizontal="left" vertical="center" wrapText="1" indent="4"/>
    </xf>
    <xf numFmtId="41" fontId="12" fillId="0" borderId="0" xfId="3" applyNumberFormat="1" applyFont="1" applyFill="1" applyBorder="1" applyAlignment="1">
      <alignment horizontal="right" vertical="center"/>
    </xf>
    <xf numFmtId="41" fontId="12" fillId="0" borderId="4" xfId="3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horizontal="left"/>
    </xf>
    <xf numFmtId="0" fontId="16" fillId="0" borderId="0" xfId="0" applyFont="1" applyFill="1" applyAlignment="1">
      <alignment horizontal="left" indent="1" readingOrder="1"/>
    </xf>
    <xf numFmtId="41" fontId="12" fillId="0" borderId="3" xfId="3" applyNumberFormat="1" applyFont="1" applyFill="1" applyBorder="1" applyAlignment="1">
      <alignment horizontal="right" vertical="center"/>
    </xf>
    <xf numFmtId="43" fontId="14" fillId="0" borderId="0" xfId="1" applyFont="1" applyFill="1" applyBorder="1" applyAlignment="1">
      <alignment vertical="center"/>
    </xf>
    <xf numFmtId="0" fontId="17" fillId="0" borderId="0" xfId="0" applyFont="1" applyFill="1" applyAlignment="1">
      <alignment horizontal="left" vertical="center"/>
    </xf>
    <xf numFmtId="49" fontId="12" fillId="0" borderId="0" xfId="0" applyNumberFormat="1" applyFont="1" applyFill="1" applyBorder="1" applyAlignment="1">
      <alignment horizontal="left"/>
    </xf>
    <xf numFmtId="49" fontId="17" fillId="0" borderId="0" xfId="0" applyNumberFormat="1" applyFont="1" applyFill="1" applyBorder="1" applyAlignment="1">
      <alignment horizontal="left"/>
    </xf>
    <xf numFmtId="49" fontId="12" fillId="0" borderId="0" xfId="0" applyNumberFormat="1" applyFont="1" applyFill="1" applyAlignment="1">
      <alignment horizontal="left"/>
    </xf>
    <xf numFmtId="49" fontId="17" fillId="0" borderId="0" xfId="0" applyNumberFormat="1" applyFont="1" applyFill="1" applyAlignment="1">
      <alignment horizontal="left"/>
    </xf>
    <xf numFmtId="49" fontId="6" fillId="0" borderId="0" xfId="0" applyNumberFormat="1" applyFont="1" applyFill="1" applyBorder="1" applyAlignment="1">
      <alignment horizontal="center"/>
    </xf>
    <xf numFmtId="49" fontId="6" fillId="0" borderId="0" xfId="0" quotePrefix="1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center"/>
    </xf>
    <xf numFmtId="37" fontId="7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49" fontId="7" fillId="0" borderId="0" xfId="0" applyNumberFormat="1" applyFont="1" applyFill="1" applyAlignment="1">
      <alignment horizontal="center"/>
    </xf>
    <xf numFmtId="166" fontId="6" fillId="0" borderId="0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/>
    </xf>
    <xf numFmtId="0" fontId="15" fillId="0" borderId="0" xfId="0" quotePrefix="1" applyNumberFormat="1" applyFont="1" applyFill="1" applyBorder="1" applyAlignment="1">
      <alignment horizontal="center"/>
    </xf>
    <xf numFmtId="37" fontId="12" fillId="0" borderId="0" xfId="0" applyNumberFormat="1" applyFont="1" applyFill="1" applyAlignment="1">
      <alignment horizontal="center"/>
    </xf>
    <xf numFmtId="37" fontId="14" fillId="0" borderId="0" xfId="0" applyNumberFormat="1" applyFont="1" applyFill="1" applyAlignment="1">
      <alignment horizontal="center"/>
    </xf>
    <xf numFmtId="49" fontId="14" fillId="0" borderId="0" xfId="0" applyNumberFormat="1" applyFont="1" applyFill="1" applyAlignment="1">
      <alignment horizontal="center"/>
    </xf>
  </cellXfs>
  <cellStyles count="8">
    <cellStyle name="Comma" xfId="1" builtinId="3"/>
    <cellStyle name="Comma 6" xfId="6"/>
    <cellStyle name="Currency" xfId="2" builtinId="4"/>
    <cellStyle name="Normal" xfId="0" builtinId="0"/>
    <cellStyle name="Normal 2" xfId="3"/>
    <cellStyle name="Normal 3" xfId="4"/>
    <cellStyle name="Normal 6" xfId="5"/>
    <cellStyle name="Percent" xfId="7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K39"/>
  <sheetViews>
    <sheetView zoomScale="120" zoomScaleNormal="120" zoomScaleSheetLayoutView="80" workbookViewId="0"/>
  </sheetViews>
  <sheetFormatPr defaultColWidth="9.140625" defaultRowHeight="15" x14ac:dyDescent="0.5"/>
  <cols>
    <col min="1" max="2" width="2.28515625" style="8" customWidth="1"/>
    <col min="3" max="3" width="31" style="8" customWidth="1"/>
    <col min="4" max="4" width="7.28515625" style="27" customWidth="1"/>
    <col min="5" max="5" width="14.42578125" style="56" customWidth="1"/>
    <col min="6" max="6" width="0.85546875" style="55" customWidth="1"/>
    <col min="7" max="7" width="14.42578125" style="56" customWidth="1"/>
    <col min="8" max="8" width="0.85546875" style="55" customWidth="1"/>
    <col min="9" max="9" width="14.42578125" style="56" customWidth="1"/>
    <col min="10" max="10" width="0.85546875" style="55" customWidth="1"/>
    <col min="11" max="11" width="14.42578125" style="56" customWidth="1"/>
    <col min="12" max="16384" width="9.140625" style="8"/>
  </cols>
  <sheetData>
    <row r="1" spans="1:11" ht="18.75" x14ac:dyDescent="0.3">
      <c r="A1" s="253" t="s">
        <v>64</v>
      </c>
      <c r="B1" s="6"/>
      <c r="C1" s="6"/>
      <c r="D1" s="7"/>
      <c r="E1" s="6"/>
      <c r="F1" s="6"/>
      <c r="G1" s="6"/>
      <c r="H1" s="6"/>
      <c r="I1" s="6"/>
      <c r="J1" s="6"/>
      <c r="K1" s="6"/>
    </row>
    <row r="2" spans="1:11" ht="15.75" x14ac:dyDescent="0.25">
      <c r="A2" s="252" t="s">
        <v>105</v>
      </c>
      <c r="B2" s="6"/>
      <c r="C2" s="6"/>
      <c r="D2" s="7"/>
      <c r="E2" s="6"/>
      <c r="F2" s="6"/>
      <c r="G2" s="6"/>
      <c r="H2" s="6"/>
      <c r="I2" s="6"/>
      <c r="J2" s="6"/>
      <c r="K2" s="6"/>
    </row>
    <row r="3" spans="1:11" x14ac:dyDescent="0.5">
      <c r="A3" s="9"/>
      <c r="B3" s="9"/>
      <c r="C3" s="9"/>
      <c r="D3" s="10"/>
      <c r="E3" s="9"/>
      <c r="F3" s="9"/>
      <c r="G3" s="9"/>
      <c r="H3" s="9"/>
      <c r="I3" s="9"/>
      <c r="J3" s="9"/>
      <c r="K3" s="9"/>
    </row>
    <row r="4" spans="1:11" x14ac:dyDescent="0.25">
      <c r="A4" s="11"/>
      <c r="B4" s="11"/>
      <c r="C4" s="11"/>
      <c r="D4" s="7"/>
      <c r="E4" s="12"/>
      <c r="F4" s="13" t="s">
        <v>60</v>
      </c>
      <c r="G4" s="12"/>
      <c r="H4" s="12"/>
      <c r="I4" s="12"/>
      <c r="J4" s="14" t="s">
        <v>61</v>
      </c>
      <c r="K4" s="12"/>
    </row>
    <row r="5" spans="1:11" x14ac:dyDescent="0.25">
      <c r="A5" s="11"/>
      <c r="B5" s="11"/>
      <c r="C5" s="11"/>
      <c r="D5" s="7"/>
      <c r="E5" s="258" t="s">
        <v>62</v>
      </c>
      <c r="F5" s="258"/>
      <c r="G5" s="258"/>
      <c r="H5" s="15"/>
      <c r="I5" s="258" t="s">
        <v>62</v>
      </c>
      <c r="J5" s="258"/>
      <c r="K5" s="258"/>
    </row>
    <row r="6" spans="1:11" x14ac:dyDescent="0.25">
      <c r="A6" s="11"/>
      <c r="B6" s="11"/>
      <c r="C6" s="11"/>
      <c r="D6" s="16"/>
      <c r="E6" s="17" t="s">
        <v>264</v>
      </c>
      <c r="F6" s="17"/>
      <c r="G6" s="17" t="s">
        <v>49</v>
      </c>
      <c r="H6" s="18"/>
      <c r="I6" s="17" t="s">
        <v>264</v>
      </c>
      <c r="J6" s="17"/>
      <c r="K6" s="17" t="s">
        <v>49</v>
      </c>
    </row>
    <row r="7" spans="1:11" x14ac:dyDescent="0.25">
      <c r="A7" s="19" t="s">
        <v>63</v>
      </c>
      <c r="B7" s="11"/>
      <c r="C7" s="11"/>
      <c r="D7" s="7" t="s">
        <v>54</v>
      </c>
      <c r="E7" s="20">
        <v>2017</v>
      </c>
      <c r="F7" s="21"/>
      <c r="G7" s="20">
        <v>2016</v>
      </c>
      <c r="H7" s="21"/>
      <c r="I7" s="20">
        <v>2017</v>
      </c>
      <c r="J7" s="21"/>
      <c r="K7" s="20">
        <v>2016</v>
      </c>
    </row>
    <row r="8" spans="1:11" x14ac:dyDescent="0.25">
      <c r="A8" s="11"/>
      <c r="B8" s="11"/>
      <c r="C8" s="11"/>
      <c r="D8" s="7"/>
      <c r="E8" s="20" t="s">
        <v>50</v>
      </c>
      <c r="F8" s="21"/>
      <c r="G8" s="20"/>
      <c r="H8" s="21"/>
      <c r="I8" s="20" t="s">
        <v>50</v>
      </c>
      <c r="J8" s="21"/>
      <c r="K8" s="20"/>
    </row>
    <row r="9" spans="1:11" x14ac:dyDescent="0.25">
      <c r="A9" s="11"/>
      <c r="B9" s="11"/>
      <c r="C9" s="11"/>
      <c r="D9" s="7"/>
      <c r="E9" s="256" t="s">
        <v>69</v>
      </c>
      <c r="F9" s="257"/>
      <c r="G9" s="257"/>
      <c r="H9" s="257"/>
      <c r="I9" s="257"/>
      <c r="J9" s="257"/>
      <c r="K9" s="257"/>
    </row>
    <row r="10" spans="1:11" s="11" customFormat="1" x14ac:dyDescent="0.5">
      <c r="A10" s="22" t="s">
        <v>89</v>
      </c>
      <c r="B10" s="23"/>
      <c r="C10" s="23"/>
      <c r="D10" s="24"/>
      <c r="E10" s="23"/>
      <c r="F10" s="23"/>
      <c r="G10" s="23"/>
      <c r="H10" s="25"/>
      <c r="I10" s="25"/>
      <c r="J10" s="25"/>
      <c r="K10" s="25"/>
    </row>
    <row r="11" spans="1:11" s="11" customFormat="1" x14ac:dyDescent="0.5">
      <c r="A11" s="26" t="s">
        <v>7</v>
      </c>
      <c r="B11" s="26"/>
      <c r="C11" s="8"/>
      <c r="D11" s="27"/>
      <c r="E11" s="28">
        <v>515062</v>
      </c>
      <c r="F11" s="26"/>
      <c r="G11" s="28">
        <v>870335</v>
      </c>
      <c r="H11" s="28"/>
      <c r="I11" s="28">
        <v>50082</v>
      </c>
      <c r="J11" s="29"/>
      <c r="K11" s="28">
        <v>160984</v>
      </c>
    </row>
    <row r="12" spans="1:11" s="11" customFormat="1" x14ac:dyDescent="0.5">
      <c r="A12" s="26" t="s">
        <v>16</v>
      </c>
      <c r="B12" s="26"/>
      <c r="C12" s="8"/>
      <c r="D12" s="27"/>
      <c r="E12" s="28">
        <v>446151</v>
      </c>
      <c r="F12" s="26"/>
      <c r="G12" s="28">
        <v>357726</v>
      </c>
      <c r="H12" s="28"/>
      <c r="I12" s="32">
        <v>0</v>
      </c>
      <c r="J12" s="31"/>
      <c r="K12" s="32">
        <v>0</v>
      </c>
    </row>
    <row r="13" spans="1:11" s="11" customFormat="1" x14ac:dyDescent="0.5">
      <c r="A13" s="26" t="s">
        <v>73</v>
      </c>
      <c r="B13" s="26"/>
      <c r="C13" s="8"/>
      <c r="D13" s="27">
        <v>3</v>
      </c>
      <c r="E13" s="28">
        <v>458530</v>
      </c>
      <c r="F13" s="26"/>
      <c r="G13" s="28">
        <v>462592</v>
      </c>
      <c r="H13" s="28"/>
      <c r="I13" s="28">
        <v>192796</v>
      </c>
      <c r="J13" s="29"/>
      <c r="K13" s="28">
        <v>197993</v>
      </c>
    </row>
    <row r="14" spans="1:11" s="11" customFormat="1" x14ac:dyDescent="0.5">
      <c r="A14" s="26" t="s">
        <v>74</v>
      </c>
      <c r="B14" s="26"/>
      <c r="C14" s="8"/>
      <c r="D14" s="27"/>
      <c r="E14" s="28">
        <v>65209</v>
      </c>
      <c r="F14" s="26"/>
      <c r="G14" s="28">
        <v>77036</v>
      </c>
      <c r="H14" s="28"/>
      <c r="I14" s="28">
        <v>15393</v>
      </c>
      <c r="J14" s="29"/>
      <c r="K14" s="28">
        <v>20171</v>
      </c>
    </row>
    <row r="15" spans="1:11" s="11" customFormat="1" x14ac:dyDescent="0.5">
      <c r="A15" s="26" t="s">
        <v>195</v>
      </c>
      <c r="B15" s="26"/>
      <c r="C15" s="8"/>
      <c r="D15" s="27">
        <v>12</v>
      </c>
      <c r="E15" s="32">
        <v>0</v>
      </c>
      <c r="F15" s="33"/>
      <c r="G15" s="32">
        <v>0</v>
      </c>
      <c r="H15" s="32"/>
      <c r="I15" s="28">
        <v>365963</v>
      </c>
      <c r="J15" s="29"/>
      <c r="K15" s="28">
        <v>326000</v>
      </c>
    </row>
    <row r="16" spans="1:11" s="11" customFormat="1" x14ac:dyDescent="0.5">
      <c r="A16" s="8" t="s">
        <v>78</v>
      </c>
      <c r="B16" s="26"/>
      <c r="C16" s="8"/>
      <c r="D16" s="27"/>
      <c r="E16" s="28"/>
      <c r="F16" s="33"/>
      <c r="G16" s="30"/>
      <c r="H16" s="30"/>
      <c r="I16" s="28"/>
      <c r="J16" s="34"/>
      <c r="K16" s="30"/>
    </row>
    <row r="17" spans="1:11" s="11" customFormat="1" x14ac:dyDescent="0.5">
      <c r="A17" s="26"/>
      <c r="B17" s="26" t="s">
        <v>77</v>
      </c>
      <c r="C17" s="8"/>
      <c r="D17" s="27">
        <v>10</v>
      </c>
      <c r="E17" s="28">
        <v>118490</v>
      </c>
      <c r="F17" s="26"/>
      <c r="G17" s="28">
        <v>90779</v>
      </c>
      <c r="H17" s="28"/>
      <c r="I17" s="28">
        <v>108800</v>
      </c>
      <c r="J17" s="29"/>
      <c r="K17" s="28">
        <v>74067</v>
      </c>
    </row>
    <row r="18" spans="1:11" s="19" customFormat="1" x14ac:dyDescent="0.5">
      <c r="A18" s="26" t="s">
        <v>0</v>
      </c>
      <c r="B18" s="26"/>
      <c r="C18" s="8"/>
      <c r="D18" s="27"/>
      <c r="E18" s="28">
        <v>46932</v>
      </c>
      <c r="F18" s="26"/>
      <c r="G18" s="28">
        <v>54475</v>
      </c>
      <c r="H18" s="28"/>
      <c r="I18" s="28">
        <v>1623</v>
      </c>
      <c r="J18" s="29"/>
      <c r="K18" s="28">
        <v>2351</v>
      </c>
    </row>
    <row r="19" spans="1:11" s="11" customFormat="1" x14ac:dyDescent="0.5">
      <c r="A19" s="35" t="s">
        <v>90</v>
      </c>
      <c r="B19" s="36"/>
      <c r="C19" s="36"/>
      <c r="D19" s="37"/>
      <c r="E19" s="38">
        <f>SUM(E11:E18)</f>
        <v>1650374</v>
      </c>
      <c r="F19" s="35"/>
      <c r="G19" s="38">
        <f>SUM(G11:G18)</f>
        <v>1912943</v>
      </c>
      <c r="H19" s="39"/>
      <c r="I19" s="38">
        <f>SUM(I11:I18)</f>
        <v>734657</v>
      </c>
      <c r="J19" s="39"/>
      <c r="K19" s="38">
        <f>SUM(K11:K18)</f>
        <v>781566</v>
      </c>
    </row>
    <row r="20" spans="1:11" s="11" customFormat="1" x14ac:dyDescent="0.5">
      <c r="A20" s="8"/>
      <c r="B20" s="8"/>
      <c r="C20" s="8"/>
      <c r="D20" s="27"/>
      <c r="E20" s="8"/>
      <c r="F20" s="8"/>
      <c r="G20" s="8"/>
      <c r="H20" s="8"/>
      <c r="I20" s="40"/>
      <c r="J20" s="29"/>
      <c r="K20" s="40"/>
    </row>
    <row r="21" spans="1:11" s="11" customFormat="1" x14ac:dyDescent="0.5">
      <c r="A21" s="41" t="s">
        <v>91</v>
      </c>
      <c r="B21" s="42"/>
      <c r="C21" s="42"/>
      <c r="D21" s="43"/>
      <c r="E21" s="40"/>
      <c r="F21" s="42"/>
      <c r="G21" s="40"/>
      <c r="H21" s="40"/>
      <c r="I21" s="40"/>
      <c r="J21" s="29"/>
      <c r="K21" s="40"/>
    </row>
    <row r="22" spans="1:11" s="11" customFormat="1" x14ac:dyDescent="0.5">
      <c r="A22" s="8" t="s">
        <v>150</v>
      </c>
      <c r="B22" s="42"/>
      <c r="C22" s="42"/>
      <c r="D22" s="27">
        <v>4</v>
      </c>
      <c r="E22" s="28">
        <v>2208</v>
      </c>
      <c r="F22" s="44"/>
      <c r="G22" s="28">
        <v>2196</v>
      </c>
      <c r="H22" s="40"/>
      <c r="I22" s="32">
        <v>0</v>
      </c>
      <c r="J22" s="29"/>
      <c r="K22" s="32">
        <v>0</v>
      </c>
    </row>
    <row r="23" spans="1:11" s="11" customFormat="1" x14ac:dyDescent="0.5">
      <c r="A23" s="8" t="s">
        <v>42</v>
      </c>
      <c r="B23" s="42"/>
      <c r="C23" s="42"/>
      <c r="D23" s="27">
        <v>5</v>
      </c>
      <c r="E23" s="28">
        <v>462619</v>
      </c>
      <c r="F23" s="44"/>
      <c r="G23" s="28">
        <v>364965</v>
      </c>
      <c r="H23" s="28"/>
      <c r="I23" s="28">
        <v>44618</v>
      </c>
      <c r="J23" s="29"/>
      <c r="K23" s="28">
        <v>40846</v>
      </c>
    </row>
    <row r="24" spans="1:11" s="11" customFormat="1" x14ac:dyDescent="0.5">
      <c r="A24" s="8" t="s">
        <v>194</v>
      </c>
      <c r="B24" s="42"/>
      <c r="C24" s="42"/>
      <c r="D24" s="27"/>
      <c r="E24" s="32">
        <v>34126</v>
      </c>
      <c r="F24" s="45"/>
      <c r="G24" s="32">
        <v>0</v>
      </c>
      <c r="H24" s="30"/>
      <c r="I24" s="32">
        <v>0</v>
      </c>
      <c r="J24" s="34"/>
      <c r="K24" s="32">
        <v>0</v>
      </c>
    </row>
    <row r="25" spans="1:11" s="11" customFormat="1" x14ac:dyDescent="0.5">
      <c r="A25" s="26" t="s">
        <v>180</v>
      </c>
      <c r="B25" s="26"/>
      <c r="C25" s="8"/>
      <c r="D25" s="27">
        <v>6</v>
      </c>
      <c r="E25" s="28">
        <v>1379727</v>
      </c>
      <c r="F25" s="46"/>
      <c r="G25" s="28">
        <v>1370323</v>
      </c>
      <c r="H25" s="28"/>
      <c r="I25" s="28">
        <v>1280650</v>
      </c>
      <c r="J25" s="29"/>
      <c r="K25" s="28">
        <v>1229203</v>
      </c>
    </row>
    <row r="26" spans="1:11" s="11" customFormat="1" x14ac:dyDescent="0.5">
      <c r="A26" s="26" t="s">
        <v>110</v>
      </c>
      <c r="B26" s="26"/>
      <c r="C26" s="8"/>
      <c r="D26" s="27">
        <v>7</v>
      </c>
      <c r="E26" s="32">
        <v>0</v>
      </c>
      <c r="F26" s="46"/>
      <c r="G26" s="32">
        <v>0</v>
      </c>
      <c r="H26" s="32"/>
      <c r="I26" s="28">
        <v>1583618</v>
      </c>
      <c r="J26" s="29"/>
      <c r="K26" s="28">
        <v>1037751</v>
      </c>
    </row>
    <row r="27" spans="1:11" s="11" customFormat="1" x14ac:dyDescent="0.5">
      <c r="A27" s="26" t="s">
        <v>111</v>
      </c>
      <c r="B27" s="26"/>
      <c r="C27" s="8"/>
      <c r="D27" s="27">
        <v>8</v>
      </c>
      <c r="E27" s="32">
        <v>39081</v>
      </c>
      <c r="F27" s="46"/>
      <c r="G27" s="32">
        <v>54034</v>
      </c>
      <c r="H27" s="32"/>
      <c r="I27" s="28">
        <v>21518</v>
      </c>
      <c r="J27" s="29"/>
      <c r="K27" s="28">
        <v>20292</v>
      </c>
    </row>
    <row r="28" spans="1:11" s="11" customFormat="1" x14ac:dyDescent="0.5">
      <c r="A28" s="26" t="s">
        <v>196</v>
      </c>
      <c r="B28" s="26"/>
      <c r="C28" s="8"/>
      <c r="D28" s="27">
        <v>12</v>
      </c>
      <c r="E28" s="28">
        <v>96549</v>
      </c>
      <c r="F28" s="46"/>
      <c r="G28" s="28">
        <v>75416</v>
      </c>
      <c r="H28" s="32"/>
      <c r="I28" s="32">
        <v>107160</v>
      </c>
      <c r="J28" s="29"/>
      <c r="K28" s="32">
        <v>47110</v>
      </c>
    </row>
    <row r="29" spans="1:11" s="11" customFormat="1" x14ac:dyDescent="0.5">
      <c r="A29" s="26" t="s">
        <v>81</v>
      </c>
      <c r="B29" s="47"/>
      <c r="C29" s="8"/>
      <c r="D29" s="27"/>
      <c r="E29" s="28">
        <v>222461</v>
      </c>
      <c r="F29" s="46"/>
      <c r="G29" s="28">
        <v>232879</v>
      </c>
      <c r="H29" s="28"/>
      <c r="I29" s="28">
        <v>153044</v>
      </c>
      <c r="J29" s="29"/>
      <c r="K29" s="28">
        <v>164670</v>
      </c>
    </row>
    <row r="30" spans="1:11" s="11" customFormat="1" x14ac:dyDescent="0.5">
      <c r="A30" s="26" t="s">
        <v>112</v>
      </c>
      <c r="B30" s="47"/>
      <c r="C30" s="8"/>
      <c r="D30" s="27">
        <v>9</v>
      </c>
      <c r="E30" s="28">
        <v>4373482</v>
      </c>
      <c r="F30" s="46"/>
      <c r="G30" s="28">
        <v>4689586</v>
      </c>
      <c r="H30" s="28"/>
      <c r="I30" s="28">
        <v>381507</v>
      </c>
      <c r="J30" s="29"/>
      <c r="K30" s="28">
        <v>461171</v>
      </c>
    </row>
    <row r="31" spans="1:11" s="11" customFormat="1" x14ac:dyDescent="0.5">
      <c r="A31" s="8" t="s">
        <v>26</v>
      </c>
      <c r="B31" s="48"/>
      <c r="C31" s="8"/>
      <c r="D31" s="27">
        <v>10</v>
      </c>
      <c r="E31" s="28">
        <v>910082</v>
      </c>
      <c r="F31" s="49"/>
      <c r="G31" s="28">
        <v>75462</v>
      </c>
      <c r="H31" s="28"/>
      <c r="I31" s="32">
        <v>857609</v>
      </c>
      <c r="J31" s="49"/>
      <c r="K31" s="28">
        <v>18517</v>
      </c>
    </row>
    <row r="32" spans="1:11" s="11" customFormat="1" x14ac:dyDescent="0.5">
      <c r="A32" s="8" t="s">
        <v>75</v>
      </c>
      <c r="B32" s="26"/>
      <c r="C32" s="8"/>
      <c r="D32" s="27"/>
      <c r="E32" s="28">
        <v>51701</v>
      </c>
      <c r="F32" s="46"/>
      <c r="G32" s="28">
        <v>60359</v>
      </c>
      <c r="H32" s="28"/>
      <c r="I32" s="28">
        <v>38785</v>
      </c>
      <c r="J32" s="29"/>
      <c r="K32" s="28">
        <v>45095</v>
      </c>
    </row>
    <row r="33" spans="1:11" s="19" customFormat="1" x14ac:dyDescent="0.5">
      <c r="A33" s="8" t="s">
        <v>82</v>
      </c>
      <c r="B33" s="26"/>
      <c r="C33" s="8"/>
      <c r="D33" s="27"/>
      <c r="E33" s="28">
        <v>144822</v>
      </c>
      <c r="F33" s="46"/>
      <c r="G33" s="28">
        <v>150745</v>
      </c>
      <c r="H33" s="28"/>
      <c r="I33" s="28">
        <v>85291</v>
      </c>
      <c r="J33" s="28"/>
      <c r="K33" s="28">
        <v>80004</v>
      </c>
    </row>
    <row r="34" spans="1:11" s="11" customFormat="1" x14ac:dyDescent="0.5">
      <c r="A34" s="8" t="s">
        <v>151</v>
      </c>
      <c r="B34" s="26"/>
      <c r="C34" s="8"/>
      <c r="D34" s="27"/>
      <c r="E34" s="28">
        <v>100110</v>
      </c>
      <c r="F34" s="46"/>
      <c r="G34" s="28">
        <v>25270</v>
      </c>
      <c r="H34" s="28"/>
      <c r="I34" s="28">
        <v>100110</v>
      </c>
      <c r="J34" s="28"/>
      <c r="K34" s="28">
        <v>25270</v>
      </c>
    </row>
    <row r="35" spans="1:11" s="11" customFormat="1" x14ac:dyDescent="0.5">
      <c r="A35" s="26" t="s">
        <v>76</v>
      </c>
      <c r="B35" s="47"/>
      <c r="C35" s="8"/>
      <c r="D35" s="43"/>
      <c r="E35" s="28">
        <v>164484</v>
      </c>
      <c r="F35" s="46"/>
      <c r="G35" s="28">
        <v>18799</v>
      </c>
      <c r="H35" s="28"/>
      <c r="I35" s="28">
        <v>123442</v>
      </c>
      <c r="J35" s="29"/>
      <c r="K35" s="28">
        <v>3077</v>
      </c>
    </row>
    <row r="36" spans="1:11" s="11" customFormat="1" x14ac:dyDescent="0.5">
      <c r="A36" s="35" t="s">
        <v>92</v>
      </c>
      <c r="B36" s="36"/>
      <c r="C36" s="36"/>
      <c r="D36" s="50"/>
      <c r="E36" s="38">
        <f>SUM(E22:E35)</f>
        <v>7981452</v>
      </c>
      <c r="F36" s="51"/>
      <c r="G36" s="38">
        <f>SUM(G22:G35)</f>
        <v>7120034</v>
      </c>
      <c r="H36" s="39"/>
      <c r="I36" s="38">
        <f>SUM(I22:I35)</f>
        <v>4777352</v>
      </c>
      <c r="J36" s="39"/>
      <c r="K36" s="38">
        <f>SUM(K22:K35)</f>
        <v>3173006</v>
      </c>
    </row>
    <row r="37" spans="1:11" s="11" customFormat="1" x14ac:dyDescent="0.5">
      <c r="A37" s="35"/>
      <c r="B37" s="47"/>
      <c r="C37" s="47"/>
      <c r="D37" s="43"/>
      <c r="E37" s="47"/>
      <c r="F37" s="47"/>
      <c r="G37" s="47"/>
      <c r="H37" s="47"/>
      <c r="I37" s="52"/>
      <c r="J37" s="29"/>
      <c r="K37" s="52"/>
    </row>
    <row r="38" spans="1:11" s="11" customFormat="1" ht="15.75" thickBot="1" x14ac:dyDescent="0.55000000000000004">
      <c r="A38" s="36" t="s">
        <v>93</v>
      </c>
      <c r="B38" s="53"/>
      <c r="C38" s="53"/>
      <c r="D38" s="43"/>
      <c r="E38" s="54">
        <f>SUM(E19+E36)</f>
        <v>9631826</v>
      </c>
      <c r="F38" s="53"/>
      <c r="G38" s="54">
        <f>SUM(G19+G36)</f>
        <v>9032977</v>
      </c>
      <c r="H38" s="39"/>
      <c r="I38" s="54">
        <f>SUM(I19+I36)</f>
        <v>5512009</v>
      </c>
      <c r="J38" s="39"/>
      <c r="K38" s="54">
        <f>SUM(K19+K36)</f>
        <v>3954572</v>
      </c>
    </row>
    <row r="39" spans="1:11" ht="15.75" thickTop="1" x14ac:dyDescent="0.5">
      <c r="A39" s="11"/>
      <c r="B39" s="11"/>
      <c r="C39" s="11"/>
      <c r="D39" s="10"/>
      <c r="E39" s="55"/>
      <c r="G39" s="55"/>
      <c r="I39" s="55"/>
      <c r="K39" s="55"/>
    </row>
  </sheetData>
  <mergeCells count="3">
    <mergeCell ref="E9:K9"/>
    <mergeCell ref="E5:G5"/>
    <mergeCell ref="I5:K5"/>
  </mergeCells>
  <phoneticPr fontId="0" type="noConversion"/>
  <pageMargins left="0.8" right="0.8" top="0.48" bottom="0.5" header="0.5" footer="0.5"/>
  <pageSetup paperSize="9" scale="90" firstPageNumber="3" orientation="portrait" cellComments="asDisplayed" useFirstPageNumber="1" r:id="rId1"/>
  <headerFooter alignWithMargins="0">
    <oddFooter>&amp;L&amp;"Times New Roman,Regular"&amp;11  The accompanying notes are an integral part of these financial statements. 
&amp;C&amp;"Times New Roman,Regular"&amp;11&amp;P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L79"/>
  <sheetViews>
    <sheetView topLeftCell="A64" zoomScale="120" zoomScaleNormal="120" zoomScaleSheetLayoutView="80" workbookViewId="0">
      <selection activeCell="A71" sqref="A71:XFD71"/>
    </sheetView>
  </sheetViews>
  <sheetFormatPr defaultColWidth="9.140625" defaultRowHeight="15" x14ac:dyDescent="0.5"/>
  <cols>
    <col min="1" max="2" width="2.28515625" style="8" customWidth="1"/>
    <col min="3" max="3" width="34.85546875" style="8" customWidth="1"/>
    <col min="4" max="4" width="4.42578125" style="27" customWidth="1"/>
    <col min="5" max="5" width="14.42578125" style="116" customWidth="1"/>
    <col min="6" max="6" width="0.85546875" style="109" customWidth="1"/>
    <col min="7" max="7" width="14.42578125" style="116" customWidth="1"/>
    <col min="8" max="8" width="0.85546875" style="116" customWidth="1"/>
    <col min="9" max="9" width="14.42578125" style="116" customWidth="1"/>
    <col min="10" max="10" width="0.7109375" style="116" customWidth="1"/>
    <col min="11" max="11" width="14.42578125" style="116" customWidth="1"/>
    <col min="12" max="16384" width="9.140625" style="8"/>
  </cols>
  <sheetData>
    <row r="1" spans="1:11" ht="18.75" x14ac:dyDescent="0.3">
      <c r="A1" s="255" t="s">
        <v>64</v>
      </c>
      <c r="B1" s="146"/>
      <c r="C1" s="146"/>
      <c r="D1" s="147"/>
      <c r="E1" s="146"/>
      <c r="F1" s="146"/>
      <c r="G1" s="146"/>
      <c r="H1" s="146"/>
      <c r="I1" s="146"/>
      <c r="J1" s="146"/>
      <c r="K1" s="146"/>
    </row>
    <row r="2" spans="1:11" ht="15.75" x14ac:dyDescent="0.25">
      <c r="A2" s="254" t="s">
        <v>105</v>
      </c>
      <c r="B2" s="146"/>
      <c r="C2" s="146"/>
      <c r="D2" s="147"/>
      <c r="E2" s="146"/>
      <c r="F2" s="146"/>
      <c r="G2" s="146"/>
      <c r="H2" s="146"/>
      <c r="I2" s="146"/>
      <c r="J2" s="146"/>
      <c r="K2" s="146"/>
    </row>
    <row r="3" spans="1:11" x14ac:dyDescent="0.5">
      <c r="A3" s="9"/>
      <c r="B3" s="9"/>
      <c r="C3" s="9"/>
      <c r="D3" s="10"/>
      <c r="E3" s="9"/>
      <c r="F3" s="9"/>
      <c r="G3" s="9"/>
      <c r="H3" s="9"/>
      <c r="I3" s="9"/>
      <c r="J3" s="9"/>
      <c r="K3" s="9"/>
    </row>
    <row r="4" spans="1:11" x14ac:dyDescent="0.25">
      <c r="D4" s="7"/>
      <c r="E4" s="12"/>
      <c r="F4" s="13" t="s">
        <v>60</v>
      </c>
      <c r="G4" s="12"/>
      <c r="H4" s="12"/>
      <c r="I4" s="12"/>
      <c r="J4" s="14" t="s">
        <v>61</v>
      </c>
      <c r="K4" s="12"/>
    </row>
    <row r="5" spans="1:11" x14ac:dyDescent="0.25">
      <c r="D5" s="7"/>
      <c r="E5" s="259" t="s">
        <v>62</v>
      </c>
      <c r="F5" s="259"/>
      <c r="G5" s="259"/>
      <c r="H5" s="57"/>
      <c r="I5" s="259" t="s">
        <v>62</v>
      </c>
      <c r="J5" s="259"/>
      <c r="K5" s="259"/>
    </row>
    <row r="6" spans="1:11" x14ac:dyDescent="0.25">
      <c r="D6" s="148"/>
      <c r="E6" s="149" t="s">
        <v>264</v>
      </c>
      <c r="F6" s="149"/>
      <c r="G6" s="149" t="s">
        <v>49</v>
      </c>
      <c r="H6" s="150"/>
      <c r="I6" s="149" t="s">
        <v>264</v>
      </c>
      <c r="J6" s="149"/>
      <c r="K6" s="149" t="s">
        <v>49</v>
      </c>
    </row>
    <row r="7" spans="1:11" x14ac:dyDescent="0.25">
      <c r="A7" s="36" t="s">
        <v>83</v>
      </c>
      <c r="D7" s="7" t="s">
        <v>54</v>
      </c>
      <c r="E7" s="20">
        <v>2017</v>
      </c>
      <c r="F7" s="21"/>
      <c r="G7" s="20">
        <v>2016</v>
      </c>
      <c r="H7" s="21"/>
      <c r="I7" s="20">
        <v>2017</v>
      </c>
      <c r="J7" s="21"/>
      <c r="K7" s="20">
        <v>2016</v>
      </c>
    </row>
    <row r="8" spans="1:11" x14ac:dyDescent="0.25">
      <c r="D8" s="7"/>
      <c r="E8" s="20" t="s">
        <v>50</v>
      </c>
      <c r="F8" s="21"/>
      <c r="G8" s="20"/>
      <c r="H8" s="21"/>
      <c r="I8" s="20" t="s">
        <v>50</v>
      </c>
      <c r="J8" s="21"/>
      <c r="K8" s="20"/>
    </row>
    <row r="9" spans="1:11" x14ac:dyDescent="0.25">
      <c r="D9" s="7"/>
      <c r="E9" s="256" t="s">
        <v>69</v>
      </c>
      <c r="F9" s="257"/>
      <c r="G9" s="257"/>
      <c r="H9" s="257"/>
      <c r="I9" s="257"/>
      <c r="J9" s="257"/>
      <c r="K9" s="257"/>
    </row>
    <row r="10" spans="1:11" x14ac:dyDescent="0.2">
      <c r="A10" s="110" t="s">
        <v>94</v>
      </c>
      <c r="B10" s="35"/>
      <c r="C10" s="51"/>
      <c r="D10" s="43"/>
      <c r="E10" s="51"/>
      <c r="F10" s="51"/>
      <c r="G10" s="51"/>
      <c r="H10" s="151"/>
      <c r="I10" s="152"/>
      <c r="J10" s="151"/>
      <c r="K10" s="152"/>
    </row>
    <row r="11" spans="1:11" x14ac:dyDescent="0.2">
      <c r="A11" s="26" t="s">
        <v>152</v>
      </c>
      <c r="B11" s="26"/>
      <c r="D11" s="153"/>
      <c r="E11" s="8"/>
      <c r="F11" s="47"/>
      <c r="G11" s="8"/>
      <c r="H11" s="154"/>
      <c r="I11" s="152"/>
      <c r="J11" s="154"/>
      <c r="K11" s="152"/>
    </row>
    <row r="12" spans="1:11" x14ac:dyDescent="0.5">
      <c r="A12" s="26"/>
      <c r="B12" s="26" t="s">
        <v>153</v>
      </c>
      <c r="D12" s="153"/>
      <c r="E12" s="28">
        <v>617260</v>
      </c>
      <c r="F12" s="101"/>
      <c r="G12" s="49">
        <v>461627</v>
      </c>
      <c r="H12" s="101"/>
      <c r="I12" s="60">
        <v>498700</v>
      </c>
      <c r="J12" s="154"/>
      <c r="K12" s="154">
        <v>287000</v>
      </c>
    </row>
    <row r="13" spans="1:11" x14ac:dyDescent="0.5">
      <c r="A13" s="26" t="s">
        <v>197</v>
      </c>
      <c r="B13" s="26"/>
      <c r="D13" s="43">
        <v>12</v>
      </c>
      <c r="E13" s="28">
        <v>4672</v>
      </c>
      <c r="F13" s="101"/>
      <c r="G13" s="49">
        <v>5010</v>
      </c>
      <c r="H13" s="101"/>
      <c r="I13" s="155">
        <v>0</v>
      </c>
      <c r="J13" s="154"/>
      <c r="K13" s="155">
        <v>0</v>
      </c>
    </row>
    <row r="14" spans="1:11" x14ac:dyDescent="0.5">
      <c r="A14" s="26" t="s">
        <v>52</v>
      </c>
      <c r="B14" s="26"/>
      <c r="C14" s="47"/>
      <c r="D14" s="43"/>
      <c r="E14" s="28">
        <v>809913</v>
      </c>
      <c r="F14" s="101"/>
      <c r="G14" s="49">
        <v>972578</v>
      </c>
      <c r="H14" s="101"/>
      <c r="I14" s="60">
        <v>211947</v>
      </c>
      <c r="J14" s="56"/>
      <c r="K14" s="156">
        <v>235717</v>
      </c>
    </row>
    <row r="15" spans="1:11" x14ac:dyDescent="0.5">
      <c r="A15" s="26" t="s">
        <v>22</v>
      </c>
      <c r="B15" s="26"/>
      <c r="C15" s="47"/>
      <c r="D15" s="153">
        <v>11</v>
      </c>
      <c r="E15" s="28">
        <v>201751</v>
      </c>
      <c r="F15" s="46"/>
      <c r="G15" s="156">
        <v>157251</v>
      </c>
      <c r="H15" s="156"/>
      <c r="I15" s="155">
        <v>0</v>
      </c>
      <c r="J15" s="156"/>
      <c r="K15" s="155">
        <v>0</v>
      </c>
    </row>
    <row r="16" spans="1:11" x14ac:dyDescent="0.5">
      <c r="A16" s="26" t="s">
        <v>198</v>
      </c>
      <c r="B16" s="26"/>
      <c r="C16" s="47"/>
      <c r="D16" s="43"/>
      <c r="E16" s="28"/>
      <c r="F16" s="8"/>
      <c r="G16" s="8"/>
      <c r="H16" s="8"/>
      <c r="I16" s="60"/>
      <c r="J16" s="8"/>
      <c r="K16" s="8"/>
    </row>
    <row r="17" spans="1:11" x14ac:dyDescent="0.5">
      <c r="A17" s="26"/>
      <c r="B17" s="26" t="s">
        <v>199</v>
      </c>
      <c r="C17" s="47"/>
      <c r="D17" s="43"/>
      <c r="E17" s="28">
        <v>1305</v>
      </c>
      <c r="F17" s="101"/>
      <c r="G17" s="49">
        <v>1237</v>
      </c>
      <c r="H17" s="101"/>
      <c r="I17" s="155">
        <v>0</v>
      </c>
      <c r="J17" s="156"/>
      <c r="K17" s="155">
        <v>0</v>
      </c>
    </row>
    <row r="18" spans="1:11" x14ac:dyDescent="0.5">
      <c r="A18" s="26" t="s">
        <v>200</v>
      </c>
      <c r="B18" s="26"/>
      <c r="C18" s="47"/>
      <c r="D18" s="43"/>
      <c r="E18" s="28"/>
      <c r="F18" s="8"/>
      <c r="G18" s="49"/>
      <c r="H18" s="156"/>
      <c r="I18" s="60"/>
      <c r="J18" s="156"/>
      <c r="K18" s="156"/>
    </row>
    <row r="19" spans="1:11" x14ac:dyDescent="0.5">
      <c r="A19" s="26"/>
      <c r="B19" s="26" t="s">
        <v>201</v>
      </c>
      <c r="C19" s="47"/>
      <c r="D19" s="43"/>
      <c r="E19" s="28">
        <v>25433</v>
      </c>
      <c r="F19" s="101"/>
      <c r="G19" s="49">
        <v>25433</v>
      </c>
      <c r="H19" s="101"/>
      <c r="I19" s="60">
        <v>78044</v>
      </c>
      <c r="J19" s="30"/>
      <c r="K19" s="155">
        <v>0</v>
      </c>
    </row>
    <row r="20" spans="1:11" hidden="1" x14ac:dyDescent="0.5">
      <c r="A20" s="26" t="s">
        <v>269</v>
      </c>
      <c r="B20" s="26"/>
      <c r="C20" s="47"/>
      <c r="D20" s="43"/>
      <c r="E20" s="28"/>
      <c r="F20" s="101"/>
      <c r="G20" s="49"/>
      <c r="H20" s="101"/>
      <c r="I20" s="60"/>
      <c r="J20" s="30"/>
      <c r="K20" s="155"/>
    </row>
    <row r="21" spans="1:11" hidden="1" x14ac:dyDescent="0.5">
      <c r="A21" s="26"/>
      <c r="B21" s="26" t="s">
        <v>270</v>
      </c>
      <c r="C21" s="47"/>
      <c r="D21" s="43">
        <v>12</v>
      </c>
      <c r="E21" s="28"/>
      <c r="F21" s="101"/>
      <c r="G21" s="155">
        <v>0</v>
      </c>
      <c r="H21" s="101"/>
      <c r="I21" s="60"/>
      <c r="J21" s="30"/>
      <c r="K21" s="155">
        <v>0</v>
      </c>
    </row>
    <row r="22" spans="1:11" x14ac:dyDescent="0.5">
      <c r="A22" s="26" t="s">
        <v>113</v>
      </c>
      <c r="C22" s="47"/>
      <c r="D22" s="153"/>
      <c r="E22" s="28">
        <v>1831</v>
      </c>
      <c r="F22" s="101"/>
      <c r="G22" s="59">
        <v>8432</v>
      </c>
      <c r="H22" s="101"/>
      <c r="I22" s="155">
        <v>0</v>
      </c>
      <c r="J22" s="154"/>
      <c r="K22" s="155">
        <v>0</v>
      </c>
    </row>
    <row r="23" spans="1:11" x14ac:dyDescent="0.5">
      <c r="A23" s="26" t="s">
        <v>46</v>
      </c>
      <c r="C23" s="47"/>
      <c r="D23" s="153"/>
      <c r="E23" s="157">
        <v>61092</v>
      </c>
      <c r="F23" s="101"/>
      <c r="G23" s="157">
        <v>82153</v>
      </c>
      <c r="H23" s="101"/>
      <c r="I23" s="60">
        <v>36522</v>
      </c>
      <c r="J23" s="8"/>
      <c r="K23" s="158">
        <v>42291</v>
      </c>
    </row>
    <row r="24" spans="1:11" x14ac:dyDescent="0.5">
      <c r="A24" s="35" t="s">
        <v>95</v>
      </c>
      <c r="B24" s="36"/>
      <c r="C24" s="36"/>
      <c r="D24" s="159"/>
      <c r="E24" s="160">
        <f>SUM(E12:E23)</f>
        <v>1723257</v>
      </c>
      <c r="F24" s="161"/>
      <c r="G24" s="160">
        <f>SUM(G12:G23)</f>
        <v>1713721</v>
      </c>
      <c r="H24" s="162"/>
      <c r="I24" s="163">
        <f>SUM(I12:I23)</f>
        <v>825213</v>
      </c>
      <c r="J24" s="101">
        <f>SUM(J12:J23)</f>
        <v>0</v>
      </c>
      <c r="K24" s="163">
        <f>SUM(K12:K23)</f>
        <v>565008</v>
      </c>
    </row>
    <row r="25" spans="1:11" s="36" customFormat="1" x14ac:dyDescent="0.25">
      <c r="A25" s="26"/>
      <c r="B25" s="26"/>
      <c r="C25" s="47"/>
      <c r="D25" s="153"/>
      <c r="E25" s="101"/>
      <c r="F25" s="164"/>
      <c r="G25" s="101"/>
      <c r="H25" s="154"/>
      <c r="I25" s="165"/>
      <c r="J25" s="154"/>
      <c r="K25" s="165"/>
    </row>
    <row r="26" spans="1:11" x14ac:dyDescent="0.2">
      <c r="A26" s="110" t="s">
        <v>148</v>
      </c>
      <c r="B26" s="26"/>
      <c r="C26" s="47"/>
      <c r="D26" s="153"/>
      <c r="E26" s="101"/>
      <c r="F26" s="164"/>
      <c r="G26" s="101"/>
      <c r="H26" s="154"/>
      <c r="I26" s="166"/>
      <c r="J26" s="154"/>
      <c r="K26" s="166"/>
    </row>
    <row r="27" spans="1:11" x14ac:dyDescent="0.5">
      <c r="A27" s="26" t="s">
        <v>23</v>
      </c>
      <c r="B27" s="26"/>
      <c r="C27" s="47"/>
      <c r="D27" s="153">
        <v>11</v>
      </c>
      <c r="E27" s="59">
        <v>945404</v>
      </c>
      <c r="F27" s="101"/>
      <c r="G27" s="59">
        <v>1052575</v>
      </c>
      <c r="H27" s="101"/>
      <c r="I27" s="155">
        <v>0</v>
      </c>
      <c r="J27" s="156"/>
      <c r="K27" s="155">
        <v>0</v>
      </c>
    </row>
    <row r="28" spans="1:11" x14ac:dyDescent="0.5">
      <c r="A28" s="26" t="s">
        <v>154</v>
      </c>
      <c r="B28" s="26"/>
      <c r="C28" s="47"/>
      <c r="D28" s="153"/>
      <c r="E28" s="59">
        <v>883</v>
      </c>
      <c r="F28" s="101"/>
      <c r="G28" s="59">
        <v>1871</v>
      </c>
      <c r="H28" s="101"/>
      <c r="I28" s="155">
        <v>0</v>
      </c>
      <c r="J28" s="156"/>
      <c r="K28" s="155">
        <v>0</v>
      </c>
    </row>
    <row r="29" spans="1:11" x14ac:dyDescent="0.5">
      <c r="A29" s="26" t="s">
        <v>37</v>
      </c>
      <c r="B29" s="26"/>
      <c r="C29" s="47"/>
      <c r="D29" s="153"/>
      <c r="E29" s="59">
        <v>565386</v>
      </c>
      <c r="F29" s="101"/>
      <c r="G29" s="59">
        <v>584409</v>
      </c>
      <c r="H29" s="101"/>
      <c r="I29" s="155">
        <v>1264097</v>
      </c>
      <c r="J29" s="156"/>
      <c r="K29" s="155">
        <v>0</v>
      </c>
    </row>
    <row r="30" spans="1:11" hidden="1" x14ac:dyDescent="0.5">
      <c r="A30" s="26" t="s">
        <v>268</v>
      </c>
      <c r="B30" s="26"/>
      <c r="C30" s="47"/>
      <c r="D30" s="153">
        <v>12</v>
      </c>
      <c r="E30" s="59"/>
      <c r="F30" s="101"/>
      <c r="G30" s="155"/>
      <c r="H30" s="101"/>
      <c r="I30" s="155"/>
      <c r="J30" s="156"/>
      <c r="K30" s="155"/>
    </row>
    <row r="31" spans="1:11" x14ac:dyDescent="0.5">
      <c r="A31" s="26" t="s">
        <v>84</v>
      </c>
      <c r="B31" s="26"/>
      <c r="C31" s="47"/>
      <c r="D31" s="153"/>
      <c r="E31" s="59">
        <v>25737</v>
      </c>
      <c r="F31" s="101"/>
      <c r="G31" s="59">
        <v>42758</v>
      </c>
      <c r="H31" s="101"/>
      <c r="I31" s="155">
        <v>0</v>
      </c>
      <c r="J31" s="156"/>
      <c r="K31" s="155">
        <v>0</v>
      </c>
    </row>
    <row r="32" spans="1:11" x14ac:dyDescent="0.5">
      <c r="A32" s="26" t="s">
        <v>85</v>
      </c>
      <c r="B32" s="26"/>
      <c r="C32" s="47"/>
      <c r="D32" s="153"/>
      <c r="E32" s="59">
        <v>242520</v>
      </c>
      <c r="F32" s="101"/>
      <c r="G32" s="59">
        <v>221304</v>
      </c>
      <c r="H32" s="101"/>
      <c r="I32" s="158">
        <v>133547</v>
      </c>
      <c r="J32" s="154"/>
      <c r="K32" s="158">
        <v>121464</v>
      </c>
    </row>
    <row r="33" spans="1:12" x14ac:dyDescent="0.5">
      <c r="A33" s="26" t="s">
        <v>202</v>
      </c>
      <c r="B33" s="26"/>
      <c r="C33" s="47"/>
      <c r="D33" s="153"/>
      <c r="E33" s="8"/>
      <c r="F33" s="8"/>
      <c r="G33" s="8"/>
      <c r="H33" s="8"/>
      <c r="I33" s="8"/>
      <c r="J33" s="8"/>
      <c r="K33" s="8"/>
    </row>
    <row r="34" spans="1:12" x14ac:dyDescent="0.5">
      <c r="A34" s="26"/>
      <c r="B34" s="26" t="s">
        <v>203</v>
      </c>
      <c r="C34" s="47"/>
      <c r="D34" s="153"/>
      <c r="E34" s="59">
        <v>72846</v>
      </c>
      <c r="F34" s="101"/>
      <c r="G34" s="59">
        <v>62250</v>
      </c>
      <c r="H34" s="101"/>
      <c r="I34" s="155">
        <v>0</v>
      </c>
      <c r="J34" s="154"/>
      <c r="K34" s="155">
        <v>0</v>
      </c>
      <c r="L34" s="167"/>
    </row>
    <row r="35" spans="1:12" x14ac:dyDescent="0.5">
      <c r="A35" s="26" t="s">
        <v>277</v>
      </c>
      <c r="B35" s="26"/>
      <c r="C35" s="47"/>
      <c r="D35" s="153">
        <v>12</v>
      </c>
      <c r="E35" s="59">
        <v>492380</v>
      </c>
      <c r="F35" s="101"/>
      <c r="G35" s="155">
        <v>0</v>
      </c>
      <c r="H35" s="101"/>
      <c r="I35" s="155">
        <v>0</v>
      </c>
      <c r="J35" s="154"/>
      <c r="K35" s="155">
        <v>0</v>
      </c>
      <c r="L35" s="167"/>
    </row>
    <row r="36" spans="1:12" s="36" customFormat="1" x14ac:dyDescent="0.5">
      <c r="A36" s="26" t="s">
        <v>36</v>
      </c>
      <c r="B36" s="26"/>
      <c r="C36" s="47"/>
      <c r="D36" s="153"/>
      <c r="E36" s="59">
        <v>10955</v>
      </c>
      <c r="F36" s="101"/>
      <c r="G36" s="155">
        <v>0</v>
      </c>
      <c r="H36" s="101"/>
      <c r="I36" s="155">
        <v>649</v>
      </c>
      <c r="J36" s="154"/>
      <c r="K36" s="155">
        <v>0</v>
      </c>
    </row>
    <row r="37" spans="1:12" x14ac:dyDescent="0.5">
      <c r="A37" s="35" t="s">
        <v>96</v>
      </c>
      <c r="B37" s="36"/>
      <c r="C37" s="36"/>
      <c r="D37" s="159"/>
      <c r="E37" s="168">
        <f>SUM(E27:E36)</f>
        <v>2356111</v>
      </c>
      <c r="F37" s="161"/>
      <c r="G37" s="168">
        <f>SUM(G27:G36)</f>
        <v>1965167</v>
      </c>
      <c r="H37" s="162"/>
      <c r="I37" s="168">
        <f>SUM(I27:I36)</f>
        <v>1398293</v>
      </c>
      <c r="J37" s="162"/>
      <c r="K37" s="168">
        <f>SUM(K27:K36)</f>
        <v>121464</v>
      </c>
    </row>
    <row r="38" spans="1:12" x14ac:dyDescent="0.5">
      <c r="C38" s="35"/>
      <c r="D38" s="43"/>
      <c r="E38" s="97"/>
      <c r="F38" s="47"/>
      <c r="G38" s="97"/>
      <c r="H38" s="154"/>
      <c r="I38" s="169"/>
      <c r="J38" s="154"/>
      <c r="K38" s="169"/>
    </row>
    <row r="39" spans="1:12" x14ac:dyDescent="0.5">
      <c r="A39" s="36" t="s">
        <v>97</v>
      </c>
      <c r="E39" s="170">
        <f>SUM(E24+E37)</f>
        <v>4079368</v>
      </c>
      <c r="F39" s="8"/>
      <c r="G39" s="170">
        <f>SUM(G24+G37)</f>
        <v>3678888</v>
      </c>
      <c r="H39" s="171"/>
      <c r="I39" s="172">
        <f>SUM(I24+I37)</f>
        <v>2223506</v>
      </c>
      <c r="J39" s="171"/>
      <c r="K39" s="172">
        <f>SUM(K24+K37)</f>
        <v>686472</v>
      </c>
    </row>
    <row r="40" spans="1:12" x14ac:dyDescent="0.5">
      <c r="A40" s="36" t="s">
        <v>64</v>
      </c>
      <c r="E40" s="171"/>
      <c r="F40" s="8"/>
      <c r="G40" s="171"/>
      <c r="H40" s="171"/>
      <c r="I40" s="173"/>
      <c r="J40" s="171"/>
      <c r="K40" s="173"/>
    </row>
    <row r="41" spans="1:12" x14ac:dyDescent="0.25">
      <c r="A41" s="146" t="s">
        <v>105</v>
      </c>
      <c r="B41" s="146"/>
      <c r="C41" s="146"/>
      <c r="D41" s="147"/>
      <c r="E41" s="146"/>
      <c r="F41" s="146"/>
      <c r="G41" s="146"/>
      <c r="H41" s="146"/>
      <c r="I41" s="146"/>
      <c r="J41" s="146"/>
      <c r="K41" s="146"/>
    </row>
    <row r="42" spans="1:12" x14ac:dyDescent="0.5">
      <c r="A42" s="9"/>
      <c r="B42" s="9"/>
      <c r="C42" s="9"/>
      <c r="D42" s="10"/>
      <c r="E42" s="9"/>
      <c r="F42" s="9"/>
      <c r="G42" s="9"/>
      <c r="H42" s="9"/>
      <c r="I42" s="9"/>
      <c r="J42" s="9"/>
      <c r="K42" s="9"/>
    </row>
    <row r="43" spans="1:12" x14ac:dyDescent="0.25">
      <c r="D43" s="7"/>
      <c r="E43" s="12"/>
      <c r="F43" s="13" t="s">
        <v>60</v>
      </c>
      <c r="G43" s="12"/>
      <c r="H43" s="12"/>
      <c r="I43" s="12"/>
      <c r="J43" s="14" t="s">
        <v>61</v>
      </c>
      <c r="K43" s="12"/>
    </row>
    <row r="44" spans="1:12" x14ac:dyDescent="0.25">
      <c r="D44" s="7"/>
      <c r="E44" s="259" t="s">
        <v>62</v>
      </c>
      <c r="F44" s="259"/>
      <c r="G44" s="259"/>
      <c r="H44" s="57"/>
      <c r="I44" s="259" t="s">
        <v>62</v>
      </c>
      <c r="J44" s="259"/>
      <c r="K44" s="259"/>
    </row>
    <row r="45" spans="1:12" x14ac:dyDescent="0.25">
      <c r="D45" s="148"/>
      <c r="E45" s="149" t="s">
        <v>264</v>
      </c>
      <c r="F45" s="149"/>
      <c r="G45" s="149" t="s">
        <v>49</v>
      </c>
      <c r="H45" s="150"/>
      <c r="I45" s="149" t="s">
        <v>264</v>
      </c>
      <c r="J45" s="149"/>
      <c r="K45" s="149" t="s">
        <v>49</v>
      </c>
    </row>
    <row r="46" spans="1:12" x14ac:dyDescent="0.25">
      <c r="A46" s="36" t="s">
        <v>276</v>
      </c>
      <c r="D46" s="7"/>
      <c r="E46" s="20">
        <v>2017</v>
      </c>
      <c r="F46" s="21"/>
      <c r="G46" s="20">
        <v>2016</v>
      </c>
      <c r="H46" s="21"/>
      <c r="I46" s="20">
        <v>2017</v>
      </c>
      <c r="J46" s="21"/>
      <c r="K46" s="20">
        <v>2016</v>
      </c>
    </row>
    <row r="47" spans="1:12" x14ac:dyDescent="0.25">
      <c r="D47" s="7"/>
      <c r="E47" s="20" t="s">
        <v>50</v>
      </c>
      <c r="F47" s="21"/>
      <c r="G47" s="20"/>
      <c r="H47" s="21"/>
      <c r="I47" s="20" t="s">
        <v>50</v>
      </c>
      <c r="J47" s="21"/>
      <c r="K47" s="20"/>
    </row>
    <row r="48" spans="1:12" x14ac:dyDescent="0.25">
      <c r="D48" s="7"/>
      <c r="E48" s="256" t="s">
        <v>69</v>
      </c>
      <c r="F48" s="257"/>
      <c r="G48" s="257"/>
      <c r="H48" s="257"/>
      <c r="I48" s="257"/>
      <c r="J48" s="257"/>
      <c r="K48" s="257"/>
    </row>
    <row r="49" spans="1:11" x14ac:dyDescent="0.5">
      <c r="A49" s="110" t="s">
        <v>86</v>
      </c>
      <c r="B49" s="35"/>
      <c r="C49" s="51"/>
      <c r="D49" s="43"/>
      <c r="E49" s="51"/>
      <c r="F49" s="51"/>
      <c r="G49" s="51"/>
      <c r="H49" s="151"/>
      <c r="I49" s="151"/>
      <c r="J49" s="151"/>
      <c r="K49" s="151"/>
    </row>
    <row r="50" spans="1:11" x14ac:dyDescent="0.5">
      <c r="A50" s="8" t="s">
        <v>138</v>
      </c>
      <c r="C50" s="42"/>
      <c r="D50" s="43"/>
      <c r="E50" s="42"/>
      <c r="F50" s="42"/>
      <c r="G50" s="42"/>
      <c r="H50" s="174"/>
      <c r="I50" s="174"/>
      <c r="J50" s="174"/>
      <c r="K50" s="174"/>
    </row>
    <row r="51" spans="1:11" ht="15.75" thickBot="1" x14ac:dyDescent="0.55000000000000004">
      <c r="B51" s="26" t="s">
        <v>114</v>
      </c>
      <c r="C51" s="47"/>
      <c r="D51" s="43"/>
      <c r="E51" s="175">
        <v>850000</v>
      </c>
      <c r="F51" s="46"/>
      <c r="G51" s="175">
        <v>850000</v>
      </c>
      <c r="H51" s="174"/>
      <c r="I51" s="175">
        <v>850000</v>
      </c>
      <c r="J51" s="174"/>
      <c r="K51" s="175">
        <v>850000</v>
      </c>
    </row>
    <row r="52" spans="1:11" ht="15.75" thickTop="1" x14ac:dyDescent="0.5">
      <c r="B52" s="26" t="s">
        <v>6</v>
      </c>
      <c r="D52" s="43"/>
      <c r="E52" s="154">
        <v>850000</v>
      </c>
      <c r="F52" s="46"/>
      <c r="G52" s="154">
        <v>850000</v>
      </c>
      <c r="H52" s="174"/>
      <c r="I52" s="156">
        <v>850000</v>
      </c>
      <c r="J52" s="174"/>
      <c r="K52" s="156">
        <v>850000</v>
      </c>
    </row>
    <row r="53" spans="1:11" x14ac:dyDescent="0.5">
      <c r="A53" s="26" t="s">
        <v>70</v>
      </c>
      <c r="D53" s="43"/>
      <c r="E53" s="156">
        <v>-15740</v>
      </c>
      <c r="F53" s="46"/>
      <c r="G53" s="156">
        <v>-15740</v>
      </c>
      <c r="H53" s="174"/>
      <c r="I53" s="155">
        <v>0</v>
      </c>
      <c r="J53" s="156"/>
      <c r="K53" s="155">
        <v>0</v>
      </c>
    </row>
    <row r="54" spans="1:11" x14ac:dyDescent="0.5">
      <c r="A54" s="26" t="s">
        <v>181</v>
      </c>
      <c r="B54" s="26"/>
      <c r="C54" s="47"/>
      <c r="D54" s="43"/>
      <c r="E54" s="156"/>
      <c r="F54" s="47"/>
      <c r="G54" s="156"/>
      <c r="H54" s="174"/>
      <c r="I54" s="93"/>
      <c r="J54" s="176"/>
      <c r="K54" s="93"/>
    </row>
    <row r="55" spans="1:11" x14ac:dyDescent="0.5">
      <c r="A55" s="47"/>
      <c r="B55" s="8" t="s">
        <v>24</v>
      </c>
      <c r="D55" s="43"/>
      <c r="E55" s="156">
        <v>1643000</v>
      </c>
      <c r="F55" s="46"/>
      <c r="G55" s="156">
        <v>1643000</v>
      </c>
      <c r="H55" s="174"/>
      <c r="I55" s="93">
        <v>1643000</v>
      </c>
      <c r="J55" s="176"/>
      <c r="K55" s="93">
        <v>1643000</v>
      </c>
    </row>
    <row r="56" spans="1:11" x14ac:dyDescent="0.5">
      <c r="A56" s="26" t="s">
        <v>115</v>
      </c>
      <c r="B56" s="26"/>
      <c r="D56" s="43"/>
      <c r="E56" s="156">
        <v>18365</v>
      </c>
      <c r="F56" s="46"/>
      <c r="G56" s="156">
        <v>18365</v>
      </c>
      <c r="H56" s="174"/>
      <c r="I56" s="93">
        <v>16950</v>
      </c>
      <c r="J56" s="176"/>
      <c r="K56" s="93">
        <v>16950</v>
      </c>
    </row>
    <row r="57" spans="1:11" x14ac:dyDescent="0.5">
      <c r="A57" s="8" t="s">
        <v>18</v>
      </c>
      <c r="D57" s="43"/>
      <c r="E57" s="156"/>
      <c r="F57" s="42"/>
      <c r="G57" s="156"/>
      <c r="H57" s="174"/>
      <c r="I57" s="93"/>
      <c r="J57" s="176"/>
      <c r="K57" s="93"/>
    </row>
    <row r="58" spans="1:11" x14ac:dyDescent="0.5">
      <c r="B58" s="26" t="s">
        <v>1</v>
      </c>
      <c r="C58" s="26"/>
      <c r="D58" s="43"/>
      <c r="E58" s="8"/>
      <c r="F58" s="8"/>
      <c r="G58" s="8"/>
      <c r="H58" s="156"/>
      <c r="I58" s="156"/>
      <c r="J58" s="156"/>
      <c r="K58" s="156"/>
    </row>
    <row r="59" spans="1:11" x14ac:dyDescent="0.5">
      <c r="B59" s="26"/>
      <c r="C59" s="26" t="s">
        <v>8</v>
      </c>
      <c r="D59" s="43"/>
      <c r="E59" s="156">
        <v>85000</v>
      </c>
      <c r="F59" s="46"/>
      <c r="G59" s="156">
        <v>85000</v>
      </c>
      <c r="H59" s="174"/>
      <c r="I59" s="93">
        <v>85000</v>
      </c>
      <c r="J59" s="176"/>
      <c r="K59" s="93">
        <v>85000</v>
      </c>
    </row>
    <row r="60" spans="1:11" x14ac:dyDescent="0.5">
      <c r="B60" s="26"/>
      <c r="C60" s="26" t="s">
        <v>155</v>
      </c>
      <c r="D60" s="43"/>
      <c r="E60" s="156">
        <v>414948</v>
      </c>
      <c r="F60" s="46"/>
      <c r="G60" s="156">
        <v>414948</v>
      </c>
      <c r="H60" s="174"/>
      <c r="I60" s="155">
        <v>0</v>
      </c>
      <c r="J60" s="156"/>
      <c r="K60" s="155">
        <v>0</v>
      </c>
    </row>
    <row r="61" spans="1:11" x14ac:dyDescent="0.5">
      <c r="C61" s="26" t="s">
        <v>156</v>
      </c>
      <c r="D61" s="43"/>
      <c r="E61" s="156">
        <v>15740</v>
      </c>
      <c r="F61" s="46"/>
      <c r="G61" s="156">
        <v>15740</v>
      </c>
      <c r="H61" s="174"/>
      <c r="I61" s="155">
        <v>0</v>
      </c>
      <c r="J61" s="156"/>
      <c r="K61" s="155">
        <v>0</v>
      </c>
    </row>
    <row r="62" spans="1:11" x14ac:dyDescent="0.5">
      <c r="B62" s="26" t="s">
        <v>20</v>
      </c>
      <c r="C62" s="26"/>
      <c r="D62" s="43"/>
      <c r="E62" s="29">
        <v>1234310</v>
      </c>
      <c r="F62" s="46"/>
      <c r="G62" s="29">
        <v>1341997</v>
      </c>
      <c r="H62" s="174"/>
      <c r="I62" s="156">
        <v>671859</v>
      </c>
      <c r="J62" s="156"/>
      <c r="K62" s="156">
        <v>654473</v>
      </c>
    </row>
    <row r="63" spans="1:11" x14ac:dyDescent="0.5">
      <c r="A63" s="8" t="s">
        <v>40</v>
      </c>
      <c r="B63" s="26"/>
      <c r="C63" s="26"/>
      <c r="E63" s="29">
        <v>280158</v>
      </c>
      <c r="F63" s="46"/>
      <c r="G63" s="29">
        <v>235671</v>
      </c>
      <c r="H63" s="174"/>
      <c r="I63" s="156">
        <v>21694</v>
      </c>
      <c r="J63" s="174"/>
      <c r="K63" s="156">
        <v>18677</v>
      </c>
    </row>
    <row r="64" spans="1:11" x14ac:dyDescent="0.5">
      <c r="A64" s="35" t="s">
        <v>116</v>
      </c>
      <c r="B64" s="26"/>
      <c r="E64" s="177"/>
      <c r="F64" s="42"/>
      <c r="G64" s="177"/>
      <c r="H64" s="174"/>
      <c r="I64" s="178"/>
      <c r="J64" s="179"/>
      <c r="K64" s="178"/>
    </row>
    <row r="65" spans="1:11" x14ac:dyDescent="0.5">
      <c r="A65" s="26"/>
      <c r="B65" s="35" t="s">
        <v>204</v>
      </c>
      <c r="E65" s="171">
        <f>SUM(E52:E63)</f>
        <v>4525781</v>
      </c>
      <c r="F65" s="26"/>
      <c r="G65" s="171">
        <f>SUM(G52:G63)</f>
        <v>4588981</v>
      </c>
      <c r="H65" s="171"/>
      <c r="I65" s="171">
        <f>SUM(I52:I63)</f>
        <v>3288503</v>
      </c>
      <c r="J65" s="171"/>
      <c r="K65" s="171">
        <f>SUM(K52:K63)</f>
        <v>3268100</v>
      </c>
    </row>
    <row r="66" spans="1:11" x14ac:dyDescent="0.5">
      <c r="A66" s="8" t="s">
        <v>41</v>
      </c>
      <c r="B66" s="26"/>
      <c r="C66" s="47"/>
      <c r="D66" s="43"/>
      <c r="E66" s="156">
        <v>1026677</v>
      </c>
      <c r="F66" s="44"/>
      <c r="G66" s="156">
        <v>765108</v>
      </c>
      <c r="H66" s="174"/>
      <c r="I66" s="32">
        <v>0</v>
      </c>
      <c r="J66" s="174"/>
      <c r="K66" s="32">
        <v>0</v>
      </c>
    </row>
    <row r="67" spans="1:11" x14ac:dyDescent="0.5">
      <c r="A67" s="35" t="s">
        <v>87</v>
      </c>
      <c r="D67" s="43"/>
      <c r="E67" s="168">
        <f>SUM(E65:E66)</f>
        <v>5552458</v>
      </c>
      <c r="F67" s="42"/>
      <c r="G67" s="168">
        <f>SUM(G65:G66)</f>
        <v>5354089</v>
      </c>
      <c r="H67" s="171"/>
      <c r="I67" s="168">
        <f>SUM(I65:I66)</f>
        <v>3288503</v>
      </c>
      <c r="J67" s="171"/>
      <c r="K67" s="168">
        <f>SUM(K65:K66)</f>
        <v>3268100</v>
      </c>
    </row>
    <row r="68" spans="1:11" x14ac:dyDescent="0.5">
      <c r="A68" s="36"/>
      <c r="B68" s="36"/>
      <c r="C68" s="53"/>
      <c r="D68" s="43"/>
      <c r="E68" s="180"/>
      <c r="F68" s="53"/>
      <c r="G68" s="180"/>
      <c r="H68" s="181"/>
      <c r="I68" s="180"/>
      <c r="J68" s="181"/>
      <c r="K68" s="180"/>
    </row>
    <row r="69" spans="1:11" ht="15.75" thickBot="1" x14ac:dyDescent="0.55000000000000004">
      <c r="A69" s="36" t="s">
        <v>88</v>
      </c>
      <c r="B69" s="35"/>
      <c r="C69" s="51"/>
      <c r="D69" s="43"/>
      <c r="E69" s="182">
        <f>SUM(E39+E67)</f>
        <v>9631826</v>
      </c>
      <c r="F69" s="51"/>
      <c r="G69" s="182">
        <f>G39+G67</f>
        <v>9032977</v>
      </c>
      <c r="H69" s="171"/>
      <c r="I69" s="182">
        <f>SUM(I39+I67)</f>
        <v>5512009</v>
      </c>
      <c r="J69" s="171"/>
      <c r="K69" s="182">
        <f>K39+K67</f>
        <v>3954572</v>
      </c>
    </row>
    <row r="70" spans="1:11" ht="15.75" thickTop="1" x14ac:dyDescent="0.5">
      <c r="A70" s="11"/>
      <c r="B70" s="9"/>
      <c r="C70" s="183"/>
      <c r="D70" s="24"/>
      <c r="E70" s="34"/>
      <c r="G70" s="34"/>
      <c r="H70" s="109"/>
      <c r="I70" s="34"/>
      <c r="J70" s="109"/>
      <c r="K70" s="34"/>
    </row>
    <row r="71" spans="1:11" x14ac:dyDescent="0.5">
      <c r="B71" s="35"/>
      <c r="C71" s="51"/>
      <c r="D71" s="43"/>
      <c r="E71" s="109"/>
      <c r="G71" s="109"/>
      <c r="H71" s="109"/>
      <c r="I71" s="109"/>
      <c r="J71" s="109"/>
      <c r="K71" s="109"/>
    </row>
    <row r="72" spans="1:11" x14ac:dyDescent="0.5">
      <c r="B72" s="35"/>
      <c r="C72" s="51"/>
      <c r="D72" s="43"/>
      <c r="E72" s="109"/>
      <c r="G72" s="109"/>
      <c r="H72" s="109"/>
      <c r="I72" s="109"/>
      <c r="J72" s="109"/>
      <c r="K72" s="109"/>
    </row>
    <row r="73" spans="1:11" x14ac:dyDescent="0.5">
      <c r="B73" s="35"/>
      <c r="C73" s="51"/>
      <c r="D73" s="43"/>
      <c r="E73" s="109"/>
      <c r="G73" s="109"/>
      <c r="H73" s="109"/>
      <c r="I73" s="109"/>
      <c r="J73" s="109"/>
      <c r="K73" s="109"/>
    </row>
    <row r="74" spans="1:11" x14ac:dyDescent="0.5">
      <c r="A74" s="9"/>
      <c r="B74" s="9"/>
      <c r="C74" s="9"/>
      <c r="D74" s="184"/>
      <c r="E74" s="58"/>
      <c r="F74" s="58"/>
      <c r="G74" s="58"/>
      <c r="H74" s="58"/>
      <c r="I74" s="58"/>
      <c r="J74" s="58"/>
      <c r="K74" s="58"/>
    </row>
    <row r="75" spans="1:11" x14ac:dyDescent="0.5">
      <c r="A75" s="9"/>
      <c r="B75" s="9"/>
      <c r="C75" s="9"/>
      <c r="D75" s="184"/>
      <c r="E75" s="58"/>
      <c r="F75" s="58"/>
      <c r="G75" s="58"/>
      <c r="H75" s="58"/>
      <c r="I75" s="58"/>
      <c r="J75" s="58"/>
      <c r="K75" s="58"/>
    </row>
    <row r="76" spans="1:11" x14ac:dyDescent="0.5">
      <c r="A76" s="9"/>
      <c r="B76" s="9"/>
      <c r="C76" s="9"/>
      <c r="D76" s="184"/>
      <c r="E76" s="58"/>
      <c r="F76" s="58"/>
      <c r="G76" s="58"/>
      <c r="H76" s="58"/>
      <c r="I76" s="58"/>
      <c r="J76" s="58"/>
      <c r="K76" s="58"/>
    </row>
    <row r="77" spans="1:11" x14ac:dyDescent="0.5">
      <c r="A77" s="9"/>
      <c r="B77" s="9"/>
      <c r="C77" s="9"/>
      <c r="D77" s="184"/>
      <c r="E77" s="58"/>
      <c r="F77" s="58"/>
      <c r="G77" s="58"/>
      <c r="H77" s="58"/>
      <c r="I77" s="58"/>
      <c r="J77" s="58"/>
      <c r="K77" s="58"/>
    </row>
    <row r="78" spans="1:11" x14ac:dyDescent="0.5">
      <c r="A78" s="9"/>
      <c r="B78" s="9"/>
      <c r="C78" s="9"/>
      <c r="D78" s="184"/>
      <c r="E78" s="58"/>
      <c r="F78" s="58"/>
      <c r="G78" s="58"/>
      <c r="H78" s="58"/>
      <c r="I78" s="58"/>
      <c r="J78" s="58"/>
      <c r="K78" s="58"/>
    </row>
    <row r="79" spans="1:11" x14ac:dyDescent="0.5">
      <c r="A79" s="9"/>
      <c r="B79" s="9"/>
      <c r="C79" s="9"/>
      <c r="D79" s="184"/>
      <c r="E79" s="58"/>
      <c r="F79" s="58"/>
      <c r="G79" s="58"/>
      <c r="H79" s="58"/>
      <c r="I79" s="58"/>
      <c r="J79" s="58"/>
      <c r="K79" s="58"/>
    </row>
  </sheetData>
  <mergeCells count="6">
    <mergeCell ref="E5:G5"/>
    <mergeCell ref="I5:K5"/>
    <mergeCell ref="E44:G44"/>
    <mergeCell ref="I44:K44"/>
    <mergeCell ref="E48:K48"/>
    <mergeCell ref="E9:K9"/>
  </mergeCells>
  <phoneticPr fontId="0" type="noConversion"/>
  <pageMargins left="0.8" right="0.8" top="0.48" bottom="0.5" header="0.5" footer="0.5"/>
  <pageSetup paperSize="9" scale="89" firstPageNumber="4" orientation="portrait" cellComments="asDisplayed" useFirstPageNumber="1" verticalDpi="1200" r:id="rId1"/>
  <headerFooter alignWithMargins="0">
    <oddFooter>&amp;L&amp;"Times New Roman,Regular"&amp;11  The accompanying notes are an integral part of these financial statements. 
&amp;C&amp;"Times New Roman,Regular"&amp;11&amp;P</oddFooter>
  </headerFooter>
  <rowBreaks count="1" manualBreakCount="1">
    <brk id="3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L48"/>
  <sheetViews>
    <sheetView topLeftCell="A25" zoomScale="120" zoomScaleNormal="120" zoomScaleSheetLayoutView="80" workbookViewId="0">
      <selection activeCell="A49" sqref="A49:XFD49"/>
    </sheetView>
  </sheetViews>
  <sheetFormatPr defaultColWidth="9.140625" defaultRowHeight="15" x14ac:dyDescent="0.5"/>
  <cols>
    <col min="1" max="1" width="2.28515625" style="8" customWidth="1"/>
    <col min="2" max="2" width="2.5703125" style="8" customWidth="1"/>
    <col min="3" max="3" width="40.7109375" style="8" customWidth="1"/>
    <col min="4" max="4" width="6.28515625" style="27" customWidth="1"/>
    <col min="5" max="5" width="0.85546875" style="8" customWidth="1"/>
    <col min="6" max="6" width="14" style="116" customWidth="1"/>
    <col min="7" max="7" width="0.85546875" style="109" customWidth="1"/>
    <col min="8" max="8" width="14" style="116" customWidth="1"/>
    <col min="9" max="9" width="0.85546875" style="109" customWidth="1"/>
    <col min="10" max="10" width="13.7109375" style="116" customWidth="1"/>
    <col min="11" max="11" width="0.85546875" style="116" customWidth="1"/>
    <col min="12" max="12" width="14.7109375" style="116" customWidth="1"/>
    <col min="13" max="16384" width="9.140625" style="8"/>
  </cols>
  <sheetData>
    <row r="1" spans="1:12" ht="18.75" x14ac:dyDescent="0.5">
      <c r="A1" s="261" t="str">
        <f>+'BL-3'!A1:K1</f>
        <v>Dusit Thani Public Company Limited and its Subsidiaries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</row>
    <row r="2" spans="1:12" ht="15.75" x14ac:dyDescent="0.5">
      <c r="A2" s="262" t="s">
        <v>106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</row>
    <row r="3" spans="1:12" x14ac:dyDescent="0.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2" x14ac:dyDescent="0.25">
      <c r="A4" s="35"/>
      <c r="B4" s="35"/>
      <c r="C4" s="35"/>
      <c r="D4" s="7"/>
      <c r="E4" s="121"/>
      <c r="F4" s="12"/>
      <c r="G4" s="13" t="s">
        <v>60</v>
      </c>
      <c r="H4" s="12"/>
      <c r="I4" s="12"/>
      <c r="J4" s="12"/>
      <c r="K4" s="14" t="s">
        <v>61</v>
      </c>
      <c r="L4" s="12"/>
    </row>
    <row r="5" spans="1:12" x14ac:dyDescent="0.25">
      <c r="A5" s="9"/>
      <c r="B5" s="9"/>
      <c r="C5" s="9"/>
      <c r="D5" s="7"/>
      <c r="E5" s="15"/>
      <c r="F5" s="259" t="s">
        <v>62</v>
      </c>
      <c r="G5" s="259"/>
      <c r="H5" s="259"/>
      <c r="I5" s="57"/>
      <c r="J5" s="259" t="s">
        <v>62</v>
      </c>
      <c r="K5" s="259"/>
      <c r="L5" s="259"/>
    </row>
    <row r="6" spans="1:12" x14ac:dyDescent="0.25">
      <c r="A6" s="9"/>
      <c r="B6" s="9"/>
      <c r="C6" s="9"/>
      <c r="D6" s="7"/>
      <c r="E6" s="15"/>
      <c r="F6" s="260" t="s">
        <v>117</v>
      </c>
      <c r="G6" s="260"/>
      <c r="H6" s="260"/>
      <c r="I6" s="57"/>
      <c r="J6" s="260" t="s">
        <v>117</v>
      </c>
      <c r="K6" s="260"/>
      <c r="L6" s="260"/>
    </row>
    <row r="7" spans="1:12" x14ac:dyDescent="0.25">
      <c r="A7" s="9"/>
      <c r="B7" s="9"/>
      <c r="C7" s="9"/>
      <c r="D7" s="7"/>
      <c r="E7" s="15"/>
      <c r="F7" s="263" t="s">
        <v>265</v>
      </c>
      <c r="G7" s="263"/>
      <c r="H7" s="263"/>
      <c r="I7" s="57"/>
      <c r="J7" s="263" t="s">
        <v>265</v>
      </c>
      <c r="K7" s="263"/>
      <c r="L7" s="263"/>
    </row>
    <row r="8" spans="1:12" x14ac:dyDescent="0.25">
      <c r="A8" s="9"/>
      <c r="B8" s="9"/>
      <c r="C8" s="9"/>
      <c r="D8" s="7" t="s">
        <v>54</v>
      </c>
      <c r="E8" s="57"/>
      <c r="F8" s="20">
        <v>2017</v>
      </c>
      <c r="G8" s="21"/>
      <c r="H8" s="20">
        <v>2016</v>
      </c>
      <c r="I8" s="21"/>
      <c r="J8" s="20">
        <v>2017</v>
      </c>
      <c r="K8" s="21"/>
      <c r="L8" s="20">
        <v>2016</v>
      </c>
    </row>
    <row r="9" spans="1:12" x14ac:dyDescent="0.25">
      <c r="A9" s="9"/>
      <c r="B9" s="9"/>
      <c r="C9" s="9"/>
      <c r="D9" s="7"/>
      <c r="E9" s="57"/>
      <c r="F9" s="256" t="s">
        <v>69</v>
      </c>
      <c r="G9" s="256"/>
      <c r="H9" s="256"/>
      <c r="I9" s="256"/>
      <c r="J9" s="256"/>
      <c r="K9" s="256"/>
      <c r="L9" s="256"/>
    </row>
    <row r="10" spans="1:12" x14ac:dyDescent="0.5">
      <c r="A10" s="110" t="s">
        <v>2</v>
      </c>
      <c r="B10" s="26"/>
      <c r="C10" s="35"/>
      <c r="E10" s="26"/>
      <c r="F10" s="67">
        <v>1036683</v>
      </c>
      <c r="G10" s="67"/>
      <c r="H10" s="67">
        <v>1116898</v>
      </c>
      <c r="I10" s="67"/>
      <c r="J10" s="67">
        <v>355963</v>
      </c>
      <c r="K10" s="67"/>
      <c r="L10" s="67">
        <v>377663</v>
      </c>
    </row>
    <row r="11" spans="1:12" x14ac:dyDescent="0.5">
      <c r="A11" s="110" t="s">
        <v>5</v>
      </c>
      <c r="B11" s="26"/>
      <c r="C11" s="26"/>
      <c r="E11" s="26"/>
      <c r="F11" s="60"/>
      <c r="H11" s="60"/>
      <c r="J11" s="60"/>
      <c r="L11" s="60"/>
    </row>
    <row r="12" spans="1:12" x14ac:dyDescent="0.5">
      <c r="A12" s="26" t="s">
        <v>5</v>
      </c>
      <c r="B12" s="26"/>
      <c r="E12" s="26"/>
      <c r="F12" s="60">
        <v>-644543</v>
      </c>
      <c r="G12" s="61"/>
      <c r="H12" s="60">
        <v>-656733</v>
      </c>
      <c r="I12" s="61"/>
      <c r="J12" s="61">
        <v>-224592</v>
      </c>
      <c r="K12" s="61"/>
      <c r="L12" s="61">
        <v>-231051</v>
      </c>
    </row>
    <row r="13" spans="1:12" x14ac:dyDescent="0.5">
      <c r="A13" s="26" t="s">
        <v>118</v>
      </c>
      <c r="B13" s="26"/>
      <c r="E13" s="26"/>
      <c r="F13" s="60">
        <v>-148525</v>
      </c>
      <c r="G13" s="61"/>
      <c r="H13" s="60">
        <v>-179875</v>
      </c>
      <c r="I13" s="61"/>
      <c r="J13" s="61">
        <v>-57437</v>
      </c>
      <c r="K13" s="61"/>
      <c r="L13" s="61">
        <v>-55539</v>
      </c>
    </row>
    <row r="14" spans="1:12" s="36" customFormat="1" x14ac:dyDescent="0.5">
      <c r="A14" s="35" t="s">
        <v>38</v>
      </c>
      <c r="B14" s="35"/>
      <c r="C14" s="35"/>
      <c r="D14" s="37"/>
      <c r="E14" s="35"/>
      <c r="F14" s="124">
        <f>SUM(F12:F13)</f>
        <v>-793068</v>
      </c>
      <c r="G14" s="123"/>
      <c r="H14" s="124">
        <f>SUM(H12:H13)</f>
        <v>-836608</v>
      </c>
      <c r="I14" s="123"/>
      <c r="J14" s="124">
        <f>SUM(J12:J13)</f>
        <v>-282029</v>
      </c>
      <c r="K14" s="123"/>
      <c r="L14" s="124">
        <f>SUM(L12:L13)</f>
        <v>-286590</v>
      </c>
    </row>
    <row r="15" spans="1:12" x14ac:dyDescent="0.5">
      <c r="A15" s="26" t="s">
        <v>27</v>
      </c>
      <c r="B15" s="26"/>
      <c r="C15" s="47"/>
      <c r="D15" s="43"/>
      <c r="E15" s="47"/>
      <c r="F15" s="32">
        <f>+F10+F14</f>
        <v>243615</v>
      </c>
      <c r="G15" s="32"/>
      <c r="H15" s="32">
        <f>+H10+H14</f>
        <v>280290</v>
      </c>
      <c r="I15" s="32"/>
      <c r="J15" s="32">
        <f>+J10+J14</f>
        <v>73934</v>
      </c>
      <c r="K15" s="32"/>
      <c r="L15" s="32">
        <f>+L10+L14</f>
        <v>91073</v>
      </c>
    </row>
    <row r="16" spans="1:12" x14ac:dyDescent="0.5">
      <c r="A16" s="26"/>
      <c r="B16" s="26"/>
      <c r="C16" s="47"/>
      <c r="D16" s="43"/>
      <c r="E16" s="47"/>
      <c r="F16" s="61"/>
      <c r="H16" s="61"/>
      <c r="J16" s="61"/>
      <c r="L16" s="61"/>
    </row>
    <row r="17" spans="1:12" x14ac:dyDescent="0.5">
      <c r="A17" s="110" t="s">
        <v>29</v>
      </c>
      <c r="B17" s="26"/>
      <c r="C17" s="47"/>
      <c r="D17" s="43"/>
      <c r="E17" s="47"/>
      <c r="F17" s="61"/>
      <c r="H17" s="61"/>
      <c r="J17" s="61"/>
      <c r="L17" s="61"/>
    </row>
    <row r="18" spans="1:12" x14ac:dyDescent="0.5">
      <c r="A18" s="26" t="s">
        <v>3</v>
      </c>
      <c r="D18" s="71"/>
      <c r="E18" s="26"/>
      <c r="F18" s="60">
        <v>36670</v>
      </c>
      <c r="H18" s="60">
        <v>26446</v>
      </c>
      <c r="J18" s="32">
        <v>10466</v>
      </c>
      <c r="K18" s="118"/>
      <c r="L18" s="32">
        <v>14266</v>
      </c>
    </row>
    <row r="19" spans="1:12" x14ac:dyDescent="0.5">
      <c r="A19" s="26" t="s">
        <v>4</v>
      </c>
      <c r="D19" s="71"/>
      <c r="E19" s="26"/>
      <c r="F19" s="60">
        <v>3531</v>
      </c>
      <c r="H19" s="60">
        <v>3015</v>
      </c>
      <c r="J19" s="32">
        <v>3856</v>
      </c>
      <c r="L19" s="32">
        <v>765</v>
      </c>
    </row>
    <row r="20" spans="1:12" x14ac:dyDescent="0.5">
      <c r="A20" s="26" t="s">
        <v>28</v>
      </c>
      <c r="E20" s="26"/>
      <c r="F20" s="86">
        <v>127</v>
      </c>
      <c r="H20" s="86">
        <v>277</v>
      </c>
      <c r="J20" s="32">
        <v>32455</v>
      </c>
      <c r="L20" s="32">
        <v>40226</v>
      </c>
    </row>
    <row r="21" spans="1:12" x14ac:dyDescent="0.5">
      <c r="A21" s="26" t="s">
        <v>119</v>
      </c>
      <c r="E21" s="26"/>
      <c r="F21" s="60">
        <v>6411</v>
      </c>
      <c r="H21" s="60">
        <v>6411</v>
      </c>
      <c r="J21" s="32">
        <v>19511</v>
      </c>
      <c r="L21" s="32">
        <v>0</v>
      </c>
    </row>
    <row r="22" spans="1:12" x14ac:dyDescent="0.5">
      <c r="A22" s="26" t="s">
        <v>296</v>
      </c>
      <c r="D22" s="71"/>
      <c r="E22" s="26"/>
      <c r="F22" s="86">
        <v>1592</v>
      </c>
      <c r="H22" s="139">
        <v>-38</v>
      </c>
      <c r="J22" s="32">
        <v>511</v>
      </c>
      <c r="L22" s="32">
        <v>200</v>
      </c>
    </row>
    <row r="23" spans="1:12" x14ac:dyDescent="0.5">
      <c r="A23" s="26" t="s">
        <v>299</v>
      </c>
      <c r="D23" s="71"/>
      <c r="E23" s="26"/>
      <c r="F23" s="60"/>
      <c r="H23" s="60"/>
      <c r="I23" s="8"/>
      <c r="J23" s="32"/>
      <c r="L23" s="32"/>
    </row>
    <row r="24" spans="1:12" x14ac:dyDescent="0.5">
      <c r="A24" s="26"/>
      <c r="B24" s="8" t="s">
        <v>157</v>
      </c>
      <c r="D24" s="71"/>
      <c r="E24" s="26"/>
      <c r="F24" s="60">
        <v>-39542</v>
      </c>
      <c r="H24" s="60">
        <v>-25306</v>
      </c>
      <c r="J24" s="32">
        <v>0</v>
      </c>
      <c r="L24" s="32">
        <v>0</v>
      </c>
    </row>
    <row r="25" spans="1:12" x14ac:dyDescent="0.5">
      <c r="A25" s="26" t="s">
        <v>29</v>
      </c>
      <c r="E25" s="26"/>
      <c r="F25" s="59">
        <v>138396</v>
      </c>
      <c r="H25" s="59">
        <v>46851</v>
      </c>
      <c r="J25" s="32">
        <v>159796</v>
      </c>
      <c r="L25" s="32">
        <v>57340</v>
      </c>
    </row>
    <row r="26" spans="1:12" s="36" customFormat="1" x14ac:dyDescent="0.5">
      <c r="A26" s="35" t="s">
        <v>120</v>
      </c>
      <c r="B26" s="35"/>
      <c r="C26" s="35"/>
      <c r="D26" s="37"/>
      <c r="E26" s="35"/>
      <c r="F26" s="66">
        <f>SUM(F18:F25)</f>
        <v>147185</v>
      </c>
      <c r="G26" s="67"/>
      <c r="H26" s="66">
        <f>SUM(H18:H25)</f>
        <v>57656</v>
      </c>
      <c r="I26" s="67"/>
      <c r="J26" s="66">
        <f>SUM(J18:J25)</f>
        <v>226595</v>
      </c>
      <c r="K26" s="67"/>
      <c r="L26" s="66">
        <f>SUM(L18:L25)</f>
        <v>112797</v>
      </c>
    </row>
    <row r="27" spans="1:12" s="36" customFormat="1" x14ac:dyDescent="0.5">
      <c r="A27" s="35"/>
      <c r="B27" s="35"/>
      <c r="C27" s="35"/>
      <c r="D27" s="37"/>
      <c r="E27" s="35"/>
      <c r="F27" s="102"/>
      <c r="G27" s="58"/>
      <c r="H27" s="102"/>
      <c r="I27" s="58"/>
      <c r="J27" s="102"/>
      <c r="K27" s="74"/>
      <c r="L27" s="102"/>
    </row>
    <row r="28" spans="1:12" x14ac:dyDescent="0.5">
      <c r="A28" s="26" t="s">
        <v>31</v>
      </c>
      <c r="B28" s="26"/>
      <c r="C28" s="26"/>
      <c r="E28" s="26"/>
      <c r="F28" s="32">
        <f>+F15+F26</f>
        <v>390800</v>
      </c>
      <c r="G28" s="32"/>
      <c r="H28" s="32">
        <f>+H15+H26</f>
        <v>337946</v>
      </c>
      <c r="I28" s="32"/>
      <c r="J28" s="32">
        <f>+J15+J26</f>
        <v>300529</v>
      </c>
      <c r="K28" s="32"/>
      <c r="L28" s="32">
        <f>+L15+L26</f>
        <v>203870</v>
      </c>
    </row>
    <row r="29" spans="1:12" x14ac:dyDescent="0.5">
      <c r="A29" s="26"/>
      <c r="B29" s="26"/>
      <c r="C29" s="26"/>
      <c r="E29" s="26"/>
      <c r="F29" s="61"/>
      <c r="H29" s="61"/>
      <c r="J29" s="61"/>
      <c r="L29" s="61"/>
    </row>
    <row r="30" spans="1:12" x14ac:dyDescent="0.5">
      <c r="A30" s="110" t="s">
        <v>32</v>
      </c>
      <c r="B30" s="26"/>
      <c r="C30" s="26"/>
      <c r="E30" s="26"/>
      <c r="F30" s="61"/>
      <c r="H30" s="61"/>
      <c r="J30" s="61"/>
      <c r="L30" s="61"/>
    </row>
    <row r="31" spans="1:12" x14ac:dyDescent="0.5">
      <c r="A31" s="26" t="s">
        <v>33</v>
      </c>
      <c r="E31" s="26"/>
      <c r="F31" s="61">
        <v>-80083</v>
      </c>
      <c r="H31" s="61">
        <v>-110584</v>
      </c>
      <c r="J31" s="61">
        <v>-42653</v>
      </c>
      <c r="L31" s="61">
        <v>-51500</v>
      </c>
    </row>
    <row r="32" spans="1:12" x14ac:dyDescent="0.5">
      <c r="A32" s="26" t="s">
        <v>34</v>
      </c>
      <c r="E32" s="26"/>
      <c r="F32" s="61">
        <v>-324712</v>
      </c>
      <c r="H32" s="61">
        <v>-264406</v>
      </c>
      <c r="J32" s="61">
        <v>-184116</v>
      </c>
      <c r="L32" s="61">
        <v>-138061</v>
      </c>
    </row>
    <row r="33" spans="1:12" x14ac:dyDescent="0.5">
      <c r="A33" s="26" t="s">
        <v>121</v>
      </c>
      <c r="E33" s="26"/>
      <c r="F33" s="61">
        <v>-8987</v>
      </c>
      <c r="H33" s="61">
        <v>-10351</v>
      </c>
      <c r="J33" s="61">
        <v>-4145</v>
      </c>
      <c r="L33" s="61">
        <v>-5534</v>
      </c>
    </row>
    <row r="34" spans="1:12" x14ac:dyDescent="0.5">
      <c r="A34" s="26" t="s">
        <v>122</v>
      </c>
      <c r="E34" s="26"/>
      <c r="F34" s="61">
        <v>-15258</v>
      </c>
      <c r="H34" s="61">
        <v>-26490</v>
      </c>
      <c r="J34" s="61">
        <v>-2736</v>
      </c>
      <c r="L34" s="61">
        <v>-822</v>
      </c>
    </row>
    <row r="35" spans="1:12" s="36" customFormat="1" x14ac:dyDescent="0.5">
      <c r="A35" s="35" t="s">
        <v>35</v>
      </c>
      <c r="B35" s="35"/>
      <c r="C35" s="35"/>
      <c r="D35" s="37"/>
      <c r="E35" s="35"/>
      <c r="F35" s="124">
        <f>SUM(F31:F34)</f>
        <v>-429040</v>
      </c>
      <c r="G35" s="58"/>
      <c r="H35" s="124">
        <f>SUM(H31:H34)</f>
        <v>-411831</v>
      </c>
      <c r="I35" s="58"/>
      <c r="J35" s="124">
        <f>SUM(J31:J34)</f>
        <v>-233650</v>
      </c>
      <c r="K35" s="74"/>
      <c r="L35" s="124">
        <f>SUM(L31:L34)</f>
        <v>-195917</v>
      </c>
    </row>
    <row r="36" spans="1:12" s="36" customFormat="1" x14ac:dyDescent="0.5">
      <c r="A36" s="35"/>
      <c r="B36" s="35"/>
      <c r="C36" s="35"/>
      <c r="D36" s="37"/>
      <c r="E36" s="35"/>
      <c r="F36" s="102"/>
      <c r="G36" s="58"/>
      <c r="H36" s="102"/>
      <c r="I36" s="58"/>
      <c r="J36" s="102"/>
      <c r="K36" s="74"/>
      <c r="L36" s="102"/>
    </row>
    <row r="37" spans="1:12" s="36" customFormat="1" x14ac:dyDescent="0.5">
      <c r="A37" s="26" t="s">
        <v>145</v>
      </c>
      <c r="C37" s="35"/>
      <c r="D37" s="37"/>
      <c r="E37" s="35"/>
      <c r="F37" s="61">
        <f>F28+F35</f>
        <v>-38240</v>
      </c>
      <c r="G37" s="109"/>
      <c r="H37" s="61">
        <f>H28+H35</f>
        <v>-73885</v>
      </c>
      <c r="I37" s="109"/>
      <c r="J37" s="61">
        <f>J28+J35</f>
        <v>66879</v>
      </c>
      <c r="K37" s="116"/>
      <c r="L37" s="32">
        <f>L28+L35</f>
        <v>7953</v>
      </c>
    </row>
    <row r="38" spans="1:12" x14ac:dyDescent="0.5">
      <c r="A38" s="26" t="s">
        <v>300</v>
      </c>
      <c r="C38" s="42"/>
      <c r="D38" s="27">
        <v>15</v>
      </c>
      <c r="E38" s="42"/>
      <c r="F38" s="59">
        <v>-12228</v>
      </c>
      <c r="H38" s="59">
        <v>9858</v>
      </c>
      <c r="J38" s="32">
        <v>-9158</v>
      </c>
      <c r="L38" s="32">
        <v>103</v>
      </c>
    </row>
    <row r="39" spans="1:12" ht="15.75" thickBot="1" x14ac:dyDescent="0.55000000000000004">
      <c r="A39" s="35" t="s">
        <v>146</v>
      </c>
      <c r="B39" s="36"/>
      <c r="C39" s="36"/>
      <c r="D39" s="37"/>
      <c r="E39" s="36"/>
      <c r="F39" s="140">
        <f>SUM(F37:F38)</f>
        <v>-50468</v>
      </c>
      <c r="G39" s="58"/>
      <c r="H39" s="140">
        <f>SUM(H37:H38)</f>
        <v>-64027</v>
      </c>
      <c r="I39" s="58"/>
      <c r="J39" s="68">
        <f>SUM(J37:J38)</f>
        <v>57721</v>
      </c>
      <c r="K39" s="74"/>
      <c r="L39" s="68">
        <f>SUM(L37:L38)</f>
        <v>8056</v>
      </c>
    </row>
    <row r="40" spans="1:12" ht="15.75" thickTop="1" x14ac:dyDescent="0.5">
      <c r="A40" s="128"/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</row>
    <row r="41" spans="1:12" x14ac:dyDescent="0.5">
      <c r="A41" s="35" t="s">
        <v>147</v>
      </c>
      <c r="B41" s="36"/>
      <c r="C41" s="36"/>
      <c r="D41" s="37"/>
      <c r="E41" s="36"/>
      <c r="F41" s="109"/>
      <c r="H41" s="109"/>
      <c r="J41" s="109"/>
      <c r="L41" s="109"/>
    </row>
    <row r="42" spans="1:12" x14ac:dyDescent="0.5">
      <c r="A42" s="129" t="s">
        <v>226</v>
      </c>
      <c r="B42" s="36"/>
      <c r="D42" s="37"/>
      <c r="E42" s="36"/>
      <c r="F42" s="61">
        <f>F39-F43</f>
        <v>-54683</v>
      </c>
      <c r="H42" s="61">
        <v>-73214</v>
      </c>
      <c r="J42" s="32">
        <f>J39</f>
        <v>57721</v>
      </c>
      <c r="L42" s="32">
        <v>8056</v>
      </c>
    </row>
    <row r="43" spans="1:12" x14ac:dyDescent="0.5">
      <c r="A43" s="129" t="s">
        <v>41</v>
      </c>
      <c r="B43" s="36"/>
      <c r="D43" s="37"/>
      <c r="E43" s="36"/>
      <c r="F43" s="59">
        <v>4215</v>
      </c>
      <c r="H43" s="59">
        <v>9187</v>
      </c>
      <c r="J43" s="32">
        <v>0</v>
      </c>
      <c r="L43" s="32">
        <v>0</v>
      </c>
    </row>
    <row r="44" spans="1:12" ht="15.75" thickBot="1" x14ac:dyDescent="0.55000000000000004">
      <c r="A44" s="35" t="s">
        <v>146</v>
      </c>
      <c r="B44" s="130"/>
      <c r="C44" s="36"/>
      <c r="D44" s="37"/>
      <c r="E44" s="36"/>
      <c r="F44" s="140">
        <f>SUM(F42:F43)</f>
        <v>-50468</v>
      </c>
      <c r="G44" s="58"/>
      <c r="H44" s="140">
        <f>SUM(H42:H43)</f>
        <v>-64027</v>
      </c>
      <c r="I44" s="58"/>
      <c r="J44" s="68">
        <f>SUM(J42:J43)</f>
        <v>57721</v>
      </c>
      <c r="K44" s="74"/>
      <c r="L44" s="68">
        <f>SUM(L42:L43)</f>
        <v>8056</v>
      </c>
    </row>
    <row r="45" spans="1:12" ht="15.75" thickTop="1" x14ac:dyDescent="0.5">
      <c r="A45" s="36"/>
      <c r="B45" s="36"/>
      <c r="C45" s="53"/>
      <c r="D45" s="43"/>
      <c r="E45" s="53"/>
      <c r="F45" s="60"/>
      <c r="G45" s="131"/>
      <c r="H45" s="60"/>
      <c r="I45" s="132"/>
      <c r="J45" s="60"/>
      <c r="K45" s="132"/>
      <c r="L45" s="60"/>
    </row>
    <row r="46" spans="1:12" x14ac:dyDescent="0.5">
      <c r="A46" s="36" t="s">
        <v>275</v>
      </c>
      <c r="B46" s="36"/>
      <c r="C46" s="53"/>
      <c r="D46" s="43">
        <v>16</v>
      </c>
      <c r="E46" s="53"/>
      <c r="F46" s="60"/>
      <c r="G46" s="131"/>
      <c r="H46" s="60"/>
      <c r="I46" s="132"/>
      <c r="J46" s="60"/>
      <c r="K46" s="132"/>
      <c r="L46" s="60"/>
    </row>
    <row r="47" spans="1:12" ht="15.75" thickBot="1" x14ac:dyDescent="0.55000000000000004">
      <c r="A47" s="8" t="s">
        <v>159</v>
      </c>
      <c r="C47" s="53"/>
      <c r="D47" s="43"/>
      <c r="E47" s="53"/>
      <c r="F47" s="141">
        <f>+F42/845285</f>
        <v>-6.4691790342902095E-2</v>
      </c>
      <c r="G47" s="142"/>
      <c r="H47" s="141">
        <f>+H42/845285</f>
        <v>-8.6614573782806986E-2</v>
      </c>
      <c r="I47" s="143"/>
      <c r="J47" s="141">
        <f>+J42/850000</f>
        <v>6.7907058823529418E-2</v>
      </c>
      <c r="K47" s="143"/>
      <c r="L47" s="144">
        <f>+L42/850000</f>
        <v>9.4776470588235299E-3</v>
      </c>
    </row>
    <row r="48" spans="1:12" ht="15.75" thickTop="1" x14ac:dyDescent="0.5">
      <c r="J48" s="145"/>
    </row>
  </sheetData>
  <mergeCells count="9">
    <mergeCell ref="F9:L9"/>
    <mergeCell ref="F6:H6"/>
    <mergeCell ref="J6:L6"/>
    <mergeCell ref="A1:L1"/>
    <mergeCell ref="A2:L2"/>
    <mergeCell ref="F5:H5"/>
    <mergeCell ref="J5:L5"/>
    <mergeCell ref="F7:H7"/>
    <mergeCell ref="J7:L7"/>
  </mergeCells>
  <pageMargins left="0.8" right="0.8" top="0.48" bottom="0.5" header="0.5" footer="0.5"/>
  <pageSetup paperSize="9" scale="83" firstPageNumber="6" orientation="portrait" cellComments="asDisplayed" useFirstPageNumber="1" r:id="rId1"/>
  <headerFooter alignWithMargins="0">
    <oddFooter>&amp;L&amp;"Times New Roman,Regular"&amp;11  The accompanying notes are an integral part of these financial statements. 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L52"/>
  <sheetViews>
    <sheetView topLeftCell="A25" zoomScale="120" zoomScaleNormal="120" zoomScaleSheetLayoutView="80" workbookViewId="0">
      <selection activeCell="C51" sqref="C51"/>
    </sheetView>
  </sheetViews>
  <sheetFormatPr defaultColWidth="9.140625" defaultRowHeight="15" x14ac:dyDescent="0.5"/>
  <cols>
    <col min="1" max="1" width="2.28515625" style="8" customWidth="1"/>
    <col min="2" max="2" width="2.5703125" style="8" customWidth="1"/>
    <col min="3" max="3" width="40.7109375" style="8" customWidth="1"/>
    <col min="4" max="4" width="6.28515625" style="27" customWidth="1"/>
    <col min="5" max="5" width="0.85546875" style="8" customWidth="1"/>
    <col min="6" max="6" width="14" style="116" customWidth="1"/>
    <col min="7" max="7" width="0.85546875" style="109" customWidth="1"/>
    <col min="8" max="8" width="14" style="116" customWidth="1"/>
    <col min="9" max="9" width="0.85546875" style="109" customWidth="1"/>
    <col min="10" max="10" width="13.7109375" style="116" customWidth="1"/>
    <col min="11" max="11" width="0.85546875" style="116" customWidth="1"/>
    <col min="12" max="12" width="14.7109375" style="116" customWidth="1"/>
    <col min="13" max="16384" width="9.140625" style="8"/>
  </cols>
  <sheetData>
    <row r="1" spans="1:12" ht="18.75" x14ac:dyDescent="0.5">
      <c r="A1" s="261" t="str">
        <f>+'BL-3'!A1:K1</f>
        <v>Dusit Thani Public Company Limited and its Subsidiaries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</row>
    <row r="2" spans="1:12" ht="15.75" x14ac:dyDescent="0.5">
      <c r="A2" s="262" t="s">
        <v>106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</row>
    <row r="3" spans="1:12" x14ac:dyDescent="0.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2" x14ac:dyDescent="0.25">
      <c r="A4" s="35"/>
      <c r="B4" s="35"/>
      <c r="C4" s="35"/>
      <c r="D4" s="7"/>
      <c r="E4" s="121"/>
      <c r="F4" s="12"/>
      <c r="G4" s="13" t="s">
        <v>60</v>
      </c>
      <c r="H4" s="12"/>
      <c r="I4" s="12"/>
      <c r="J4" s="12"/>
      <c r="K4" s="14" t="s">
        <v>61</v>
      </c>
      <c r="L4" s="12"/>
    </row>
    <row r="5" spans="1:12" x14ac:dyDescent="0.25">
      <c r="A5" s="9"/>
      <c r="B5" s="9"/>
      <c r="C5" s="9"/>
      <c r="D5" s="7"/>
      <c r="E5" s="15"/>
      <c r="F5" s="259" t="s">
        <v>62</v>
      </c>
      <c r="G5" s="259"/>
      <c r="H5" s="259"/>
      <c r="I5" s="57"/>
      <c r="J5" s="259" t="s">
        <v>62</v>
      </c>
      <c r="K5" s="259"/>
      <c r="L5" s="259"/>
    </row>
    <row r="6" spans="1:12" x14ac:dyDescent="0.25">
      <c r="A6" s="9"/>
      <c r="B6" s="9"/>
      <c r="C6" s="9"/>
      <c r="D6" s="7"/>
      <c r="E6" s="15"/>
      <c r="F6" s="260" t="s">
        <v>266</v>
      </c>
      <c r="G6" s="260"/>
      <c r="H6" s="260"/>
      <c r="I6" s="57"/>
      <c r="J6" s="260" t="s">
        <v>266</v>
      </c>
      <c r="K6" s="260"/>
      <c r="L6" s="260"/>
    </row>
    <row r="7" spans="1:12" x14ac:dyDescent="0.25">
      <c r="A7" s="9"/>
      <c r="B7" s="9"/>
      <c r="C7" s="9"/>
      <c r="D7" s="7"/>
      <c r="E7" s="15"/>
      <c r="F7" s="263" t="s">
        <v>264</v>
      </c>
      <c r="G7" s="263"/>
      <c r="H7" s="263"/>
      <c r="I7" s="57"/>
      <c r="J7" s="263" t="s">
        <v>264</v>
      </c>
      <c r="K7" s="263"/>
      <c r="L7" s="263"/>
    </row>
    <row r="8" spans="1:12" x14ac:dyDescent="0.25">
      <c r="A8" s="9"/>
      <c r="B8" s="9"/>
      <c r="C8" s="9"/>
      <c r="D8" s="7" t="s">
        <v>54</v>
      </c>
      <c r="E8" s="57"/>
      <c r="F8" s="20">
        <v>2017</v>
      </c>
      <c r="G8" s="21"/>
      <c r="H8" s="20">
        <v>2016</v>
      </c>
      <c r="I8" s="21"/>
      <c r="J8" s="20">
        <v>2017</v>
      </c>
      <c r="K8" s="21"/>
      <c r="L8" s="20">
        <v>2016</v>
      </c>
    </row>
    <row r="9" spans="1:12" x14ac:dyDescent="0.25">
      <c r="A9" s="9"/>
      <c r="B9" s="9"/>
      <c r="C9" s="9"/>
      <c r="D9" s="7"/>
      <c r="E9" s="57"/>
      <c r="F9" s="256" t="s">
        <v>69</v>
      </c>
      <c r="G9" s="256"/>
      <c r="H9" s="256"/>
      <c r="I9" s="256"/>
      <c r="J9" s="256"/>
      <c r="K9" s="256"/>
      <c r="L9" s="256"/>
    </row>
    <row r="10" spans="1:12" x14ac:dyDescent="0.5">
      <c r="A10" s="110" t="s">
        <v>2</v>
      </c>
      <c r="B10" s="26"/>
      <c r="C10" s="35"/>
      <c r="E10" s="26"/>
      <c r="F10" s="122">
        <v>3416506</v>
      </c>
      <c r="G10" s="67"/>
      <c r="H10" s="67">
        <v>3697111</v>
      </c>
      <c r="I10" s="67"/>
      <c r="J10" s="122">
        <v>1112337</v>
      </c>
      <c r="K10" s="67"/>
      <c r="L10" s="67">
        <v>1180010</v>
      </c>
    </row>
    <row r="11" spans="1:12" x14ac:dyDescent="0.5">
      <c r="A11" s="110" t="s">
        <v>5</v>
      </c>
      <c r="B11" s="26"/>
      <c r="C11" s="26"/>
      <c r="E11" s="26"/>
      <c r="F11" s="60"/>
      <c r="H11" s="60"/>
      <c r="J11" s="60"/>
      <c r="L11" s="60"/>
    </row>
    <row r="12" spans="1:12" x14ac:dyDescent="0.5">
      <c r="A12" s="26" t="s">
        <v>5</v>
      </c>
      <c r="B12" s="26"/>
      <c r="E12" s="26"/>
      <c r="F12" s="61">
        <v>-2047274</v>
      </c>
      <c r="G12" s="61"/>
      <c r="H12" s="61">
        <v>-2170423</v>
      </c>
      <c r="I12" s="61"/>
      <c r="J12" s="61">
        <v>-657090</v>
      </c>
      <c r="K12" s="61"/>
      <c r="L12" s="61">
        <v>-692518</v>
      </c>
    </row>
    <row r="13" spans="1:12" x14ac:dyDescent="0.5">
      <c r="A13" s="26" t="s">
        <v>118</v>
      </c>
      <c r="B13" s="26"/>
      <c r="E13" s="26"/>
      <c r="F13" s="117">
        <v>-449151</v>
      </c>
      <c r="G13" s="61"/>
      <c r="H13" s="61">
        <v>-539141</v>
      </c>
      <c r="I13" s="61"/>
      <c r="J13" s="117">
        <v>-166008</v>
      </c>
      <c r="K13" s="61"/>
      <c r="L13" s="61">
        <v>-166907</v>
      </c>
    </row>
    <row r="14" spans="1:12" s="36" customFormat="1" x14ac:dyDescent="0.5">
      <c r="A14" s="35" t="s">
        <v>38</v>
      </c>
      <c r="B14" s="35"/>
      <c r="C14" s="35"/>
      <c r="D14" s="37"/>
      <c r="E14" s="35"/>
      <c r="F14" s="66">
        <f>SUM(F12:F13)</f>
        <v>-2496425</v>
      </c>
      <c r="G14" s="123"/>
      <c r="H14" s="124">
        <f>SUM(H12:H13)</f>
        <v>-2709564</v>
      </c>
      <c r="I14" s="123"/>
      <c r="J14" s="66">
        <f>SUM(J12:J13)</f>
        <v>-823098</v>
      </c>
      <c r="K14" s="123"/>
      <c r="L14" s="124">
        <f>SUM(L12:L13)</f>
        <v>-859425</v>
      </c>
    </row>
    <row r="15" spans="1:12" x14ac:dyDescent="0.5">
      <c r="A15" s="26" t="s">
        <v>27</v>
      </c>
      <c r="B15" s="26"/>
      <c r="C15" s="47"/>
      <c r="D15" s="43"/>
      <c r="E15" s="47"/>
      <c r="F15" s="32">
        <f>+F10+F14</f>
        <v>920081</v>
      </c>
      <c r="G15" s="32"/>
      <c r="H15" s="32">
        <f>+H10+H14</f>
        <v>987547</v>
      </c>
      <c r="I15" s="32"/>
      <c r="J15" s="32">
        <f>+J10+J14</f>
        <v>289239</v>
      </c>
      <c r="K15" s="32"/>
      <c r="L15" s="32">
        <f>+L10+L14</f>
        <v>320585</v>
      </c>
    </row>
    <row r="16" spans="1:12" x14ac:dyDescent="0.5">
      <c r="A16" s="26"/>
      <c r="B16" s="26"/>
      <c r="C16" s="47"/>
      <c r="D16" s="43"/>
      <c r="E16" s="47"/>
      <c r="F16" s="125"/>
      <c r="G16" s="126"/>
      <c r="H16" s="125"/>
      <c r="I16" s="126"/>
      <c r="J16" s="125"/>
      <c r="K16" s="127"/>
      <c r="L16" s="125"/>
    </row>
    <row r="17" spans="1:12" x14ac:dyDescent="0.5">
      <c r="A17" s="110" t="s">
        <v>29</v>
      </c>
      <c r="B17" s="26"/>
      <c r="C17" s="47"/>
      <c r="D17" s="43"/>
      <c r="E17" s="47"/>
      <c r="F17" s="61"/>
      <c r="H17" s="61"/>
      <c r="J17" s="61"/>
      <c r="L17" s="61"/>
    </row>
    <row r="18" spans="1:12" x14ac:dyDescent="0.5">
      <c r="A18" s="26" t="s">
        <v>3</v>
      </c>
      <c r="D18" s="71"/>
      <c r="E18" s="26"/>
      <c r="F18" s="32">
        <v>104870</v>
      </c>
      <c r="G18" s="32"/>
      <c r="H18" s="32">
        <v>102096</v>
      </c>
      <c r="I18" s="32"/>
      <c r="J18" s="32">
        <v>44732</v>
      </c>
      <c r="K18" s="32"/>
      <c r="L18" s="32">
        <v>50495</v>
      </c>
    </row>
    <row r="19" spans="1:12" x14ac:dyDescent="0.5">
      <c r="A19" s="26" t="s">
        <v>4</v>
      </c>
      <c r="D19" s="71"/>
      <c r="E19" s="26"/>
      <c r="F19" s="32">
        <v>11629</v>
      </c>
      <c r="G19" s="32"/>
      <c r="H19" s="32">
        <v>9812</v>
      </c>
      <c r="I19" s="32"/>
      <c r="J19" s="32">
        <v>10555</v>
      </c>
      <c r="K19" s="32"/>
      <c r="L19" s="32">
        <v>2395</v>
      </c>
    </row>
    <row r="20" spans="1:12" x14ac:dyDescent="0.5">
      <c r="A20" s="26" t="s">
        <v>28</v>
      </c>
      <c r="E20" s="26"/>
      <c r="F20" s="32">
        <v>8113</v>
      </c>
      <c r="G20" s="32"/>
      <c r="H20" s="32">
        <v>8954</v>
      </c>
      <c r="I20" s="32"/>
      <c r="J20" s="32">
        <v>96919</v>
      </c>
      <c r="K20" s="32"/>
      <c r="L20" s="32">
        <v>116059</v>
      </c>
    </row>
    <row r="21" spans="1:12" x14ac:dyDescent="0.5">
      <c r="A21" s="26" t="s">
        <v>119</v>
      </c>
      <c r="E21" s="26"/>
      <c r="F21" s="32">
        <v>19023</v>
      </c>
      <c r="H21" s="32">
        <v>19023</v>
      </c>
      <c r="J21" s="32">
        <v>19511</v>
      </c>
      <c r="L21" s="32">
        <v>0</v>
      </c>
    </row>
    <row r="22" spans="1:12" x14ac:dyDescent="0.5">
      <c r="A22" s="26" t="s">
        <v>158</v>
      </c>
      <c r="E22" s="26"/>
      <c r="F22" s="32">
        <v>928</v>
      </c>
      <c r="H22" s="32">
        <v>689</v>
      </c>
      <c r="J22" s="32">
        <v>414</v>
      </c>
      <c r="L22" s="32">
        <v>252</v>
      </c>
    </row>
    <row r="23" spans="1:12" x14ac:dyDescent="0.5">
      <c r="A23" s="26" t="s">
        <v>295</v>
      </c>
      <c r="D23" s="71"/>
      <c r="E23" s="26"/>
      <c r="F23" s="61"/>
      <c r="H23" s="32"/>
      <c r="J23" s="61"/>
      <c r="L23" s="61"/>
    </row>
    <row r="24" spans="1:12" x14ac:dyDescent="0.5">
      <c r="A24" s="26"/>
      <c r="B24" s="8" t="s">
        <v>157</v>
      </c>
      <c r="D24" s="71"/>
      <c r="E24" s="26"/>
      <c r="F24" s="61">
        <v>-7283</v>
      </c>
      <c r="H24" s="32">
        <v>14126</v>
      </c>
      <c r="J24" s="32">
        <v>0</v>
      </c>
      <c r="L24" s="32">
        <v>0</v>
      </c>
    </row>
    <row r="25" spans="1:12" x14ac:dyDescent="0.5">
      <c r="A25" s="26" t="s">
        <v>29</v>
      </c>
      <c r="E25" s="26"/>
      <c r="F25" s="32">
        <v>223086</v>
      </c>
      <c r="H25" s="32">
        <v>157551</v>
      </c>
      <c r="J25" s="32">
        <v>280243</v>
      </c>
      <c r="L25" s="32">
        <v>179639</v>
      </c>
    </row>
    <row r="26" spans="1:12" s="36" customFormat="1" x14ac:dyDescent="0.5">
      <c r="A26" s="35" t="s">
        <v>120</v>
      </c>
      <c r="B26" s="35"/>
      <c r="C26" s="35"/>
      <c r="D26" s="37"/>
      <c r="E26" s="35"/>
      <c r="F26" s="66">
        <f>SUM(F18:F25)</f>
        <v>360366</v>
      </c>
      <c r="G26" s="67"/>
      <c r="H26" s="66">
        <f>SUM(H18:H25)</f>
        <v>312251</v>
      </c>
      <c r="I26" s="67"/>
      <c r="J26" s="66">
        <f>SUM(J18:J25)</f>
        <v>452374</v>
      </c>
      <c r="K26" s="67"/>
      <c r="L26" s="66">
        <f>SUM(L18:L25)</f>
        <v>348840</v>
      </c>
    </row>
    <row r="27" spans="1:12" s="36" customFormat="1" x14ac:dyDescent="0.5">
      <c r="A27" s="35"/>
      <c r="B27" s="35"/>
      <c r="C27" s="35"/>
      <c r="D27" s="37"/>
      <c r="E27" s="35"/>
      <c r="F27" s="102"/>
      <c r="G27" s="58"/>
      <c r="H27" s="102"/>
      <c r="I27" s="58"/>
      <c r="J27" s="102"/>
      <c r="K27" s="74"/>
      <c r="L27" s="102"/>
    </row>
    <row r="28" spans="1:12" x14ac:dyDescent="0.5">
      <c r="A28" s="26" t="s">
        <v>31</v>
      </c>
      <c r="B28" s="26"/>
      <c r="C28" s="26"/>
      <c r="E28" s="26"/>
      <c r="F28" s="32">
        <f>+F15+F26</f>
        <v>1280447</v>
      </c>
      <c r="G28" s="32"/>
      <c r="H28" s="32">
        <f>+H15+H26</f>
        <v>1299798</v>
      </c>
      <c r="I28" s="32"/>
      <c r="J28" s="32">
        <f>+J15+J26</f>
        <v>741613</v>
      </c>
      <c r="K28" s="32"/>
      <c r="L28" s="32">
        <f>+L15+L26</f>
        <v>669425</v>
      </c>
    </row>
    <row r="29" spans="1:12" x14ac:dyDescent="0.5">
      <c r="A29" s="26"/>
      <c r="B29" s="26"/>
      <c r="C29" s="26"/>
      <c r="E29" s="26"/>
      <c r="F29" s="32"/>
      <c r="G29" s="32"/>
      <c r="H29" s="32"/>
      <c r="I29" s="32"/>
      <c r="J29" s="32"/>
      <c r="K29" s="32"/>
      <c r="L29" s="32"/>
    </row>
    <row r="30" spans="1:12" x14ac:dyDescent="0.5">
      <c r="A30" s="110" t="s">
        <v>32</v>
      </c>
      <c r="B30" s="26"/>
      <c r="C30" s="26"/>
      <c r="E30" s="26"/>
      <c r="F30" s="61"/>
      <c r="H30" s="61"/>
      <c r="J30" s="61"/>
      <c r="L30" s="61"/>
    </row>
    <row r="31" spans="1:12" x14ac:dyDescent="0.5">
      <c r="A31" s="26" t="s">
        <v>33</v>
      </c>
      <c r="E31" s="26"/>
      <c r="F31" s="61">
        <v>-282588</v>
      </c>
      <c r="H31" s="61">
        <v>-307453</v>
      </c>
      <c r="J31" s="61">
        <v>-127460</v>
      </c>
      <c r="L31" s="61">
        <v>-152337</v>
      </c>
    </row>
    <row r="32" spans="1:12" x14ac:dyDescent="0.5">
      <c r="A32" s="26" t="s">
        <v>34</v>
      </c>
      <c r="E32" s="26"/>
      <c r="F32" s="61">
        <v>-918177</v>
      </c>
      <c r="H32" s="61">
        <v>-830931</v>
      </c>
      <c r="J32" s="61">
        <v>-498484</v>
      </c>
      <c r="L32" s="61">
        <v>-391641</v>
      </c>
    </row>
    <row r="33" spans="1:12" x14ac:dyDescent="0.5">
      <c r="A33" s="26" t="s">
        <v>121</v>
      </c>
      <c r="E33" s="26"/>
      <c r="F33" s="61">
        <v>-27881</v>
      </c>
      <c r="H33" s="61">
        <v>-32248</v>
      </c>
      <c r="J33" s="61">
        <v>-13133</v>
      </c>
      <c r="L33" s="61">
        <v>-16416</v>
      </c>
    </row>
    <row r="34" spans="1:12" x14ac:dyDescent="0.5">
      <c r="A34" s="26" t="s">
        <v>122</v>
      </c>
      <c r="E34" s="26"/>
      <c r="F34" s="117">
        <v>-44428</v>
      </c>
      <c r="H34" s="61">
        <v>-57319</v>
      </c>
      <c r="J34" s="117">
        <v>-6192</v>
      </c>
      <c r="L34" s="61">
        <v>-6620</v>
      </c>
    </row>
    <row r="35" spans="1:12" s="36" customFormat="1" x14ac:dyDescent="0.5">
      <c r="A35" s="35" t="s">
        <v>35</v>
      </c>
      <c r="B35" s="35"/>
      <c r="C35" s="35"/>
      <c r="D35" s="37"/>
      <c r="E35" s="35"/>
      <c r="F35" s="66">
        <f>SUM(F31:F34)</f>
        <v>-1273074</v>
      </c>
      <c r="G35" s="58"/>
      <c r="H35" s="124">
        <f>SUM(H31:H34)</f>
        <v>-1227951</v>
      </c>
      <c r="I35" s="58"/>
      <c r="J35" s="66">
        <f>SUM(J31:J34)</f>
        <v>-645269</v>
      </c>
      <c r="K35" s="74"/>
      <c r="L35" s="124">
        <f>SUM(L31:L34)</f>
        <v>-567014</v>
      </c>
    </row>
    <row r="36" spans="1:12" s="36" customFormat="1" x14ac:dyDescent="0.5">
      <c r="A36" s="35"/>
      <c r="B36" s="35"/>
      <c r="C36" s="35"/>
      <c r="D36" s="37"/>
      <c r="E36" s="35"/>
      <c r="F36" s="102"/>
      <c r="G36" s="58"/>
      <c r="H36" s="102"/>
      <c r="I36" s="58"/>
      <c r="J36" s="102"/>
      <c r="K36" s="74"/>
      <c r="L36" s="102"/>
    </row>
    <row r="37" spans="1:12" s="36" customFormat="1" x14ac:dyDescent="0.5">
      <c r="A37" s="26" t="s">
        <v>303</v>
      </c>
      <c r="C37" s="35"/>
      <c r="D37" s="37"/>
      <c r="E37" s="35"/>
      <c r="F37" s="32">
        <f>F35+F28</f>
        <v>7373</v>
      </c>
      <c r="G37" s="32"/>
      <c r="H37" s="32">
        <f>H35+H28</f>
        <v>71847</v>
      </c>
      <c r="I37" s="32"/>
      <c r="J37" s="32">
        <f>J35+J28</f>
        <v>96344</v>
      </c>
      <c r="K37" s="32"/>
      <c r="L37" s="32">
        <f>L35+L28</f>
        <v>102411</v>
      </c>
    </row>
    <row r="38" spans="1:12" x14ac:dyDescent="0.5">
      <c r="A38" s="26" t="s">
        <v>300</v>
      </c>
      <c r="C38" s="42"/>
      <c r="D38" s="27">
        <v>15</v>
      </c>
      <c r="E38" s="42"/>
      <c r="F38" s="63">
        <v>-6775</v>
      </c>
      <c r="H38" s="63">
        <v>161</v>
      </c>
      <c r="J38" s="63">
        <v>6042</v>
      </c>
      <c r="L38" s="32">
        <v>617</v>
      </c>
    </row>
    <row r="39" spans="1:12" ht="15.75" thickBot="1" x14ac:dyDescent="0.55000000000000004">
      <c r="A39" s="35" t="s">
        <v>301</v>
      </c>
      <c r="B39" s="36"/>
      <c r="C39" s="36"/>
      <c r="D39" s="37"/>
      <c r="E39" s="36"/>
      <c r="F39" s="68">
        <f>SUM(F37:F38)</f>
        <v>598</v>
      </c>
      <c r="G39" s="67"/>
      <c r="H39" s="68">
        <f>SUM(H37:H38)</f>
        <v>72008</v>
      </c>
      <c r="I39" s="67"/>
      <c r="J39" s="68">
        <f>SUM(J37:J38)</f>
        <v>102386</v>
      </c>
      <c r="K39" s="74"/>
      <c r="L39" s="68">
        <f>SUM(L37:L38)</f>
        <v>103028</v>
      </c>
    </row>
    <row r="40" spans="1:12" ht="15.75" thickTop="1" x14ac:dyDescent="0.5">
      <c r="A40" s="128"/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</row>
    <row r="41" spans="1:12" x14ac:dyDescent="0.5">
      <c r="A41" s="35" t="s">
        <v>302</v>
      </c>
      <c r="B41" s="36"/>
      <c r="C41" s="36"/>
      <c r="D41" s="37"/>
      <c r="E41" s="36"/>
      <c r="F41" s="109"/>
      <c r="H41" s="109"/>
      <c r="J41" s="109"/>
      <c r="L41" s="109"/>
    </row>
    <row r="42" spans="1:12" x14ac:dyDescent="0.5">
      <c r="A42" s="129" t="s">
        <v>226</v>
      </c>
      <c r="B42" s="36"/>
      <c r="D42" s="37"/>
      <c r="E42" s="36"/>
      <c r="F42" s="32">
        <f>F39-F43</f>
        <v>-23158</v>
      </c>
      <c r="H42" s="32">
        <v>39353</v>
      </c>
      <c r="J42" s="32">
        <f>J39</f>
        <v>102386</v>
      </c>
      <c r="L42" s="32">
        <v>103028</v>
      </c>
    </row>
    <row r="43" spans="1:12" x14ac:dyDescent="0.5">
      <c r="A43" s="129" t="s">
        <v>41</v>
      </c>
      <c r="B43" s="36"/>
      <c r="D43" s="37"/>
      <c r="E43" s="36"/>
      <c r="F43" s="32">
        <v>23756</v>
      </c>
      <c r="H43" s="32">
        <v>32655</v>
      </c>
      <c r="J43" s="32">
        <v>0</v>
      </c>
      <c r="K43" s="109"/>
      <c r="L43" s="32">
        <v>0</v>
      </c>
    </row>
    <row r="44" spans="1:12" ht="15.75" thickBot="1" x14ac:dyDescent="0.55000000000000004">
      <c r="A44" s="35" t="s">
        <v>301</v>
      </c>
      <c r="B44" s="130"/>
      <c r="C44" s="36"/>
      <c r="D44" s="37"/>
      <c r="E44" s="36"/>
      <c r="F44" s="68">
        <f>SUM(F42:F43)</f>
        <v>598</v>
      </c>
      <c r="G44" s="58"/>
      <c r="H44" s="68">
        <f>SUM(H42:H43)</f>
        <v>72008</v>
      </c>
      <c r="I44" s="58"/>
      <c r="J44" s="68">
        <f>SUM(J42:J43)</f>
        <v>102386</v>
      </c>
      <c r="K44" s="67"/>
      <c r="L44" s="68">
        <f>SUM(L42:L43)</f>
        <v>103028</v>
      </c>
    </row>
    <row r="45" spans="1:12" ht="15.75" thickTop="1" x14ac:dyDescent="0.5">
      <c r="A45" s="36"/>
      <c r="B45" s="36"/>
      <c r="C45" s="53"/>
      <c r="D45" s="43"/>
      <c r="E45" s="53"/>
      <c r="F45" s="60"/>
      <c r="G45" s="131"/>
      <c r="H45" s="60"/>
      <c r="I45" s="132"/>
      <c r="J45" s="60"/>
      <c r="K45" s="131"/>
      <c r="L45" s="60"/>
    </row>
    <row r="46" spans="1:12" x14ac:dyDescent="0.5">
      <c r="A46" s="36" t="s">
        <v>275</v>
      </c>
      <c r="B46" s="36"/>
      <c r="C46" s="53"/>
      <c r="D46" s="43">
        <v>16</v>
      </c>
      <c r="E46" s="53"/>
      <c r="F46" s="60"/>
      <c r="G46" s="131"/>
      <c r="H46" s="60"/>
      <c r="I46" s="132"/>
      <c r="J46" s="60"/>
      <c r="K46" s="131"/>
      <c r="L46" s="60"/>
    </row>
    <row r="47" spans="1:12" ht="15.75" thickBot="1" x14ac:dyDescent="0.55000000000000004">
      <c r="A47" s="8" t="s">
        <v>283</v>
      </c>
      <c r="C47" s="53"/>
      <c r="D47" s="43"/>
      <c r="E47" s="53"/>
      <c r="F47" s="133">
        <f>+F42/850000</f>
        <v>-2.7244705882352942E-2</v>
      </c>
      <c r="G47" s="134"/>
      <c r="H47" s="133">
        <f>+H42/845285</f>
        <v>4.6555895348905987E-2</v>
      </c>
      <c r="I47" s="135"/>
      <c r="J47" s="133">
        <f>+J42/850000</f>
        <v>0.12045411764705882</v>
      </c>
      <c r="K47" s="134"/>
      <c r="L47" s="133">
        <f>+L42/850000</f>
        <v>0.12120941176470588</v>
      </c>
    </row>
    <row r="48" spans="1:12" ht="15.75" thickTop="1" x14ac:dyDescent="0.5"/>
    <row r="50" spans="6:10" x14ac:dyDescent="0.5">
      <c r="F50" s="136"/>
    </row>
    <row r="52" spans="6:10" x14ac:dyDescent="0.5">
      <c r="F52" s="137"/>
      <c r="G52" s="138"/>
      <c r="H52" s="137"/>
      <c r="I52" s="138"/>
      <c r="J52" s="137"/>
    </row>
  </sheetData>
  <mergeCells count="9">
    <mergeCell ref="F9:L9"/>
    <mergeCell ref="F5:H5"/>
    <mergeCell ref="J5:L5"/>
    <mergeCell ref="A1:L1"/>
    <mergeCell ref="A2:L2"/>
    <mergeCell ref="F6:H6"/>
    <mergeCell ref="J6:L6"/>
    <mergeCell ref="F7:H7"/>
    <mergeCell ref="J7:L7"/>
  </mergeCells>
  <phoneticPr fontId="0" type="noConversion"/>
  <pageMargins left="0.8" right="0.8" top="0.48" bottom="0.5" header="0.5" footer="0.5"/>
  <pageSetup paperSize="9" scale="83" firstPageNumber="7" orientation="portrait" cellComments="asDisplayed" useFirstPageNumber="1" r:id="rId1"/>
  <headerFooter alignWithMargins="0">
    <oddFooter>&amp;L&amp;"Times New Roman,Regular"&amp;11  The accompanying notes are an integral part of these financial statements. 
&amp;C&amp;"Times New Roman,Regular"&amp;11&amp;P</oddFooter>
  </headerFooter>
  <customProperties>
    <customPr name="SheetOptions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K46"/>
  <sheetViews>
    <sheetView zoomScale="120" zoomScaleNormal="120" zoomScaleSheetLayoutView="80" workbookViewId="0">
      <selection activeCell="A24" sqref="A24:XFD24"/>
    </sheetView>
  </sheetViews>
  <sheetFormatPr defaultColWidth="9.140625" defaultRowHeight="15" x14ac:dyDescent="0.5"/>
  <cols>
    <col min="1" max="2" width="2.5703125" style="8" customWidth="1"/>
    <col min="3" max="3" width="48.28515625" style="8" customWidth="1"/>
    <col min="4" max="4" width="6.28515625" style="8" customWidth="1"/>
    <col min="5" max="5" width="11.5703125" style="116" customWidth="1"/>
    <col min="6" max="6" width="0.85546875" style="109" customWidth="1"/>
    <col min="7" max="7" width="11.5703125" style="116" customWidth="1"/>
    <col min="8" max="8" width="0.85546875" style="109" customWidth="1"/>
    <col min="9" max="9" width="11.5703125" style="116" customWidth="1"/>
    <col min="10" max="10" width="0.85546875" style="116" customWidth="1"/>
    <col min="11" max="11" width="11.5703125" style="116" customWidth="1"/>
    <col min="12" max="16384" width="9.140625" style="8"/>
  </cols>
  <sheetData>
    <row r="1" spans="1:11" ht="18.75" x14ac:dyDescent="0.5">
      <c r="A1" s="261" t="str">
        <f>+'BL-3'!A1:K1</f>
        <v>Dusit Thani Public Company Limited and its Subsidiaries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</row>
    <row r="2" spans="1:11" ht="15.75" x14ac:dyDescent="0.5">
      <c r="A2" s="262" t="s">
        <v>107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</row>
    <row r="3" spans="1:11" x14ac:dyDescent="0.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1" x14ac:dyDescent="0.2">
      <c r="A4" s="35"/>
      <c r="B4" s="35"/>
      <c r="C4" s="35"/>
      <c r="D4" s="35"/>
      <c r="E4" s="12"/>
      <c r="F4" s="13" t="s">
        <v>60</v>
      </c>
      <c r="G4" s="12"/>
      <c r="H4" s="12"/>
      <c r="I4" s="12"/>
      <c r="J4" s="14" t="s">
        <v>61</v>
      </c>
      <c r="K4" s="12"/>
    </row>
    <row r="5" spans="1:11" x14ac:dyDescent="0.25">
      <c r="A5" s="9"/>
      <c r="B5" s="9"/>
      <c r="C5" s="9"/>
      <c r="D5" s="9"/>
      <c r="E5" s="259" t="s">
        <v>62</v>
      </c>
      <c r="F5" s="259"/>
      <c r="G5" s="259"/>
      <c r="H5" s="57"/>
      <c r="I5" s="259" t="s">
        <v>62</v>
      </c>
      <c r="J5" s="259"/>
      <c r="K5" s="259"/>
    </row>
    <row r="6" spans="1:11" x14ac:dyDescent="0.25">
      <c r="A6" s="9"/>
      <c r="B6" s="9"/>
      <c r="C6" s="9"/>
      <c r="D6" s="9"/>
      <c r="E6" s="260" t="s">
        <v>117</v>
      </c>
      <c r="F6" s="260"/>
      <c r="G6" s="260"/>
      <c r="H6" s="57"/>
      <c r="I6" s="260" t="s">
        <v>117</v>
      </c>
      <c r="J6" s="260"/>
      <c r="K6" s="260"/>
    </row>
    <row r="7" spans="1:11" x14ac:dyDescent="0.25">
      <c r="A7" s="9"/>
      <c r="B7" s="9"/>
      <c r="C7" s="9"/>
      <c r="D7" s="9"/>
      <c r="E7" s="263" t="s">
        <v>264</v>
      </c>
      <c r="F7" s="263"/>
      <c r="G7" s="263"/>
      <c r="H7" s="57"/>
      <c r="I7" s="263" t="s">
        <v>264</v>
      </c>
      <c r="J7" s="263"/>
      <c r="K7" s="263"/>
    </row>
    <row r="8" spans="1:11" x14ac:dyDescent="0.25">
      <c r="A8" s="35"/>
      <c r="B8" s="9"/>
      <c r="C8" s="9"/>
      <c r="D8" s="114"/>
      <c r="E8" s="20">
        <v>2017</v>
      </c>
      <c r="F8" s="21"/>
      <c r="G8" s="20">
        <v>2016</v>
      </c>
      <c r="H8" s="21"/>
      <c r="I8" s="20">
        <v>2017</v>
      </c>
      <c r="J8" s="21"/>
      <c r="K8" s="20">
        <v>2016</v>
      </c>
    </row>
    <row r="9" spans="1:11" x14ac:dyDescent="0.25">
      <c r="A9" s="9"/>
      <c r="B9" s="9"/>
      <c r="C9" s="9"/>
      <c r="D9" s="9"/>
      <c r="E9" s="256" t="s">
        <v>69</v>
      </c>
      <c r="F9" s="256"/>
      <c r="G9" s="256"/>
      <c r="H9" s="256"/>
      <c r="I9" s="256"/>
      <c r="J9" s="256"/>
      <c r="K9" s="256"/>
    </row>
    <row r="10" spans="1:11" x14ac:dyDescent="0.5">
      <c r="A10" s="35" t="s">
        <v>146</v>
      </c>
      <c r="B10" s="36"/>
      <c r="C10" s="36"/>
      <c r="D10" s="36"/>
      <c r="E10" s="67">
        <f>'PL6'!F39</f>
        <v>-50468</v>
      </c>
      <c r="F10" s="58"/>
      <c r="G10" s="115">
        <f>'PL6'!H39</f>
        <v>-64027</v>
      </c>
      <c r="H10" s="115"/>
      <c r="I10" s="67">
        <f>'PL6'!J44</f>
        <v>57721</v>
      </c>
      <c r="J10" s="115"/>
      <c r="K10" s="67">
        <f>'PL6'!L44</f>
        <v>8056</v>
      </c>
    </row>
    <row r="11" spans="1:11" x14ac:dyDescent="0.5">
      <c r="A11" s="35" t="s">
        <v>139</v>
      </c>
      <c r="B11" s="36"/>
      <c r="C11" s="36"/>
      <c r="D11" s="36"/>
      <c r="E11" s="115"/>
      <c r="F11" s="58"/>
      <c r="G11" s="115"/>
      <c r="H11" s="115"/>
      <c r="I11" s="115"/>
      <c r="J11" s="115"/>
      <c r="K11" s="115"/>
    </row>
    <row r="12" spans="1:11" x14ac:dyDescent="0.5">
      <c r="A12" s="110" t="s">
        <v>171</v>
      </c>
      <c r="B12" s="36"/>
      <c r="C12" s="36"/>
      <c r="D12" s="36"/>
      <c r="E12" s="86"/>
      <c r="G12" s="86"/>
      <c r="I12" s="86"/>
      <c r="K12" s="86"/>
    </row>
    <row r="13" spans="1:11" x14ac:dyDescent="0.5">
      <c r="A13" s="8" t="s">
        <v>206</v>
      </c>
      <c r="E13" s="32">
        <v>-29553</v>
      </c>
      <c r="F13" s="32"/>
      <c r="G13" s="32">
        <v>-28244</v>
      </c>
      <c r="H13" s="61"/>
      <c r="I13" s="32">
        <v>0</v>
      </c>
      <c r="J13" s="61"/>
      <c r="K13" s="32" t="s">
        <v>188</v>
      </c>
    </row>
    <row r="14" spans="1:11" x14ac:dyDescent="0.5">
      <c r="A14" s="8" t="s">
        <v>123</v>
      </c>
      <c r="D14" s="27"/>
      <c r="E14" s="32">
        <v>80253</v>
      </c>
      <c r="F14" s="32"/>
      <c r="G14" s="32">
        <v>21794</v>
      </c>
      <c r="H14" s="61"/>
      <c r="I14" s="32">
        <v>-218</v>
      </c>
      <c r="J14" s="32"/>
      <c r="K14" s="32">
        <v>13710</v>
      </c>
    </row>
    <row r="15" spans="1:11" x14ac:dyDescent="0.5">
      <c r="A15" s="8" t="s">
        <v>124</v>
      </c>
      <c r="E15" s="63">
        <v>16638</v>
      </c>
      <c r="F15" s="61"/>
      <c r="G15" s="63">
        <v>-4359</v>
      </c>
      <c r="H15" s="61"/>
      <c r="I15" s="63">
        <v>44</v>
      </c>
      <c r="J15" s="61"/>
      <c r="K15" s="63">
        <v>-2742</v>
      </c>
    </row>
    <row r="16" spans="1:11" x14ac:dyDescent="0.5">
      <c r="A16" s="35" t="s">
        <v>172</v>
      </c>
      <c r="E16" s="11"/>
      <c r="F16" s="8"/>
      <c r="G16" s="11"/>
      <c r="H16" s="8"/>
      <c r="I16" s="11"/>
      <c r="J16" s="8"/>
      <c r="K16" s="11"/>
    </row>
    <row r="17" spans="1:11" x14ac:dyDescent="0.5">
      <c r="A17" s="35"/>
      <c r="B17" s="36" t="s">
        <v>125</v>
      </c>
      <c r="E17" s="67">
        <f>SUM(E13:E15)</f>
        <v>67338</v>
      </c>
      <c r="F17" s="32"/>
      <c r="G17" s="67">
        <f>SUM(G13:G15)</f>
        <v>-10809</v>
      </c>
      <c r="H17" s="67"/>
      <c r="I17" s="67">
        <f>SUM(I13:I15)</f>
        <v>-174</v>
      </c>
      <c r="J17" s="32"/>
      <c r="K17" s="67">
        <f>SUM(K13:K15)</f>
        <v>10968</v>
      </c>
    </row>
    <row r="18" spans="1:11" ht="15.75" thickBot="1" x14ac:dyDescent="0.55000000000000004">
      <c r="A18" s="35" t="s">
        <v>51</v>
      </c>
      <c r="E18" s="68">
        <f>+E10+E17</f>
        <v>16870</v>
      </c>
      <c r="F18" s="115"/>
      <c r="G18" s="68">
        <f>+G10+G17</f>
        <v>-74836</v>
      </c>
      <c r="H18" s="115"/>
      <c r="I18" s="68">
        <f>+I10+I17</f>
        <v>57547</v>
      </c>
      <c r="J18" s="115"/>
      <c r="K18" s="68">
        <f>+K10+K17</f>
        <v>19024</v>
      </c>
    </row>
    <row r="19" spans="1:11" ht="15.75" thickTop="1" x14ac:dyDescent="0.5">
      <c r="A19" s="26"/>
      <c r="B19" s="26"/>
      <c r="E19" s="60"/>
      <c r="G19" s="60"/>
      <c r="I19" s="60"/>
      <c r="J19" s="118"/>
      <c r="K19" s="60"/>
    </row>
    <row r="20" spans="1:11" x14ac:dyDescent="0.5">
      <c r="A20" s="36" t="s">
        <v>173</v>
      </c>
      <c r="B20" s="119"/>
      <c r="C20" s="119"/>
      <c r="D20" s="119"/>
      <c r="E20" s="60"/>
      <c r="G20" s="60"/>
      <c r="I20" s="60"/>
      <c r="K20" s="60"/>
    </row>
    <row r="21" spans="1:11" x14ac:dyDescent="0.5">
      <c r="B21" s="8" t="s">
        <v>226</v>
      </c>
      <c r="C21" s="119"/>
      <c r="D21" s="119"/>
      <c r="E21" s="32">
        <f>E18-E22</f>
        <v>22315</v>
      </c>
      <c r="F21" s="61"/>
      <c r="G21" s="61">
        <v>-75391</v>
      </c>
      <c r="H21" s="61"/>
      <c r="I21" s="32">
        <f>I18-I22</f>
        <v>57547</v>
      </c>
      <c r="J21" s="61"/>
      <c r="K21" s="32">
        <v>19024</v>
      </c>
    </row>
    <row r="22" spans="1:11" x14ac:dyDescent="0.5">
      <c r="B22" s="8" t="s">
        <v>41</v>
      </c>
      <c r="C22" s="119"/>
      <c r="D22" s="119"/>
      <c r="E22" s="32">
        <v>-5445</v>
      </c>
      <c r="F22" s="61"/>
      <c r="G22" s="32">
        <v>555</v>
      </c>
      <c r="H22" s="61"/>
      <c r="I22" s="32">
        <v>0</v>
      </c>
      <c r="J22" s="61"/>
      <c r="K22" s="32">
        <v>0</v>
      </c>
    </row>
    <row r="23" spans="1:11" ht="15.75" thickBot="1" x14ac:dyDescent="0.55000000000000004">
      <c r="A23" s="35" t="s">
        <v>51</v>
      </c>
      <c r="B23" s="36"/>
      <c r="C23" s="51"/>
      <c r="D23" s="51"/>
      <c r="E23" s="68">
        <f>SUM(E21:E22)</f>
        <v>16870</v>
      </c>
      <c r="F23" s="115"/>
      <c r="G23" s="68">
        <f>SUM(G21:G22)</f>
        <v>-74836</v>
      </c>
      <c r="H23" s="115"/>
      <c r="I23" s="68">
        <f>SUM(I21:I22)</f>
        <v>57547</v>
      </c>
      <c r="J23" s="115"/>
      <c r="K23" s="68">
        <f>SUM(K21:K22)</f>
        <v>19024</v>
      </c>
    </row>
    <row r="24" spans="1:11" ht="15.75" thickTop="1" x14ac:dyDescent="0.5">
      <c r="E24" s="119"/>
      <c r="F24" s="119"/>
      <c r="G24" s="119"/>
      <c r="H24" s="119"/>
      <c r="I24" s="119"/>
      <c r="J24" s="119"/>
      <c r="K24" s="119"/>
    </row>
    <row r="25" spans="1:11" x14ac:dyDescent="0.5">
      <c r="E25" s="119"/>
      <c r="F25" s="119"/>
      <c r="G25" s="119"/>
      <c r="H25" s="119"/>
      <c r="I25" s="120"/>
      <c r="J25" s="119"/>
      <c r="K25" s="119"/>
    </row>
    <row r="26" spans="1:11" x14ac:dyDescent="0.5">
      <c r="E26" s="119"/>
      <c r="F26" s="119"/>
      <c r="G26" s="119"/>
      <c r="H26" s="119"/>
      <c r="I26" s="120"/>
      <c r="J26" s="119"/>
      <c r="K26" s="119"/>
    </row>
    <row r="27" spans="1:11" x14ac:dyDescent="0.5">
      <c r="E27" s="119"/>
      <c r="F27" s="119"/>
      <c r="G27" s="119"/>
      <c r="H27" s="119"/>
      <c r="I27" s="119"/>
      <c r="J27" s="119"/>
      <c r="K27" s="119"/>
    </row>
    <row r="28" spans="1:11" x14ac:dyDescent="0.5">
      <c r="E28" s="119"/>
      <c r="F28" s="119"/>
      <c r="G28" s="119"/>
      <c r="H28" s="119"/>
      <c r="I28" s="119"/>
      <c r="J28" s="119"/>
      <c r="K28" s="119"/>
    </row>
    <row r="29" spans="1:11" x14ac:dyDescent="0.5">
      <c r="E29" s="119"/>
      <c r="F29" s="119"/>
      <c r="G29" s="119"/>
      <c r="H29" s="119"/>
      <c r="I29" s="119"/>
      <c r="J29" s="119"/>
      <c r="K29" s="119"/>
    </row>
    <row r="30" spans="1:11" x14ac:dyDescent="0.5">
      <c r="E30" s="119"/>
      <c r="F30" s="119"/>
      <c r="G30" s="119"/>
      <c r="H30" s="119"/>
      <c r="I30" s="119"/>
      <c r="J30" s="119"/>
      <c r="K30" s="119"/>
    </row>
    <row r="31" spans="1:11" x14ac:dyDescent="0.5">
      <c r="E31" s="119"/>
      <c r="F31" s="119"/>
      <c r="G31" s="119"/>
      <c r="H31" s="119"/>
      <c r="I31" s="119"/>
      <c r="J31" s="119"/>
      <c r="K31" s="119"/>
    </row>
    <row r="32" spans="1:11" x14ac:dyDescent="0.5">
      <c r="E32" s="119"/>
      <c r="F32" s="119"/>
      <c r="G32" s="119"/>
      <c r="H32" s="119"/>
      <c r="I32" s="119"/>
      <c r="J32" s="119"/>
      <c r="K32" s="119"/>
    </row>
    <row r="33" spans="5:11" x14ac:dyDescent="0.5">
      <c r="E33" s="119"/>
      <c r="F33" s="119"/>
      <c r="G33" s="119"/>
      <c r="H33" s="119"/>
      <c r="I33" s="119"/>
      <c r="J33" s="119"/>
      <c r="K33" s="119"/>
    </row>
    <row r="34" spans="5:11" x14ac:dyDescent="0.5">
      <c r="E34" s="119"/>
      <c r="F34" s="119"/>
      <c r="G34" s="119"/>
      <c r="H34" s="119"/>
      <c r="I34" s="119"/>
      <c r="J34" s="119"/>
      <c r="K34" s="119"/>
    </row>
    <row r="35" spans="5:11" x14ac:dyDescent="0.5">
      <c r="E35" s="119"/>
      <c r="F35" s="119"/>
      <c r="G35" s="119"/>
      <c r="H35" s="119"/>
      <c r="I35" s="119"/>
      <c r="J35" s="119"/>
      <c r="K35" s="119"/>
    </row>
    <row r="36" spans="5:11" x14ac:dyDescent="0.5">
      <c r="E36" s="119"/>
      <c r="F36" s="119"/>
      <c r="G36" s="119"/>
      <c r="H36" s="119"/>
      <c r="I36" s="119"/>
      <c r="J36" s="119"/>
      <c r="K36" s="119"/>
    </row>
    <row r="37" spans="5:11" x14ac:dyDescent="0.5">
      <c r="E37" s="119"/>
      <c r="F37" s="119"/>
      <c r="G37" s="119"/>
      <c r="H37" s="119"/>
      <c r="I37" s="119"/>
      <c r="J37" s="119"/>
      <c r="K37" s="119"/>
    </row>
    <row r="38" spans="5:11" x14ac:dyDescent="0.5">
      <c r="E38" s="119"/>
      <c r="F38" s="119"/>
      <c r="G38" s="119"/>
      <c r="H38" s="119"/>
      <c r="I38" s="119"/>
      <c r="J38" s="119"/>
      <c r="K38" s="119"/>
    </row>
    <row r="39" spans="5:11" x14ac:dyDescent="0.5">
      <c r="E39" s="119"/>
      <c r="F39" s="119"/>
      <c r="G39" s="119"/>
      <c r="H39" s="119"/>
      <c r="I39" s="119"/>
      <c r="J39" s="119"/>
      <c r="K39" s="119"/>
    </row>
    <row r="40" spans="5:11" x14ac:dyDescent="0.5">
      <c r="E40" s="119"/>
      <c r="F40" s="119"/>
      <c r="G40" s="119"/>
      <c r="H40" s="119"/>
      <c r="I40" s="119"/>
      <c r="J40" s="119"/>
      <c r="K40" s="119"/>
    </row>
    <row r="41" spans="5:11" x14ac:dyDescent="0.5">
      <c r="E41" s="119"/>
      <c r="F41" s="119"/>
      <c r="G41" s="119"/>
      <c r="H41" s="119"/>
      <c r="I41" s="119"/>
      <c r="J41" s="119"/>
      <c r="K41" s="119"/>
    </row>
    <row r="42" spans="5:11" x14ac:dyDescent="0.5">
      <c r="E42" s="119"/>
      <c r="F42" s="119"/>
      <c r="G42" s="119"/>
      <c r="H42" s="119"/>
      <c r="I42" s="119"/>
      <c r="J42" s="119"/>
      <c r="K42" s="119"/>
    </row>
    <row r="43" spans="5:11" x14ac:dyDescent="0.5">
      <c r="E43" s="119"/>
      <c r="F43" s="119"/>
      <c r="G43" s="119"/>
      <c r="H43" s="119"/>
      <c r="I43" s="119"/>
      <c r="J43" s="119"/>
      <c r="K43" s="119"/>
    </row>
    <row r="44" spans="5:11" x14ac:dyDescent="0.5">
      <c r="E44" s="119"/>
      <c r="F44" s="119"/>
      <c r="G44" s="119"/>
      <c r="H44" s="119"/>
      <c r="I44" s="119"/>
      <c r="J44" s="119"/>
      <c r="K44" s="119"/>
    </row>
    <row r="45" spans="5:11" x14ac:dyDescent="0.5">
      <c r="E45" s="119"/>
      <c r="F45" s="119"/>
      <c r="G45" s="119"/>
      <c r="H45" s="119"/>
      <c r="I45" s="119"/>
      <c r="J45" s="119"/>
      <c r="K45" s="119"/>
    </row>
    <row r="46" spans="5:11" x14ac:dyDescent="0.5">
      <c r="E46" s="119"/>
      <c r="F46" s="119"/>
      <c r="G46" s="119"/>
      <c r="H46" s="119"/>
      <c r="I46" s="119"/>
      <c r="J46" s="119"/>
      <c r="K46" s="119"/>
    </row>
  </sheetData>
  <mergeCells count="9">
    <mergeCell ref="E7:G7"/>
    <mergeCell ref="I7:K7"/>
    <mergeCell ref="E9:K9"/>
    <mergeCell ref="A1:K1"/>
    <mergeCell ref="A2:K2"/>
    <mergeCell ref="E5:G5"/>
    <mergeCell ref="I5:K5"/>
    <mergeCell ref="E6:G6"/>
    <mergeCell ref="I6:K6"/>
  </mergeCells>
  <pageMargins left="0.8" right="0.8" top="0.48" bottom="0.5" header="0.5" footer="0.5"/>
  <pageSetup paperSize="9" scale="85" firstPageNumber="8" orientation="portrait" useFirstPageNumber="1" r:id="rId1"/>
  <headerFooter alignWithMargins="0">
    <oddFooter>&amp;L&amp;"Times New Roman,Regular"&amp;11  The accompanying notes are an integral part of these financial statements. 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K46"/>
  <sheetViews>
    <sheetView zoomScale="120" zoomScaleNormal="120" zoomScaleSheetLayoutView="80" workbookViewId="0">
      <selection activeCell="A24" sqref="A24:XFD24"/>
    </sheetView>
  </sheetViews>
  <sheetFormatPr defaultColWidth="9.140625" defaultRowHeight="15" x14ac:dyDescent="0.5"/>
  <cols>
    <col min="1" max="2" width="2.5703125" style="8" customWidth="1"/>
    <col min="3" max="3" width="48.28515625" style="8" customWidth="1"/>
    <col min="4" max="4" width="5.42578125" style="8" customWidth="1"/>
    <col min="5" max="5" width="11.5703125" style="116" customWidth="1"/>
    <col min="6" max="6" width="0.85546875" style="109" customWidth="1"/>
    <col min="7" max="7" width="11.5703125" style="116" customWidth="1"/>
    <col min="8" max="8" width="0.85546875" style="109" customWidth="1"/>
    <col min="9" max="9" width="11.5703125" style="116" customWidth="1"/>
    <col min="10" max="10" width="0.85546875" style="116" customWidth="1"/>
    <col min="11" max="11" width="11.5703125" style="116" customWidth="1"/>
    <col min="12" max="16384" width="9.140625" style="8"/>
  </cols>
  <sheetData>
    <row r="1" spans="1:11" ht="18.75" x14ac:dyDescent="0.5">
      <c r="A1" s="261" t="str">
        <f>+'BL-3'!A1:K1</f>
        <v>Dusit Thani Public Company Limited and its Subsidiaries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</row>
    <row r="2" spans="1:11" ht="15.75" x14ac:dyDescent="0.5">
      <c r="A2" s="262" t="s">
        <v>107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</row>
    <row r="3" spans="1:11" x14ac:dyDescent="0.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1" x14ac:dyDescent="0.2">
      <c r="A4" s="35"/>
      <c r="B4" s="35"/>
      <c r="C4" s="35"/>
      <c r="D4" s="35"/>
      <c r="E4" s="12"/>
      <c r="F4" s="13" t="s">
        <v>60</v>
      </c>
      <c r="G4" s="12"/>
      <c r="H4" s="12"/>
      <c r="I4" s="12"/>
      <c r="J4" s="14" t="s">
        <v>61</v>
      </c>
      <c r="K4" s="12"/>
    </row>
    <row r="5" spans="1:11" x14ac:dyDescent="0.25">
      <c r="A5" s="9"/>
      <c r="B5" s="9"/>
      <c r="C5" s="9"/>
      <c r="D5" s="9"/>
      <c r="E5" s="259" t="s">
        <v>62</v>
      </c>
      <c r="F5" s="259"/>
      <c r="G5" s="259"/>
      <c r="H5" s="57"/>
      <c r="I5" s="259" t="s">
        <v>62</v>
      </c>
      <c r="J5" s="259"/>
      <c r="K5" s="259"/>
    </row>
    <row r="6" spans="1:11" x14ac:dyDescent="0.25">
      <c r="A6" s="9"/>
      <c r="B6" s="9"/>
      <c r="C6" s="9"/>
      <c r="D6" s="9"/>
      <c r="E6" s="260" t="s">
        <v>266</v>
      </c>
      <c r="F6" s="260"/>
      <c r="G6" s="260"/>
      <c r="H6" s="57"/>
      <c r="I6" s="260" t="s">
        <v>266</v>
      </c>
      <c r="J6" s="260"/>
      <c r="K6" s="260"/>
    </row>
    <row r="7" spans="1:11" x14ac:dyDescent="0.25">
      <c r="A7" s="9"/>
      <c r="B7" s="9"/>
      <c r="C7" s="9"/>
      <c r="D7" s="9"/>
      <c r="E7" s="263" t="s">
        <v>264</v>
      </c>
      <c r="F7" s="263"/>
      <c r="G7" s="263"/>
      <c r="H7" s="57"/>
      <c r="I7" s="263" t="s">
        <v>264</v>
      </c>
      <c r="J7" s="263"/>
      <c r="K7" s="263"/>
    </row>
    <row r="8" spans="1:11" x14ac:dyDescent="0.25">
      <c r="A8" s="9"/>
      <c r="B8" s="9"/>
      <c r="C8" s="9"/>
      <c r="D8" s="114" t="s">
        <v>54</v>
      </c>
      <c r="E8" s="20">
        <v>2017</v>
      </c>
      <c r="F8" s="21"/>
      <c r="G8" s="20">
        <v>2016</v>
      </c>
      <c r="H8" s="21"/>
      <c r="I8" s="20">
        <v>2017</v>
      </c>
      <c r="J8" s="21"/>
      <c r="K8" s="20">
        <v>2016</v>
      </c>
    </row>
    <row r="9" spans="1:11" x14ac:dyDescent="0.25">
      <c r="A9" s="9"/>
      <c r="B9" s="9"/>
      <c r="C9" s="9"/>
      <c r="D9" s="9"/>
      <c r="E9" s="256" t="s">
        <v>69</v>
      </c>
      <c r="F9" s="256"/>
      <c r="G9" s="256"/>
      <c r="H9" s="256"/>
      <c r="I9" s="256"/>
      <c r="J9" s="256"/>
      <c r="K9" s="256"/>
    </row>
    <row r="10" spans="1:11" x14ac:dyDescent="0.5">
      <c r="A10" s="35" t="s">
        <v>301</v>
      </c>
      <c r="B10" s="36"/>
      <c r="C10" s="36"/>
      <c r="D10" s="36"/>
      <c r="E10" s="67">
        <f>'PL7'!F39</f>
        <v>598</v>
      </c>
      <c r="F10" s="67"/>
      <c r="G10" s="67">
        <f>'PL7'!H39</f>
        <v>72008</v>
      </c>
      <c r="H10" s="67"/>
      <c r="I10" s="67">
        <f>'PL7'!J39</f>
        <v>102386</v>
      </c>
      <c r="J10" s="32"/>
      <c r="K10" s="67">
        <f>'PL7'!L39</f>
        <v>103028</v>
      </c>
    </row>
    <row r="11" spans="1:11" x14ac:dyDescent="0.5">
      <c r="A11" s="35" t="s">
        <v>139</v>
      </c>
      <c r="B11" s="36"/>
      <c r="C11" s="36"/>
      <c r="D11" s="36"/>
      <c r="E11" s="115"/>
      <c r="F11" s="58"/>
      <c r="G11" s="115"/>
      <c r="H11" s="115"/>
      <c r="I11" s="115"/>
      <c r="J11" s="115"/>
      <c r="K11" s="115"/>
    </row>
    <row r="12" spans="1:11" x14ac:dyDescent="0.5">
      <c r="A12" s="110" t="s">
        <v>171</v>
      </c>
      <c r="B12" s="36"/>
      <c r="C12" s="36"/>
      <c r="D12" s="36"/>
      <c r="E12" s="86"/>
      <c r="G12" s="86"/>
      <c r="I12" s="86"/>
      <c r="K12" s="86"/>
    </row>
    <row r="13" spans="1:11" x14ac:dyDescent="0.5">
      <c r="A13" s="8" t="s">
        <v>206</v>
      </c>
      <c r="E13" s="86">
        <v>-115093</v>
      </c>
      <c r="G13" s="32">
        <v>-66393</v>
      </c>
      <c r="H13" s="61"/>
      <c r="I13" s="32">
        <v>0</v>
      </c>
      <c r="J13" s="61"/>
      <c r="K13" s="32" t="s">
        <v>188</v>
      </c>
    </row>
    <row r="14" spans="1:11" x14ac:dyDescent="0.5">
      <c r="A14" s="8" t="s">
        <v>123</v>
      </c>
      <c r="D14" s="27">
        <v>5</v>
      </c>
      <c r="E14" s="32">
        <v>97654</v>
      </c>
      <c r="F14" s="61"/>
      <c r="G14" s="32">
        <v>26596</v>
      </c>
      <c r="H14" s="32"/>
      <c r="I14" s="32">
        <v>3772</v>
      </c>
      <c r="J14" s="32"/>
      <c r="K14" s="32">
        <v>17705</v>
      </c>
    </row>
    <row r="15" spans="1:11" x14ac:dyDescent="0.5">
      <c r="A15" s="8" t="s">
        <v>124</v>
      </c>
      <c r="E15" s="63">
        <v>13158</v>
      </c>
      <c r="F15" s="61"/>
      <c r="G15" s="63">
        <v>-5319</v>
      </c>
      <c r="H15" s="61"/>
      <c r="I15" s="117">
        <v>-755</v>
      </c>
      <c r="J15" s="61"/>
      <c r="K15" s="117">
        <v>-3541</v>
      </c>
    </row>
    <row r="16" spans="1:11" x14ac:dyDescent="0.5">
      <c r="A16" s="35" t="s">
        <v>172</v>
      </c>
      <c r="E16" s="11"/>
      <c r="F16" s="8"/>
      <c r="G16" s="11"/>
      <c r="H16" s="8"/>
      <c r="I16" s="11"/>
      <c r="J16" s="8"/>
      <c r="K16" s="11"/>
    </row>
    <row r="17" spans="1:11" x14ac:dyDescent="0.5">
      <c r="A17" s="35"/>
      <c r="B17" s="36" t="s">
        <v>125</v>
      </c>
      <c r="E17" s="67">
        <f>SUM(E13:E15)</f>
        <v>-4281</v>
      </c>
      <c r="F17" s="67"/>
      <c r="G17" s="67">
        <f>SUM(G13:G15)</f>
        <v>-45116</v>
      </c>
      <c r="H17" s="67"/>
      <c r="I17" s="67">
        <f>SUM(I13:I15)</f>
        <v>3017</v>
      </c>
      <c r="J17" s="67"/>
      <c r="K17" s="67">
        <f>SUM(K13:K15)</f>
        <v>14164</v>
      </c>
    </row>
    <row r="18" spans="1:11" ht="15.75" thickBot="1" x14ac:dyDescent="0.55000000000000004">
      <c r="A18" s="35" t="s">
        <v>51</v>
      </c>
      <c r="E18" s="68">
        <f>+E10+E17</f>
        <v>-3683</v>
      </c>
      <c r="F18" s="67"/>
      <c r="G18" s="68">
        <f>+G10+G17</f>
        <v>26892</v>
      </c>
      <c r="H18" s="67"/>
      <c r="I18" s="68">
        <f>+I10+I17</f>
        <v>105403</v>
      </c>
      <c r="J18" s="67"/>
      <c r="K18" s="68">
        <f>+K10+K17</f>
        <v>117192</v>
      </c>
    </row>
    <row r="19" spans="1:11" ht="15.75" thickTop="1" x14ac:dyDescent="0.5">
      <c r="A19" s="26"/>
      <c r="B19" s="26"/>
      <c r="E19" s="60"/>
      <c r="G19" s="60"/>
      <c r="I19" s="60"/>
      <c r="J19" s="118"/>
      <c r="K19" s="60"/>
    </row>
    <row r="20" spans="1:11" x14ac:dyDescent="0.5">
      <c r="A20" s="36" t="s">
        <v>173</v>
      </c>
      <c r="B20" s="119"/>
      <c r="C20" s="119"/>
      <c r="D20" s="119"/>
      <c r="E20" s="60"/>
      <c r="G20" s="60"/>
      <c r="I20" s="60"/>
      <c r="K20" s="60"/>
    </row>
    <row r="21" spans="1:11" x14ac:dyDescent="0.5">
      <c r="B21" s="8" t="s">
        <v>226</v>
      </c>
      <c r="C21" s="119"/>
      <c r="D21" s="119"/>
      <c r="E21" s="32">
        <f>E18-E22</f>
        <v>21329</v>
      </c>
      <c r="F21" s="32"/>
      <c r="G21" s="32">
        <v>26687</v>
      </c>
      <c r="H21" s="32"/>
      <c r="I21" s="32">
        <f>I18</f>
        <v>105403</v>
      </c>
      <c r="J21" s="32"/>
      <c r="K21" s="32">
        <v>117192</v>
      </c>
    </row>
    <row r="22" spans="1:11" x14ac:dyDescent="0.5">
      <c r="B22" s="8" t="s">
        <v>41</v>
      </c>
      <c r="C22" s="119"/>
      <c r="D22" s="119"/>
      <c r="E22" s="32">
        <v>-25012</v>
      </c>
      <c r="F22" s="32"/>
      <c r="G22" s="32">
        <v>205</v>
      </c>
      <c r="H22" s="61"/>
      <c r="I22" s="32">
        <v>0</v>
      </c>
      <c r="J22" s="61"/>
      <c r="K22" s="32">
        <v>0</v>
      </c>
    </row>
    <row r="23" spans="1:11" ht="15.75" thickBot="1" x14ac:dyDescent="0.55000000000000004">
      <c r="A23" s="35" t="s">
        <v>51</v>
      </c>
      <c r="B23" s="36"/>
      <c r="C23" s="51"/>
      <c r="D23" s="51"/>
      <c r="E23" s="68">
        <f>SUM(E21:E22)</f>
        <v>-3683</v>
      </c>
      <c r="F23" s="67"/>
      <c r="G23" s="68">
        <f>SUM(G21:G22)</f>
        <v>26892</v>
      </c>
      <c r="H23" s="67"/>
      <c r="I23" s="68">
        <f>SUM(I21:I22)</f>
        <v>105403</v>
      </c>
      <c r="J23" s="67"/>
      <c r="K23" s="68">
        <f>SUM(K21:K22)</f>
        <v>117192</v>
      </c>
    </row>
    <row r="24" spans="1:11" ht="15.75" thickTop="1" x14ac:dyDescent="0.5">
      <c r="E24" s="119"/>
      <c r="F24" s="119"/>
      <c r="G24" s="119"/>
      <c r="H24" s="119"/>
      <c r="I24" s="119"/>
      <c r="J24" s="119"/>
      <c r="K24" s="119"/>
    </row>
    <row r="25" spans="1:11" x14ac:dyDescent="0.5">
      <c r="E25" s="119"/>
      <c r="F25" s="119"/>
      <c r="G25" s="119"/>
      <c r="H25" s="119"/>
      <c r="I25" s="119"/>
      <c r="J25" s="119"/>
      <c r="K25" s="119"/>
    </row>
    <row r="26" spans="1:11" x14ac:dyDescent="0.5">
      <c r="E26" s="119"/>
      <c r="F26" s="119"/>
      <c r="G26" s="119"/>
      <c r="H26" s="119"/>
      <c r="I26" s="119"/>
      <c r="J26" s="119"/>
      <c r="K26" s="119"/>
    </row>
    <row r="27" spans="1:11" x14ac:dyDescent="0.5">
      <c r="E27" s="119"/>
      <c r="F27" s="119"/>
      <c r="G27" s="119"/>
      <c r="H27" s="119"/>
      <c r="I27" s="119"/>
      <c r="J27" s="119"/>
      <c r="K27" s="119"/>
    </row>
    <row r="28" spans="1:11" x14ac:dyDescent="0.5">
      <c r="E28" s="119"/>
      <c r="F28" s="119"/>
      <c r="G28" s="119"/>
      <c r="H28" s="119"/>
      <c r="I28" s="119"/>
      <c r="J28" s="119"/>
      <c r="K28" s="119"/>
    </row>
    <row r="29" spans="1:11" x14ac:dyDescent="0.5">
      <c r="E29" s="119"/>
      <c r="F29" s="119"/>
      <c r="G29" s="119"/>
      <c r="H29" s="119"/>
      <c r="I29" s="119"/>
      <c r="J29" s="119"/>
      <c r="K29" s="119"/>
    </row>
    <row r="30" spans="1:11" x14ac:dyDescent="0.5">
      <c r="E30" s="119"/>
      <c r="F30" s="119"/>
      <c r="G30" s="119"/>
      <c r="H30" s="119"/>
      <c r="I30" s="119"/>
      <c r="J30" s="119"/>
      <c r="K30" s="119"/>
    </row>
    <row r="31" spans="1:11" x14ac:dyDescent="0.5">
      <c r="E31" s="119"/>
      <c r="F31" s="119"/>
      <c r="G31" s="119"/>
      <c r="H31" s="119"/>
      <c r="I31" s="119"/>
      <c r="J31" s="119"/>
      <c r="K31" s="119"/>
    </row>
    <row r="32" spans="1:11" x14ac:dyDescent="0.5">
      <c r="E32" s="119"/>
      <c r="F32" s="119"/>
      <c r="G32" s="119"/>
      <c r="H32" s="119"/>
      <c r="I32" s="119"/>
      <c r="J32" s="119"/>
      <c r="K32" s="119"/>
    </row>
    <row r="33" spans="5:11" x14ac:dyDescent="0.5">
      <c r="E33" s="119"/>
      <c r="F33" s="119"/>
      <c r="G33" s="119"/>
      <c r="H33" s="119"/>
      <c r="I33" s="119"/>
      <c r="J33" s="119"/>
      <c r="K33" s="119"/>
    </row>
    <row r="34" spans="5:11" x14ac:dyDescent="0.5">
      <c r="E34" s="119"/>
      <c r="F34" s="119"/>
      <c r="G34" s="119"/>
      <c r="H34" s="119"/>
      <c r="I34" s="119"/>
      <c r="J34" s="119"/>
      <c r="K34" s="119"/>
    </row>
    <row r="35" spans="5:11" x14ac:dyDescent="0.5">
      <c r="E35" s="119"/>
      <c r="F35" s="119"/>
      <c r="G35" s="119"/>
      <c r="H35" s="119"/>
      <c r="I35" s="119"/>
      <c r="J35" s="119"/>
      <c r="K35" s="119"/>
    </row>
    <row r="36" spans="5:11" x14ac:dyDescent="0.5">
      <c r="E36" s="119"/>
      <c r="F36" s="119"/>
      <c r="G36" s="119"/>
      <c r="H36" s="119"/>
      <c r="I36" s="119"/>
      <c r="J36" s="119"/>
      <c r="K36" s="119"/>
    </row>
    <row r="37" spans="5:11" x14ac:dyDescent="0.5">
      <c r="E37" s="119"/>
      <c r="F37" s="119"/>
      <c r="G37" s="119"/>
      <c r="H37" s="119"/>
      <c r="I37" s="119"/>
      <c r="J37" s="119"/>
      <c r="K37" s="119"/>
    </row>
    <row r="38" spans="5:11" x14ac:dyDescent="0.5">
      <c r="E38" s="119"/>
      <c r="F38" s="119"/>
      <c r="G38" s="119"/>
      <c r="H38" s="119"/>
      <c r="I38" s="119"/>
      <c r="J38" s="119"/>
      <c r="K38" s="119"/>
    </row>
    <row r="39" spans="5:11" x14ac:dyDescent="0.5">
      <c r="E39" s="119"/>
      <c r="F39" s="119"/>
      <c r="G39" s="119"/>
      <c r="H39" s="119"/>
      <c r="I39" s="119"/>
      <c r="J39" s="119"/>
      <c r="K39" s="119"/>
    </row>
    <row r="40" spans="5:11" x14ac:dyDescent="0.5">
      <c r="E40" s="119"/>
      <c r="F40" s="119"/>
      <c r="G40" s="119"/>
      <c r="H40" s="119"/>
      <c r="I40" s="119"/>
      <c r="J40" s="119"/>
      <c r="K40" s="119"/>
    </row>
    <row r="41" spans="5:11" x14ac:dyDescent="0.5">
      <c r="E41" s="119"/>
      <c r="F41" s="119"/>
      <c r="G41" s="119"/>
      <c r="H41" s="119"/>
      <c r="I41" s="119"/>
      <c r="J41" s="119"/>
      <c r="K41" s="119"/>
    </row>
    <row r="42" spans="5:11" x14ac:dyDescent="0.5">
      <c r="E42" s="119"/>
      <c r="F42" s="119"/>
      <c r="G42" s="119"/>
      <c r="H42" s="119"/>
      <c r="I42" s="119"/>
      <c r="J42" s="119"/>
      <c r="K42" s="119"/>
    </row>
    <row r="43" spans="5:11" x14ac:dyDescent="0.5">
      <c r="E43" s="119"/>
      <c r="F43" s="119"/>
      <c r="G43" s="119"/>
      <c r="H43" s="119"/>
      <c r="I43" s="119"/>
      <c r="J43" s="119"/>
      <c r="K43" s="119"/>
    </row>
    <row r="44" spans="5:11" x14ac:dyDescent="0.5">
      <c r="E44" s="119"/>
      <c r="F44" s="119"/>
      <c r="G44" s="119"/>
      <c r="H44" s="119"/>
      <c r="I44" s="119"/>
      <c r="J44" s="119"/>
      <c r="K44" s="119"/>
    </row>
    <row r="45" spans="5:11" x14ac:dyDescent="0.5">
      <c r="E45" s="119"/>
      <c r="F45" s="119"/>
      <c r="G45" s="119"/>
      <c r="H45" s="119"/>
      <c r="I45" s="119"/>
      <c r="J45" s="119"/>
      <c r="K45" s="119"/>
    </row>
    <row r="46" spans="5:11" x14ac:dyDescent="0.5">
      <c r="E46" s="119"/>
      <c r="F46" s="119"/>
      <c r="G46" s="119"/>
      <c r="H46" s="119"/>
      <c r="I46" s="119"/>
      <c r="J46" s="119"/>
      <c r="K46" s="119"/>
    </row>
  </sheetData>
  <mergeCells count="9">
    <mergeCell ref="E9:K9"/>
    <mergeCell ref="A1:K1"/>
    <mergeCell ref="A2:K2"/>
    <mergeCell ref="E6:G6"/>
    <mergeCell ref="I6:K6"/>
    <mergeCell ref="E7:G7"/>
    <mergeCell ref="I7:K7"/>
    <mergeCell ref="E5:G5"/>
    <mergeCell ref="I5:K5"/>
  </mergeCells>
  <pageMargins left="0.8" right="0.8" top="0.48" bottom="0.5" header="0.5" footer="0.5"/>
  <pageSetup paperSize="9" scale="86" firstPageNumber="9" orientation="portrait" useFirstPageNumber="1" verticalDpi="1200" r:id="rId1"/>
  <headerFooter alignWithMargins="0">
    <oddFooter>&amp;L&amp;"Times New Roman,Regular"&amp;11  The accompanying notes are an integral part of these financial statements. 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AF49"/>
  <sheetViews>
    <sheetView zoomScale="120" zoomScaleNormal="120" zoomScaleSheetLayoutView="80" workbookViewId="0">
      <pane xSplit="4" ySplit="11" topLeftCell="J39" activePane="bottomRight" state="frozen"/>
      <selection activeCell="M9" sqref="M9"/>
      <selection pane="topRight" activeCell="M9" sqref="M9"/>
      <selection pane="bottomLeft" activeCell="M9" sqref="M9"/>
      <selection pane="bottomRight" activeCell="A50" sqref="A50:XFD50"/>
    </sheetView>
  </sheetViews>
  <sheetFormatPr defaultColWidth="9.140625" defaultRowHeight="15" x14ac:dyDescent="0.5"/>
  <cols>
    <col min="1" max="1" width="2" style="8" customWidth="1"/>
    <col min="2" max="2" width="51.5703125" style="8" customWidth="1"/>
    <col min="3" max="3" width="8.140625" style="27" bestFit="1" customWidth="1"/>
    <col min="4" max="4" width="1" style="8" customWidth="1"/>
    <col min="5" max="5" width="13" style="56" bestFit="1" customWidth="1"/>
    <col min="6" max="6" width="0.85546875" style="55" customWidth="1"/>
    <col min="7" max="7" width="13.140625" style="56" customWidth="1"/>
    <col min="8" max="8" width="0.85546875" style="55" customWidth="1"/>
    <col min="9" max="9" width="14.42578125" style="56" bestFit="1" customWidth="1"/>
    <col min="10" max="10" width="0.85546875" style="55" customWidth="1"/>
    <col min="11" max="11" width="14.140625" style="56" customWidth="1"/>
    <col min="12" max="12" width="0.85546875" style="55" customWidth="1"/>
    <col min="13" max="13" width="11.140625" style="56" bestFit="1" customWidth="1"/>
    <col min="14" max="14" width="0.85546875" style="55" customWidth="1"/>
    <col min="15" max="15" width="12.5703125" style="55" bestFit="1" customWidth="1"/>
    <col min="16" max="16" width="0.85546875" style="55" customWidth="1"/>
    <col min="17" max="17" width="11.140625" style="56" customWidth="1"/>
    <col min="18" max="18" width="0.85546875" style="55" customWidth="1"/>
    <col min="19" max="19" width="13.85546875" style="56" customWidth="1"/>
    <col min="20" max="20" width="0.85546875" style="55" customWidth="1"/>
    <col min="21" max="21" width="13.28515625" style="56" customWidth="1"/>
    <col min="22" max="22" width="0.85546875" style="55" customWidth="1"/>
    <col min="23" max="23" width="15.5703125" style="56" customWidth="1"/>
    <col min="24" max="24" width="0.85546875" style="55" customWidth="1"/>
    <col min="25" max="25" width="14.42578125" style="56" bestFit="1" customWidth="1"/>
    <col min="26" max="26" width="0.85546875" style="55" customWidth="1"/>
    <col min="27" max="27" width="14.85546875" style="56" bestFit="1" customWidth="1"/>
    <col min="28" max="28" width="0.85546875" style="11" customWidth="1"/>
    <col min="29" max="29" width="12.5703125" style="8" bestFit="1" customWidth="1"/>
    <col min="30" max="30" width="0.85546875" style="11" customWidth="1"/>
    <col min="31" max="31" width="14.85546875" style="8" bestFit="1" customWidth="1"/>
    <col min="32" max="32" width="8.7109375" style="8" bestFit="1" customWidth="1"/>
    <col min="33" max="16384" width="9.140625" style="8"/>
  </cols>
  <sheetData>
    <row r="1" spans="1:31" s="26" customFormat="1" ht="15.75" x14ac:dyDescent="0.5">
      <c r="A1" s="185" t="str">
        <f>+'BL-3'!A1:K1</f>
        <v>Dusit Thani Public Company Limited and its Subsidiaries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Q1" s="95"/>
      <c r="R1" s="72"/>
      <c r="S1" s="95"/>
      <c r="T1" s="72"/>
      <c r="U1" s="95"/>
      <c r="V1" s="72"/>
      <c r="W1" s="95"/>
      <c r="X1" s="72"/>
      <c r="Y1" s="95"/>
      <c r="Z1" s="72"/>
      <c r="AA1" s="95"/>
      <c r="AB1" s="96"/>
      <c r="AD1" s="96"/>
    </row>
    <row r="2" spans="1:31" s="26" customFormat="1" x14ac:dyDescent="0.5">
      <c r="A2" s="35" t="s">
        <v>108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Q2" s="95"/>
      <c r="R2" s="72"/>
      <c r="S2" s="95"/>
      <c r="T2" s="72"/>
      <c r="U2" s="95"/>
      <c r="V2" s="72"/>
      <c r="W2" s="95"/>
      <c r="X2" s="72"/>
      <c r="Y2" s="95"/>
      <c r="Z2" s="72"/>
      <c r="AA2" s="95"/>
      <c r="AB2" s="96"/>
      <c r="AD2" s="96"/>
    </row>
    <row r="3" spans="1:31" s="26" customFormat="1" x14ac:dyDescent="0.5">
      <c r="B3" s="9"/>
      <c r="C3" s="10"/>
      <c r="D3" s="9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96"/>
      <c r="AD3" s="96"/>
      <c r="AE3" s="74"/>
    </row>
    <row r="4" spans="1:31" s="26" customFormat="1" x14ac:dyDescent="0.5">
      <c r="B4" s="9"/>
      <c r="C4" s="10"/>
      <c r="D4" s="9"/>
      <c r="E4" s="266" t="s">
        <v>67</v>
      </c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  <c r="T4" s="266"/>
      <c r="U4" s="266"/>
      <c r="V4" s="266"/>
      <c r="W4" s="266"/>
      <c r="X4" s="266"/>
      <c r="Y4" s="266"/>
      <c r="Z4" s="266"/>
      <c r="AA4" s="266"/>
      <c r="AB4" s="266"/>
      <c r="AC4" s="266"/>
      <c r="AD4" s="266"/>
      <c r="AE4" s="266"/>
    </row>
    <row r="5" spans="1:31" s="26" customFormat="1" x14ac:dyDescent="0.5">
      <c r="B5" s="9"/>
      <c r="D5" s="9"/>
      <c r="F5" s="96"/>
      <c r="G5" s="77"/>
      <c r="H5" s="75"/>
      <c r="J5" s="75"/>
      <c r="L5" s="75"/>
      <c r="M5" s="265" t="s">
        <v>18</v>
      </c>
      <c r="N5" s="265"/>
      <c r="O5" s="265"/>
      <c r="P5" s="265"/>
      <c r="Q5" s="265"/>
      <c r="R5" s="265"/>
      <c r="S5" s="265"/>
      <c r="T5" s="75"/>
      <c r="U5" s="265" t="s">
        <v>217</v>
      </c>
      <c r="V5" s="265"/>
      <c r="W5" s="265"/>
      <c r="X5" s="265"/>
      <c r="Y5" s="265"/>
      <c r="Z5" s="75"/>
      <c r="AB5" s="96"/>
      <c r="AD5" s="96"/>
    </row>
    <row r="6" spans="1:31" s="26" customFormat="1" x14ac:dyDescent="0.5">
      <c r="B6" s="9"/>
      <c r="D6" s="9"/>
      <c r="F6" s="96"/>
      <c r="G6" s="77"/>
      <c r="H6" s="75"/>
      <c r="J6" s="75"/>
      <c r="K6" s="77" t="s">
        <v>227</v>
      </c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7" t="s">
        <v>10</v>
      </c>
      <c r="Z6" s="75"/>
      <c r="AB6" s="96"/>
      <c r="AD6" s="96"/>
    </row>
    <row r="7" spans="1:31" s="26" customFormat="1" x14ac:dyDescent="0.5">
      <c r="B7" s="9"/>
      <c r="C7" s="10"/>
      <c r="D7" s="9"/>
      <c r="E7" s="75"/>
      <c r="F7" s="75"/>
      <c r="G7" s="75"/>
      <c r="H7" s="75"/>
      <c r="I7" s="77"/>
      <c r="J7" s="75"/>
      <c r="K7" s="75" t="s">
        <v>228</v>
      </c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 t="s">
        <v>211</v>
      </c>
      <c r="X7" s="75"/>
      <c r="Y7" s="77" t="s">
        <v>80</v>
      </c>
      <c r="Z7" s="75"/>
      <c r="AA7" s="75" t="s">
        <v>86</v>
      </c>
      <c r="AB7" s="75"/>
      <c r="AC7" s="77"/>
      <c r="AD7" s="75"/>
      <c r="AE7" s="77"/>
    </row>
    <row r="8" spans="1:31" s="26" customFormat="1" x14ac:dyDescent="0.5">
      <c r="B8" s="9"/>
      <c r="C8" s="10"/>
      <c r="D8" s="9"/>
      <c r="E8" s="75" t="s">
        <v>17</v>
      </c>
      <c r="F8" s="75"/>
      <c r="G8" s="75"/>
      <c r="H8" s="75"/>
      <c r="I8" s="77" t="s">
        <v>9</v>
      </c>
      <c r="J8" s="75"/>
      <c r="K8" s="77" t="s">
        <v>230</v>
      </c>
      <c r="L8" s="75"/>
      <c r="N8" s="96"/>
      <c r="O8" s="81" t="s">
        <v>161</v>
      </c>
      <c r="P8" s="96"/>
      <c r="Q8" s="75" t="s">
        <v>12</v>
      </c>
      <c r="R8" s="75"/>
      <c r="S8" s="75"/>
      <c r="T8" s="75"/>
      <c r="U8" s="75" t="s">
        <v>208</v>
      </c>
      <c r="V8" s="75"/>
      <c r="W8" s="75" t="s">
        <v>212</v>
      </c>
      <c r="X8" s="75"/>
      <c r="Y8" s="75" t="s">
        <v>79</v>
      </c>
      <c r="Z8" s="75"/>
      <c r="AA8" s="75" t="s">
        <v>126</v>
      </c>
      <c r="AB8" s="75"/>
      <c r="AC8" s="77" t="s">
        <v>39</v>
      </c>
      <c r="AD8" s="75"/>
      <c r="AE8" s="77" t="s">
        <v>10</v>
      </c>
    </row>
    <row r="9" spans="1:31" s="26" customFormat="1" x14ac:dyDescent="0.5">
      <c r="B9" s="9"/>
      <c r="C9" s="10"/>
      <c r="D9" s="9"/>
      <c r="E9" s="75" t="s">
        <v>11</v>
      </c>
      <c r="F9" s="75"/>
      <c r="G9" s="75" t="s">
        <v>12</v>
      </c>
      <c r="H9" s="75"/>
      <c r="I9" s="77" t="s">
        <v>15</v>
      </c>
      <c r="J9" s="75"/>
      <c r="K9" s="75" t="s">
        <v>229</v>
      </c>
      <c r="L9" s="75"/>
      <c r="M9" s="75" t="s">
        <v>58</v>
      </c>
      <c r="N9" s="75"/>
      <c r="O9" s="77" t="s">
        <v>162</v>
      </c>
      <c r="P9" s="75"/>
      <c r="Q9" s="81" t="s">
        <v>14</v>
      </c>
      <c r="R9" s="75"/>
      <c r="T9" s="75"/>
      <c r="U9" s="75" t="s">
        <v>209</v>
      </c>
      <c r="V9" s="75"/>
      <c r="W9" s="75" t="s">
        <v>213</v>
      </c>
      <c r="X9" s="75"/>
      <c r="Y9" s="75" t="s">
        <v>215</v>
      </c>
      <c r="Z9" s="75"/>
      <c r="AA9" s="75" t="s">
        <v>127</v>
      </c>
      <c r="AB9" s="75"/>
      <c r="AC9" s="75" t="s">
        <v>135</v>
      </c>
      <c r="AD9" s="75"/>
      <c r="AE9" s="75" t="s">
        <v>216</v>
      </c>
    </row>
    <row r="10" spans="1:31" x14ac:dyDescent="0.5">
      <c r="B10" s="49"/>
      <c r="C10" s="10" t="s">
        <v>54</v>
      </c>
      <c r="D10" s="97"/>
      <c r="E10" s="75" t="s">
        <v>21</v>
      </c>
      <c r="F10" s="75"/>
      <c r="G10" s="81" t="s">
        <v>101</v>
      </c>
      <c r="H10" s="81"/>
      <c r="I10" s="75" t="s">
        <v>14</v>
      </c>
      <c r="J10" s="81"/>
      <c r="K10" s="75" t="s">
        <v>14</v>
      </c>
      <c r="L10" s="81"/>
      <c r="M10" s="75" t="s">
        <v>55</v>
      </c>
      <c r="N10" s="75"/>
      <c r="O10" s="75" t="s">
        <v>176</v>
      </c>
      <c r="P10" s="75"/>
      <c r="Q10" s="75" t="s">
        <v>55</v>
      </c>
      <c r="R10" s="98"/>
      <c r="S10" s="75" t="s">
        <v>20</v>
      </c>
      <c r="T10" s="81"/>
      <c r="U10" s="75" t="s">
        <v>210</v>
      </c>
      <c r="V10" s="81"/>
      <c r="W10" s="77" t="s">
        <v>214</v>
      </c>
      <c r="X10" s="81"/>
      <c r="Y10" s="77" t="s">
        <v>13</v>
      </c>
      <c r="Z10" s="81"/>
      <c r="AA10" s="77" t="s">
        <v>231</v>
      </c>
      <c r="AB10" s="81"/>
      <c r="AC10" s="77" t="s">
        <v>48</v>
      </c>
      <c r="AD10" s="81"/>
      <c r="AE10" s="75" t="s">
        <v>13</v>
      </c>
    </row>
    <row r="11" spans="1:31" x14ac:dyDescent="0.5">
      <c r="B11" s="49"/>
      <c r="C11" s="99"/>
      <c r="D11" s="97"/>
      <c r="E11" s="264" t="s">
        <v>69</v>
      </c>
      <c r="F11" s="264"/>
      <c r="G11" s="264"/>
      <c r="H11" s="264"/>
      <c r="I11" s="264"/>
      <c r="J11" s="264"/>
      <c r="K11" s="264"/>
      <c r="L11" s="264"/>
      <c r="M11" s="264"/>
      <c r="N11" s="264"/>
      <c r="O11" s="264"/>
      <c r="P11" s="264"/>
      <c r="Q11" s="264"/>
      <c r="R11" s="264"/>
      <c r="S11" s="264"/>
      <c r="T11" s="264"/>
      <c r="U11" s="264"/>
      <c r="V11" s="264"/>
      <c r="W11" s="264"/>
      <c r="X11" s="264"/>
      <c r="Y11" s="264"/>
      <c r="Z11" s="264"/>
      <c r="AA11" s="264"/>
      <c r="AB11" s="264"/>
      <c r="AC11" s="264"/>
      <c r="AD11" s="264"/>
      <c r="AE11" s="264"/>
    </row>
    <row r="12" spans="1:31" x14ac:dyDescent="0.5">
      <c r="A12" s="78" t="s">
        <v>284</v>
      </c>
      <c r="C12" s="100"/>
      <c r="D12" s="101"/>
      <c r="E12" s="81"/>
      <c r="F12" s="58"/>
      <c r="G12" s="81"/>
      <c r="H12" s="87"/>
      <c r="I12" s="81"/>
      <c r="J12" s="87"/>
      <c r="K12" s="81"/>
      <c r="L12" s="87"/>
      <c r="M12" s="81"/>
      <c r="N12" s="87"/>
      <c r="O12" s="87"/>
      <c r="P12" s="87"/>
      <c r="Q12" s="81"/>
      <c r="R12" s="87"/>
      <c r="S12" s="81"/>
      <c r="T12" s="87"/>
      <c r="U12" s="81"/>
      <c r="V12" s="87"/>
      <c r="W12" s="81"/>
      <c r="X12" s="87"/>
      <c r="Y12" s="81"/>
      <c r="Z12" s="87"/>
      <c r="AA12" s="81"/>
      <c r="AB12" s="87" t="e">
        <f>#REF!</f>
        <v>#REF!</v>
      </c>
      <c r="AC12" s="81"/>
      <c r="AD12" s="87" t="e">
        <f>#REF!</f>
        <v>#REF!</v>
      </c>
      <c r="AE12" s="81"/>
    </row>
    <row r="13" spans="1:31" x14ac:dyDescent="0.5">
      <c r="A13" s="78" t="s">
        <v>182</v>
      </c>
      <c r="C13" s="100"/>
      <c r="D13" s="101"/>
      <c r="E13" s="67">
        <v>850000</v>
      </c>
      <c r="F13" s="102"/>
      <c r="G13" s="67">
        <v>-15740</v>
      </c>
      <c r="H13" s="102"/>
      <c r="I13" s="67">
        <v>1643000</v>
      </c>
      <c r="J13" s="102"/>
      <c r="K13" s="67">
        <v>18365</v>
      </c>
      <c r="L13" s="102"/>
      <c r="M13" s="67">
        <v>85000</v>
      </c>
      <c r="N13" s="102"/>
      <c r="O13" s="102">
        <v>366376</v>
      </c>
      <c r="P13" s="102"/>
      <c r="Q13" s="67">
        <v>15740</v>
      </c>
      <c r="R13" s="102"/>
      <c r="S13" s="67">
        <v>1394120</v>
      </c>
      <c r="T13" s="102"/>
      <c r="U13" s="67">
        <v>-9515</v>
      </c>
      <c r="V13" s="102"/>
      <c r="W13" s="67">
        <v>245856</v>
      </c>
      <c r="X13" s="102"/>
      <c r="Y13" s="67">
        <f>U13+W13</f>
        <v>236341</v>
      </c>
      <c r="Z13" s="102"/>
      <c r="AA13" s="67">
        <f>SUM(E13:S13)+Y13</f>
        <v>4593202</v>
      </c>
      <c r="AB13" s="102"/>
      <c r="AC13" s="67">
        <v>811263</v>
      </c>
      <c r="AD13" s="102"/>
      <c r="AE13" s="67">
        <f>AA13+AC13</f>
        <v>5404465</v>
      </c>
    </row>
    <row r="14" spans="1:31" x14ac:dyDescent="0.5">
      <c r="A14" s="82" t="s">
        <v>71</v>
      </c>
      <c r="B14" s="82"/>
      <c r="C14" s="80"/>
      <c r="D14" s="82"/>
      <c r="E14" s="84"/>
      <c r="F14" s="83"/>
      <c r="G14" s="84"/>
      <c r="H14" s="83"/>
      <c r="I14" s="84"/>
      <c r="J14" s="83"/>
      <c r="K14" s="84"/>
      <c r="L14" s="83"/>
      <c r="M14" s="84"/>
      <c r="N14" s="83"/>
      <c r="O14" s="84"/>
      <c r="P14" s="83"/>
      <c r="Q14" s="84"/>
      <c r="R14" s="8"/>
      <c r="S14" s="8"/>
      <c r="T14" s="11"/>
      <c r="U14" s="8"/>
      <c r="V14" s="11"/>
      <c r="W14" s="8"/>
      <c r="X14" s="11"/>
      <c r="Y14" s="8"/>
      <c r="Z14" s="11"/>
      <c r="AA14" s="8"/>
    </row>
    <row r="15" spans="1:31" x14ac:dyDescent="0.5">
      <c r="B15" s="85" t="s">
        <v>136</v>
      </c>
      <c r="C15" s="80"/>
      <c r="D15" s="82"/>
      <c r="E15" s="84"/>
      <c r="F15" s="83"/>
      <c r="G15" s="84"/>
      <c r="H15" s="83"/>
      <c r="I15" s="84"/>
      <c r="J15" s="83"/>
      <c r="K15" s="84"/>
      <c r="L15" s="83"/>
      <c r="M15" s="84"/>
      <c r="N15" s="83"/>
      <c r="O15" s="84"/>
      <c r="P15" s="83"/>
      <c r="Q15" s="84"/>
      <c r="R15" s="8"/>
      <c r="S15" s="8"/>
      <c r="T15" s="11"/>
      <c r="U15" s="8"/>
      <c r="V15" s="11"/>
      <c r="W15" s="8"/>
      <c r="X15" s="11"/>
      <c r="Y15" s="8"/>
      <c r="Z15" s="11"/>
      <c r="AA15" s="8"/>
    </row>
    <row r="16" spans="1:31" x14ac:dyDescent="0.5">
      <c r="A16" s="78"/>
      <c r="B16" s="8" t="s">
        <v>134</v>
      </c>
      <c r="C16" s="99">
        <v>17</v>
      </c>
      <c r="D16" s="101"/>
      <c r="E16" s="32">
        <v>0</v>
      </c>
      <c r="F16" s="86"/>
      <c r="G16" s="32">
        <v>0</v>
      </c>
      <c r="H16" s="86"/>
      <c r="I16" s="32">
        <v>0</v>
      </c>
      <c r="J16" s="86"/>
      <c r="K16" s="32">
        <v>0</v>
      </c>
      <c r="L16" s="86"/>
      <c r="M16" s="32">
        <v>0</v>
      </c>
      <c r="N16" s="86"/>
      <c r="O16" s="32">
        <v>0</v>
      </c>
      <c r="P16" s="86"/>
      <c r="Q16" s="32">
        <v>0</v>
      </c>
      <c r="R16" s="86"/>
      <c r="S16" s="32">
        <v>-102000</v>
      </c>
      <c r="T16" s="86"/>
      <c r="U16" s="32">
        <v>0</v>
      </c>
      <c r="V16" s="86"/>
      <c r="W16" s="32">
        <v>0</v>
      </c>
      <c r="X16" s="86"/>
      <c r="Y16" s="32">
        <v>0</v>
      </c>
      <c r="Z16" s="86"/>
      <c r="AA16" s="32">
        <f>SUM(E16:S16)+Y16</f>
        <v>-102000</v>
      </c>
      <c r="AB16" s="86"/>
      <c r="AC16" s="32">
        <v>-3812</v>
      </c>
      <c r="AD16" s="102"/>
      <c r="AE16" s="32">
        <f>AA16+AC16</f>
        <v>-105812</v>
      </c>
    </row>
    <row r="17" spans="1:31" x14ac:dyDescent="0.5">
      <c r="B17" s="85" t="s">
        <v>137</v>
      </c>
      <c r="C17" s="80"/>
      <c r="D17" s="82"/>
      <c r="E17" s="66">
        <f>SUM(E16:E16)</f>
        <v>0</v>
      </c>
      <c r="F17" s="103">
        <f t="shared" ref="F17:AD17" si="0">F16</f>
        <v>0</v>
      </c>
      <c r="G17" s="66">
        <f>SUM(G16:G16)</f>
        <v>0</v>
      </c>
      <c r="H17" s="103">
        <f t="shared" si="0"/>
        <v>0</v>
      </c>
      <c r="I17" s="66">
        <f>SUM(I16:I16)</f>
        <v>0</v>
      </c>
      <c r="J17" s="103">
        <f t="shared" si="0"/>
        <v>0</v>
      </c>
      <c r="K17" s="66">
        <f>SUM(K16:K16)</f>
        <v>0</v>
      </c>
      <c r="L17" s="103">
        <f t="shared" si="0"/>
        <v>0</v>
      </c>
      <c r="M17" s="66">
        <f>SUM(M16:M16)</f>
        <v>0</v>
      </c>
      <c r="N17" s="103">
        <f t="shared" si="0"/>
        <v>0</v>
      </c>
      <c r="O17" s="104">
        <f>SUM(O16:O16)</f>
        <v>0</v>
      </c>
      <c r="P17" s="103"/>
      <c r="Q17" s="66">
        <f>SUM(Q16:Q16)</f>
        <v>0</v>
      </c>
      <c r="R17" s="103">
        <f t="shared" si="0"/>
        <v>0</v>
      </c>
      <c r="S17" s="66">
        <f>SUM(S16:S16)</f>
        <v>-102000</v>
      </c>
      <c r="T17" s="103">
        <f t="shared" si="0"/>
        <v>0</v>
      </c>
      <c r="U17" s="66">
        <f>SUM(U16:U16)</f>
        <v>0</v>
      </c>
      <c r="V17" s="103">
        <f t="shared" si="0"/>
        <v>0</v>
      </c>
      <c r="W17" s="66">
        <f>SUM(W16:W16)</f>
        <v>0</v>
      </c>
      <c r="X17" s="103">
        <f t="shared" si="0"/>
        <v>0</v>
      </c>
      <c r="Y17" s="66">
        <f>SUM(Y16:Y16)</f>
        <v>0</v>
      </c>
      <c r="Z17" s="103">
        <f t="shared" si="0"/>
        <v>0</v>
      </c>
      <c r="AA17" s="66">
        <f>SUM(AA16:AA16)</f>
        <v>-102000</v>
      </c>
      <c r="AB17" s="103">
        <f t="shared" si="0"/>
        <v>0</v>
      </c>
      <c r="AC17" s="66">
        <f>SUM(AC16:AC16)</f>
        <v>-3812</v>
      </c>
      <c r="AD17" s="103">
        <f t="shared" si="0"/>
        <v>0</v>
      </c>
      <c r="AE17" s="66">
        <f>SUM(AE16:AE16)</f>
        <v>-105812</v>
      </c>
    </row>
    <row r="18" spans="1:31" x14ac:dyDescent="0.5">
      <c r="A18" s="36"/>
      <c r="B18" s="85"/>
      <c r="C18" s="105"/>
      <c r="D18" s="101"/>
      <c r="E18" s="32"/>
      <c r="F18" s="106"/>
      <c r="G18" s="32"/>
      <c r="H18" s="106"/>
      <c r="I18" s="32"/>
      <c r="J18" s="106"/>
      <c r="K18" s="32"/>
      <c r="L18" s="106"/>
      <c r="M18" s="32"/>
      <c r="N18" s="106"/>
      <c r="O18" s="32"/>
      <c r="P18" s="106"/>
      <c r="Q18" s="32"/>
      <c r="R18" s="106"/>
      <c r="S18" s="32"/>
      <c r="T18" s="106"/>
      <c r="U18" s="32"/>
      <c r="V18" s="39"/>
      <c r="W18" s="32"/>
      <c r="X18" s="39"/>
      <c r="Y18" s="32"/>
      <c r="Z18" s="106"/>
      <c r="AA18" s="32"/>
      <c r="AB18" s="102"/>
      <c r="AC18" s="32"/>
      <c r="AD18" s="107"/>
      <c r="AE18" s="32"/>
    </row>
    <row r="19" spans="1:31" x14ac:dyDescent="0.5">
      <c r="A19" s="82"/>
      <c r="B19" s="85" t="s">
        <v>183</v>
      </c>
      <c r="C19" s="100"/>
      <c r="D19" s="101"/>
      <c r="E19" s="84"/>
      <c r="F19" s="108"/>
      <c r="G19" s="84"/>
      <c r="H19" s="108"/>
      <c r="I19" s="84"/>
      <c r="J19" s="108"/>
      <c r="K19" s="84"/>
      <c r="L19" s="108"/>
      <c r="M19" s="84"/>
      <c r="N19" s="108"/>
      <c r="O19" s="108"/>
      <c r="P19" s="108"/>
      <c r="Q19" s="84"/>
      <c r="R19" s="108"/>
      <c r="S19" s="84"/>
      <c r="T19" s="108"/>
      <c r="U19" s="84"/>
      <c r="V19" s="109"/>
      <c r="W19" s="84"/>
      <c r="X19" s="109"/>
      <c r="Y19" s="84"/>
      <c r="Z19" s="109"/>
      <c r="AA19" s="84"/>
      <c r="AB19" s="109"/>
      <c r="AC19" s="84"/>
      <c r="AD19" s="109"/>
      <c r="AE19" s="84"/>
    </row>
    <row r="20" spans="1:31" x14ac:dyDescent="0.5">
      <c r="A20" s="82"/>
      <c r="B20" s="26" t="s">
        <v>184</v>
      </c>
      <c r="C20" s="100"/>
      <c r="D20" s="101"/>
      <c r="E20" s="84"/>
      <c r="F20" s="108"/>
      <c r="G20" s="84"/>
      <c r="H20" s="108"/>
      <c r="I20" s="84"/>
      <c r="J20" s="108"/>
      <c r="K20" s="84"/>
      <c r="L20" s="108"/>
      <c r="M20" s="84"/>
      <c r="N20" s="108"/>
      <c r="O20" s="108"/>
      <c r="P20" s="108"/>
      <c r="Q20" s="84"/>
      <c r="R20" s="108"/>
      <c r="S20" s="84"/>
      <c r="T20" s="108"/>
      <c r="U20" s="84"/>
      <c r="V20" s="109"/>
      <c r="W20" s="84"/>
      <c r="X20" s="109"/>
      <c r="Y20" s="84"/>
      <c r="Z20" s="109"/>
      <c r="AA20" s="84"/>
      <c r="AB20" s="109"/>
      <c r="AC20" s="84"/>
      <c r="AD20" s="109"/>
      <c r="AE20" s="84"/>
    </row>
    <row r="21" spans="1:31" x14ac:dyDescent="0.5">
      <c r="B21" s="26" t="s">
        <v>185</v>
      </c>
      <c r="C21" s="105">
        <v>7</v>
      </c>
      <c r="D21" s="101"/>
      <c r="E21" s="63">
        <v>0</v>
      </c>
      <c r="F21" s="32"/>
      <c r="G21" s="63">
        <v>0</v>
      </c>
      <c r="H21" s="32"/>
      <c r="I21" s="63">
        <v>0</v>
      </c>
      <c r="J21" s="32"/>
      <c r="K21" s="63">
        <v>0</v>
      </c>
      <c r="L21" s="32"/>
      <c r="M21" s="63">
        <v>0</v>
      </c>
      <c r="N21" s="32"/>
      <c r="O21" s="63">
        <v>0</v>
      </c>
      <c r="P21" s="32"/>
      <c r="Q21" s="63">
        <v>0</v>
      </c>
      <c r="R21" s="32"/>
      <c r="S21" s="63">
        <v>-23091</v>
      </c>
      <c r="T21" s="32"/>
      <c r="U21" s="63">
        <v>0</v>
      </c>
      <c r="V21" s="32"/>
      <c r="W21" s="63">
        <v>0</v>
      </c>
      <c r="X21" s="32"/>
      <c r="Y21" s="63">
        <v>0</v>
      </c>
      <c r="Z21" s="32"/>
      <c r="AA21" s="63">
        <f>SUM(E21:S21)+Y21</f>
        <v>-23091</v>
      </c>
      <c r="AB21" s="32"/>
      <c r="AC21" s="63">
        <v>-63960</v>
      </c>
      <c r="AD21" s="32"/>
      <c r="AE21" s="63">
        <f>AA21+AC21</f>
        <v>-87051</v>
      </c>
    </row>
    <row r="22" spans="1:31" x14ac:dyDescent="0.5">
      <c r="A22" s="49"/>
      <c r="B22" s="110" t="s">
        <v>186</v>
      </c>
      <c r="C22" s="99"/>
      <c r="D22" s="101"/>
      <c r="E22" s="32"/>
      <c r="F22" s="109"/>
      <c r="G22" s="32"/>
      <c r="H22" s="109"/>
      <c r="I22" s="32"/>
      <c r="J22" s="109"/>
      <c r="K22" s="32"/>
      <c r="L22" s="108"/>
      <c r="M22" s="32"/>
      <c r="N22" s="109"/>
      <c r="O22" s="32"/>
      <c r="P22" s="109"/>
      <c r="Q22" s="32"/>
      <c r="R22" s="90"/>
      <c r="S22" s="32"/>
      <c r="T22" s="108"/>
      <c r="U22" s="32"/>
      <c r="V22" s="109"/>
      <c r="W22" s="32"/>
      <c r="X22" s="109"/>
      <c r="Y22" s="32"/>
      <c r="Z22" s="109"/>
      <c r="AA22" s="86"/>
      <c r="AB22" s="109"/>
      <c r="AC22" s="108"/>
      <c r="AD22" s="109"/>
      <c r="AE22" s="32"/>
    </row>
    <row r="23" spans="1:31" x14ac:dyDescent="0.5">
      <c r="A23" s="36"/>
      <c r="B23" s="110" t="s">
        <v>187</v>
      </c>
      <c r="C23" s="111"/>
      <c r="D23" s="97"/>
      <c r="E23" s="112">
        <f>SUM(E20:E21)</f>
        <v>0</v>
      </c>
      <c r="F23" s="109">
        <f>F22</f>
        <v>0</v>
      </c>
      <c r="G23" s="112">
        <f>SUM(G20:G21)</f>
        <v>0</v>
      </c>
      <c r="H23" s="109">
        <f>H22</f>
        <v>0</v>
      </c>
      <c r="I23" s="112">
        <f>SUM(I20:I21)</f>
        <v>0</v>
      </c>
      <c r="J23" s="109">
        <f>J22</f>
        <v>0</v>
      </c>
      <c r="K23" s="112">
        <f>SUM(K20:K21)</f>
        <v>0</v>
      </c>
      <c r="L23" s="108">
        <f>L22</f>
        <v>0</v>
      </c>
      <c r="M23" s="112">
        <f>SUM(M20:M21)</f>
        <v>0</v>
      </c>
      <c r="N23" s="109">
        <f>N22</f>
        <v>0</v>
      </c>
      <c r="O23" s="112">
        <f>SUM(O20:O21)</f>
        <v>0</v>
      </c>
      <c r="P23" s="109"/>
      <c r="Q23" s="112">
        <f>SUM(Q20:Q21)</f>
        <v>0</v>
      </c>
      <c r="R23" s="90">
        <f>R22</f>
        <v>0</v>
      </c>
      <c r="S23" s="112">
        <f>S21+S17</f>
        <v>-125091</v>
      </c>
      <c r="T23" s="67">
        <f t="shared" ref="T23:AE23" si="1">T21+T17</f>
        <v>0</v>
      </c>
      <c r="U23" s="112">
        <f t="shared" si="1"/>
        <v>0</v>
      </c>
      <c r="V23" s="67">
        <f t="shared" si="1"/>
        <v>0</v>
      </c>
      <c r="W23" s="112">
        <f t="shared" si="1"/>
        <v>0</v>
      </c>
      <c r="X23" s="67">
        <f t="shared" si="1"/>
        <v>0</v>
      </c>
      <c r="Y23" s="112">
        <f t="shared" si="1"/>
        <v>0</v>
      </c>
      <c r="Z23" s="67">
        <f t="shared" si="1"/>
        <v>0</v>
      </c>
      <c r="AA23" s="112">
        <f t="shared" si="1"/>
        <v>-125091</v>
      </c>
      <c r="AB23" s="67">
        <f t="shared" si="1"/>
        <v>0</v>
      </c>
      <c r="AC23" s="112">
        <f t="shared" si="1"/>
        <v>-67772</v>
      </c>
      <c r="AD23" s="67">
        <f t="shared" si="1"/>
        <v>0</v>
      </c>
      <c r="AE23" s="112">
        <f t="shared" si="1"/>
        <v>-192863</v>
      </c>
    </row>
    <row r="24" spans="1:31" x14ac:dyDescent="0.5">
      <c r="A24" s="113"/>
      <c r="B24" s="110"/>
      <c r="C24" s="105"/>
      <c r="D24" s="101"/>
      <c r="E24" s="103"/>
      <c r="F24" s="109"/>
      <c r="G24" s="103"/>
      <c r="H24" s="109"/>
      <c r="I24" s="103"/>
      <c r="J24" s="109"/>
      <c r="K24" s="103"/>
      <c r="L24" s="108"/>
      <c r="M24" s="103"/>
      <c r="N24" s="109"/>
      <c r="O24" s="109"/>
      <c r="P24" s="109"/>
      <c r="Q24" s="103"/>
      <c r="R24" s="90"/>
      <c r="S24" s="103"/>
      <c r="T24" s="108"/>
      <c r="U24" s="103"/>
      <c r="V24" s="109"/>
      <c r="W24" s="103"/>
      <c r="X24" s="109"/>
      <c r="Y24" s="103"/>
      <c r="Z24" s="109"/>
      <c r="AA24" s="103"/>
      <c r="AB24" s="109"/>
      <c r="AC24" s="103"/>
      <c r="AD24" s="109"/>
      <c r="AE24" s="103"/>
    </row>
    <row r="25" spans="1:31" x14ac:dyDescent="0.5">
      <c r="A25" s="88" t="s">
        <v>72</v>
      </c>
      <c r="C25" s="105"/>
      <c r="D25" s="101"/>
      <c r="E25" s="84"/>
      <c r="F25" s="109"/>
      <c r="G25" s="84"/>
      <c r="H25" s="109"/>
      <c r="I25" s="84"/>
      <c r="J25" s="109"/>
      <c r="K25" s="84"/>
      <c r="L25" s="108"/>
      <c r="M25" s="84"/>
      <c r="N25" s="109"/>
      <c r="O25" s="109"/>
      <c r="P25" s="109"/>
      <c r="Q25" s="84"/>
      <c r="R25" s="90"/>
      <c r="S25" s="84"/>
      <c r="T25" s="108"/>
      <c r="U25" s="84"/>
      <c r="V25" s="109"/>
      <c r="W25" s="84"/>
      <c r="X25" s="109"/>
      <c r="Y25" s="84"/>
      <c r="Z25" s="109"/>
      <c r="AA25" s="84"/>
      <c r="AB25" s="109"/>
      <c r="AC25" s="84"/>
      <c r="AD25" s="109"/>
      <c r="AE25" s="84"/>
    </row>
    <row r="26" spans="1:31" x14ac:dyDescent="0.5">
      <c r="A26" s="89"/>
      <c r="B26" s="49" t="s">
        <v>174</v>
      </c>
      <c r="C26" s="105"/>
      <c r="D26" s="101"/>
      <c r="E26" s="32">
        <v>0</v>
      </c>
      <c r="F26" s="109"/>
      <c r="G26" s="32">
        <v>0</v>
      </c>
      <c r="H26" s="109"/>
      <c r="I26" s="32">
        <v>0</v>
      </c>
      <c r="J26" s="109"/>
      <c r="K26" s="32">
        <v>0</v>
      </c>
      <c r="L26" s="108"/>
      <c r="M26" s="32">
        <v>0</v>
      </c>
      <c r="N26" s="109"/>
      <c r="O26" s="32">
        <v>0</v>
      </c>
      <c r="P26" s="109"/>
      <c r="Q26" s="32">
        <v>0</v>
      </c>
      <c r="R26" s="90"/>
      <c r="S26" s="32">
        <v>39353</v>
      </c>
      <c r="T26" s="108"/>
      <c r="U26" s="32">
        <v>0</v>
      </c>
      <c r="V26" s="109"/>
      <c r="W26" s="32">
        <v>0</v>
      </c>
      <c r="X26" s="109"/>
      <c r="Y26" s="32">
        <v>0</v>
      </c>
      <c r="Z26" s="109"/>
      <c r="AA26" s="32">
        <v>39353</v>
      </c>
      <c r="AB26" s="86"/>
      <c r="AC26" s="32">
        <v>32655</v>
      </c>
      <c r="AD26" s="86"/>
      <c r="AE26" s="32">
        <v>72008</v>
      </c>
    </row>
    <row r="27" spans="1:31" x14ac:dyDescent="0.5">
      <c r="B27" s="49" t="s">
        <v>175</v>
      </c>
      <c r="C27" s="105"/>
      <c r="D27" s="101"/>
      <c r="E27" s="32">
        <v>0</v>
      </c>
      <c r="F27" s="109"/>
      <c r="G27" s="32">
        <v>0</v>
      </c>
      <c r="H27" s="109"/>
      <c r="I27" s="32">
        <v>0</v>
      </c>
      <c r="J27" s="109"/>
      <c r="K27" s="32">
        <v>0</v>
      </c>
      <c r="L27" s="108"/>
      <c r="M27" s="32">
        <v>0</v>
      </c>
      <c r="N27" s="109"/>
      <c r="O27" s="32">
        <v>0</v>
      </c>
      <c r="P27" s="109"/>
      <c r="Q27" s="32">
        <v>0</v>
      </c>
      <c r="R27" s="90"/>
      <c r="S27" s="32">
        <v>0</v>
      </c>
      <c r="T27" s="108"/>
      <c r="U27" s="32">
        <v>-33643</v>
      </c>
      <c r="V27" s="108"/>
      <c r="W27" s="32">
        <v>20977</v>
      </c>
      <c r="X27" s="108"/>
      <c r="Y27" s="32">
        <v>-12666</v>
      </c>
      <c r="Z27" s="108"/>
      <c r="AA27" s="32">
        <v>-12666</v>
      </c>
      <c r="AB27" s="86"/>
      <c r="AC27" s="32">
        <v>-32450</v>
      </c>
      <c r="AD27" s="86"/>
      <c r="AE27" s="32">
        <v>-45116</v>
      </c>
    </row>
    <row r="28" spans="1:31" x14ac:dyDescent="0.5">
      <c r="A28" s="82" t="s">
        <v>51</v>
      </c>
      <c r="B28" s="36"/>
      <c r="C28" s="111"/>
      <c r="D28" s="97"/>
      <c r="E28" s="66">
        <f>SUM(E26:E27)</f>
        <v>0</v>
      </c>
      <c r="F28" s="102"/>
      <c r="G28" s="66">
        <f>SUM(G26:G27)</f>
        <v>0</v>
      </c>
      <c r="H28" s="102"/>
      <c r="I28" s="66">
        <f>SUM(I26:I27)</f>
        <v>0</v>
      </c>
      <c r="J28" s="102"/>
      <c r="K28" s="66">
        <f>SUM(K26:K27)</f>
        <v>0</v>
      </c>
      <c r="L28" s="102"/>
      <c r="M28" s="66">
        <f>SUM(M26:M27)</f>
        <v>0</v>
      </c>
      <c r="N28" s="102"/>
      <c r="O28" s="66">
        <f>SUM(O26:O27)</f>
        <v>0</v>
      </c>
      <c r="P28" s="102"/>
      <c r="Q28" s="66">
        <f>SUM(Q26:Q27)</f>
        <v>0</v>
      </c>
      <c r="R28" s="102"/>
      <c r="S28" s="66">
        <f>SUM(S26:S27)</f>
        <v>39353</v>
      </c>
      <c r="T28" s="102"/>
      <c r="U28" s="66">
        <f>SUM(U26:U27)</f>
        <v>-33643</v>
      </c>
      <c r="V28" s="102"/>
      <c r="W28" s="66">
        <f>SUM(W26:W27)</f>
        <v>20977</v>
      </c>
      <c r="X28" s="102"/>
      <c r="Y28" s="66">
        <f>SUM(Y26:Y27)</f>
        <v>-12666</v>
      </c>
      <c r="Z28" s="102"/>
      <c r="AA28" s="66">
        <f>SUM(AA26:AA27)</f>
        <v>26687</v>
      </c>
      <c r="AB28" s="102"/>
      <c r="AC28" s="66">
        <f>SUM(AC26:AC27)</f>
        <v>205</v>
      </c>
      <c r="AD28" s="102"/>
      <c r="AE28" s="66">
        <f>SUM(AE26:AE27)</f>
        <v>26892</v>
      </c>
    </row>
    <row r="29" spans="1:31" ht="15.75" thickBot="1" x14ac:dyDescent="0.25">
      <c r="A29" s="79" t="s">
        <v>271</v>
      </c>
      <c r="C29" s="99"/>
      <c r="D29" s="97"/>
      <c r="E29" s="68">
        <f>E23+E13+E28+E17</f>
        <v>850000</v>
      </c>
      <c r="F29" s="86"/>
      <c r="G29" s="68">
        <f>G23+G13+G28+G17</f>
        <v>-15740</v>
      </c>
      <c r="H29" s="86"/>
      <c r="I29" s="68">
        <f>I23+I13+I28+I17</f>
        <v>1643000</v>
      </c>
      <c r="J29" s="86"/>
      <c r="K29" s="68">
        <f>K23+K13+K28+K17</f>
        <v>18365</v>
      </c>
      <c r="L29" s="86"/>
      <c r="M29" s="68">
        <f>M23+M13+M28+M17</f>
        <v>85000</v>
      </c>
      <c r="N29" s="86"/>
      <c r="O29" s="68">
        <f>O23+O13+O28+O17</f>
        <v>366376</v>
      </c>
      <c r="P29" s="86"/>
      <c r="Q29" s="68">
        <f>Q23+Q13+Q28+Q17</f>
        <v>15740</v>
      </c>
      <c r="R29" s="86"/>
      <c r="S29" s="68">
        <f>S13+S28+S23</f>
        <v>1308382</v>
      </c>
      <c r="T29" s="67">
        <f t="shared" ref="T29:AE29" si="2">T13+T28+T23</f>
        <v>0</v>
      </c>
      <c r="U29" s="68">
        <f t="shared" si="2"/>
        <v>-43158</v>
      </c>
      <c r="V29" s="67">
        <f t="shared" si="2"/>
        <v>0</v>
      </c>
      <c r="W29" s="68">
        <f t="shared" si="2"/>
        <v>266833</v>
      </c>
      <c r="X29" s="67">
        <f t="shared" si="2"/>
        <v>0</v>
      </c>
      <c r="Y29" s="68">
        <f t="shared" si="2"/>
        <v>223675</v>
      </c>
      <c r="Z29" s="67">
        <f t="shared" si="2"/>
        <v>0</v>
      </c>
      <c r="AA29" s="68">
        <f t="shared" si="2"/>
        <v>4494798</v>
      </c>
      <c r="AB29" s="67">
        <f t="shared" si="2"/>
        <v>0</v>
      </c>
      <c r="AC29" s="68">
        <f t="shared" si="2"/>
        <v>743696</v>
      </c>
      <c r="AD29" s="67">
        <f t="shared" si="2"/>
        <v>0</v>
      </c>
      <c r="AE29" s="68">
        <f t="shared" si="2"/>
        <v>5238494</v>
      </c>
    </row>
    <row r="30" spans="1:31" ht="15.75" thickTop="1" x14ac:dyDescent="0.5"/>
    <row r="31" spans="1:31" x14ac:dyDescent="0.5">
      <c r="A31" s="78" t="s">
        <v>285</v>
      </c>
      <c r="C31" s="100"/>
      <c r="D31" s="101"/>
      <c r="E31" s="81"/>
      <c r="F31" s="58"/>
      <c r="G31" s="81"/>
      <c r="H31" s="87"/>
      <c r="I31" s="81"/>
      <c r="J31" s="87"/>
      <c r="K31" s="81"/>
      <c r="L31" s="87"/>
      <c r="M31" s="81"/>
      <c r="N31" s="87"/>
      <c r="O31" s="87"/>
      <c r="P31" s="87"/>
      <c r="Q31" s="81"/>
      <c r="R31" s="87"/>
      <c r="S31" s="81"/>
      <c r="T31" s="87"/>
      <c r="U31" s="81"/>
      <c r="V31" s="87"/>
      <c r="W31" s="81"/>
      <c r="X31" s="87"/>
      <c r="Y31" s="81"/>
      <c r="Z31" s="87"/>
      <c r="AA31" s="81"/>
      <c r="AB31" s="87" t="e">
        <f>#REF!</f>
        <v>#REF!</v>
      </c>
      <c r="AC31" s="81"/>
      <c r="AD31" s="87" t="e">
        <f>#REF!</f>
        <v>#REF!</v>
      </c>
      <c r="AE31" s="81"/>
    </row>
    <row r="32" spans="1:31" x14ac:dyDescent="0.5">
      <c r="A32" s="78" t="s">
        <v>205</v>
      </c>
      <c r="C32" s="100"/>
      <c r="D32" s="101"/>
      <c r="E32" s="67">
        <v>850000</v>
      </c>
      <c r="F32" s="102">
        <v>0</v>
      </c>
      <c r="G32" s="67">
        <v>-15740</v>
      </c>
      <c r="H32" s="102">
        <v>0</v>
      </c>
      <c r="I32" s="67">
        <v>1643000</v>
      </c>
      <c r="J32" s="102">
        <v>0</v>
      </c>
      <c r="K32" s="67">
        <v>18365</v>
      </c>
      <c r="L32" s="102">
        <v>0</v>
      </c>
      <c r="M32" s="67">
        <v>85000</v>
      </c>
      <c r="N32" s="102">
        <v>0</v>
      </c>
      <c r="O32" s="102">
        <v>414948</v>
      </c>
      <c r="P32" s="102">
        <v>0</v>
      </c>
      <c r="Q32" s="67">
        <v>15740</v>
      </c>
      <c r="R32" s="102">
        <v>0</v>
      </c>
      <c r="S32" s="67">
        <v>1341997</v>
      </c>
      <c r="T32" s="102">
        <v>0</v>
      </c>
      <c r="U32" s="67">
        <v>-16922</v>
      </c>
      <c r="V32" s="102">
        <v>0</v>
      </c>
      <c r="W32" s="67">
        <v>252593</v>
      </c>
      <c r="X32" s="102">
        <v>0</v>
      </c>
      <c r="Y32" s="67">
        <v>235671</v>
      </c>
      <c r="Z32" s="102">
        <v>0</v>
      </c>
      <c r="AA32" s="67">
        <v>4588981</v>
      </c>
      <c r="AB32" s="102">
        <v>0</v>
      </c>
      <c r="AC32" s="67">
        <v>765108</v>
      </c>
      <c r="AD32" s="102">
        <v>0</v>
      </c>
      <c r="AE32" s="67">
        <v>5354089</v>
      </c>
    </row>
    <row r="33" spans="1:32" x14ac:dyDescent="0.5">
      <c r="A33" s="82" t="s">
        <v>71</v>
      </c>
      <c r="C33" s="100"/>
      <c r="D33" s="101"/>
      <c r="E33" s="84"/>
      <c r="F33" s="108"/>
      <c r="G33" s="84"/>
      <c r="H33" s="108"/>
      <c r="I33" s="84"/>
      <c r="J33" s="108"/>
      <c r="K33" s="84"/>
      <c r="L33" s="108"/>
      <c r="M33" s="84"/>
      <c r="N33" s="108"/>
      <c r="O33" s="108"/>
      <c r="P33" s="108"/>
      <c r="Q33" s="84"/>
      <c r="R33" s="108"/>
      <c r="S33" s="84"/>
      <c r="T33" s="108"/>
      <c r="U33" s="84"/>
      <c r="V33" s="109"/>
      <c r="W33" s="84"/>
      <c r="X33" s="109"/>
      <c r="Y33" s="84"/>
      <c r="Z33" s="109"/>
      <c r="AA33" s="84"/>
      <c r="AB33" s="109"/>
      <c r="AC33" s="84"/>
      <c r="AD33" s="109"/>
      <c r="AE33" s="84"/>
    </row>
    <row r="34" spans="1:32" x14ac:dyDescent="0.5">
      <c r="B34" s="85" t="s">
        <v>136</v>
      </c>
      <c r="C34" s="80"/>
      <c r="D34" s="82"/>
      <c r="E34" s="84"/>
      <c r="F34" s="83"/>
      <c r="G34" s="84"/>
      <c r="H34" s="83"/>
      <c r="I34" s="84"/>
      <c r="J34" s="83"/>
      <c r="K34" s="84"/>
      <c r="L34" s="83"/>
      <c r="M34" s="84"/>
      <c r="N34" s="83"/>
      <c r="O34" s="84"/>
      <c r="P34" s="83"/>
      <c r="Q34" s="84"/>
      <c r="R34" s="8"/>
      <c r="S34" s="8"/>
      <c r="T34" s="11"/>
      <c r="U34" s="8"/>
      <c r="V34" s="11"/>
      <c r="W34" s="8"/>
      <c r="X34" s="11"/>
      <c r="Y34" s="8"/>
      <c r="Z34" s="11"/>
      <c r="AA34" s="8"/>
    </row>
    <row r="35" spans="1:32" x14ac:dyDescent="0.5">
      <c r="A35" s="78"/>
      <c r="B35" s="8" t="s">
        <v>134</v>
      </c>
      <c r="C35" s="99">
        <v>17</v>
      </c>
      <c r="D35" s="101"/>
      <c r="E35" s="63">
        <v>0</v>
      </c>
      <c r="F35" s="32"/>
      <c r="G35" s="63">
        <v>0</v>
      </c>
      <c r="H35" s="32"/>
      <c r="I35" s="63">
        <v>0</v>
      </c>
      <c r="J35" s="32"/>
      <c r="K35" s="63">
        <v>0</v>
      </c>
      <c r="L35" s="32"/>
      <c r="M35" s="63">
        <v>0</v>
      </c>
      <c r="N35" s="32"/>
      <c r="O35" s="63">
        <v>0</v>
      </c>
      <c r="P35" s="32"/>
      <c r="Q35" s="63">
        <v>0</v>
      </c>
      <c r="R35" s="86"/>
      <c r="S35" s="32">
        <v>-84529</v>
      </c>
      <c r="T35" s="86"/>
      <c r="U35" s="63">
        <v>0</v>
      </c>
      <c r="V35" s="32"/>
      <c r="W35" s="63">
        <v>0</v>
      </c>
      <c r="X35" s="86"/>
      <c r="Y35" s="32">
        <f>U35+W35</f>
        <v>0</v>
      </c>
      <c r="Z35" s="86"/>
      <c r="AA35" s="32">
        <f>SUM(E35:S35)+Y35</f>
        <v>-84529</v>
      </c>
      <c r="AB35" s="86"/>
      <c r="AC35" s="32">
        <v>-2178</v>
      </c>
      <c r="AD35" s="102"/>
      <c r="AE35" s="32">
        <f>AA35+AC35</f>
        <v>-86707</v>
      </c>
    </row>
    <row r="36" spans="1:32" x14ac:dyDescent="0.5">
      <c r="B36" s="85" t="s">
        <v>137</v>
      </c>
      <c r="C36" s="80"/>
      <c r="D36" s="82"/>
      <c r="E36" s="66">
        <f>SUM(E35:E35)</f>
        <v>0</v>
      </c>
      <c r="F36" s="103">
        <f>F35</f>
        <v>0</v>
      </c>
      <c r="G36" s="66">
        <f>SUM(G35:G35)</f>
        <v>0</v>
      </c>
      <c r="H36" s="103">
        <f>H35</f>
        <v>0</v>
      </c>
      <c r="I36" s="66">
        <f>SUM(I35:I35)</f>
        <v>0</v>
      </c>
      <c r="J36" s="103">
        <f>J35</f>
        <v>0</v>
      </c>
      <c r="K36" s="66">
        <f>SUM(K35:K35)</f>
        <v>0</v>
      </c>
      <c r="L36" s="103">
        <f>L35</f>
        <v>0</v>
      </c>
      <c r="M36" s="66">
        <f>SUM(M35:M35)</f>
        <v>0</v>
      </c>
      <c r="N36" s="103">
        <f>N35</f>
        <v>0</v>
      </c>
      <c r="O36" s="104">
        <f>SUM(O35:O35)</f>
        <v>0</v>
      </c>
      <c r="P36" s="103"/>
      <c r="Q36" s="66">
        <f>SUM(Q35:Q35)</f>
        <v>0</v>
      </c>
      <c r="R36" s="103">
        <f>R35</f>
        <v>0</v>
      </c>
      <c r="S36" s="66">
        <f>SUM(S35:S35)</f>
        <v>-84529</v>
      </c>
      <c r="T36" s="103">
        <f>T35</f>
        <v>0</v>
      </c>
      <c r="U36" s="66">
        <f>SUM(U35:U35)</f>
        <v>0</v>
      </c>
      <c r="V36" s="103">
        <f>V35</f>
        <v>0</v>
      </c>
      <c r="W36" s="66">
        <f>SUM(W35:W35)</f>
        <v>0</v>
      </c>
      <c r="X36" s="103">
        <f>X35</f>
        <v>0</v>
      </c>
      <c r="Y36" s="66">
        <f>SUM(Y35:Y35)</f>
        <v>0</v>
      </c>
      <c r="Z36" s="103">
        <f>Z35</f>
        <v>0</v>
      </c>
      <c r="AA36" s="66">
        <f>SUM(AA35:AA35)</f>
        <v>-84529</v>
      </c>
      <c r="AB36" s="103">
        <f>AB35</f>
        <v>0</v>
      </c>
      <c r="AC36" s="66">
        <f>SUM(AC35:AC35)</f>
        <v>-2178</v>
      </c>
      <c r="AD36" s="103">
        <f>AD35</f>
        <v>0</v>
      </c>
      <c r="AE36" s="66">
        <f>SUM(AE35:AE35)</f>
        <v>-86707</v>
      </c>
    </row>
    <row r="37" spans="1:32" x14ac:dyDescent="0.5">
      <c r="A37" s="36"/>
      <c r="B37" s="85"/>
      <c r="C37" s="105"/>
      <c r="D37" s="101"/>
      <c r="E37" s="32"/>
      <c r="F37" s="106"/>
      <c r="G37" s="32"/>
      <c r="H37" s="106"/>
      <c r="I37" s="32"/>
      <c r="J37" s="106"/>
      <c r="K37" s="32"/>
      <c r="L37" s="106"/>
      <c r="M37" s="32"/>
      <c r="N37" s="106"/>
      <c r="O37" s="32"/>
      <c r="P37" s="106"/>
      <c r="Q37" s="32"/>
      <c r="R37" s="106"/>
      <c r="S37" s="32"/>
      <c r="T37" s="106"/>
      <c r="U37" s="32"/>
      <c r="V37" s="39"/>
      <c r="W37" s="32"/>
      <c r="X37" s="39"/>
      <c r="Y37" s="32"/>
      <c r="Z37" s="106"/>
      <c r="AA37" s="32"/>
      <c r="AB37" s="102"/>
      <c r="AC37" s="32"/>
      <c r="AD37" s="107"/>
      <c r="AE37" s="32"/>
    </row>
    <row r="38" spans="1:32" x14ac:dyDescent="0.5">
      <c r="A38" s="82"/>
      <c r="B38" s="85" t="s">
        <v>183</v>
      </c>
      <c r="C38" s="100"/>
      <c r="D38" s="101"/>
      <c r="E38" s="84"/>
      <c r="F38" s="108"/>
      <c r="G38" s="84"/>
      <c r="H38" s="108"/>
      <c r="I38" s="84"/>
      <c r="J38" s="108"/>
      <c r="K38" s="84"/>
      <c r="L38" s="108"/>
      <c r="M38" s="84"/>
      <c r="N38" s="108"/>
      <c r="O38" s="108"/>
      <c r="P38" s="108"/>
      <c r="Q38" s="84"/>
      <c r="R38" s="108"/>
      <c r="S38" s="84"/>
      <c r="T38" s="108"/>
      <c r="U38" s="84"/>
      <c r="V38" s="109"/>
      <c r="W38" s="84"/>
      <c r="X38" s="109"/>
      <c r="Y38" s="84"/>
      <c r="Z38" s="109"/>
      <c r="AA38" s="84"/>
      <c r="AB38" s="109"/>
      <c r="AC38" s="84"/>
      <c r="AD38" s="109"/>
      <c r="AE38" s="84"/>
    </row>
    <row r="39" spans="1:32" x14ac:dyDescent="0.5">
      <c r="A39" s="82"/>
      <c r="B39" s="26" t="s">
        <v>184</v>
      </c>
      <c r="C39" s="100"/>
      <c r="D39" s="101"/>
      <c r="E39" s="84"/>
      <c r="F39" s="108"/>
      <c r="G39" s="84"/>
      <c r="H39" s="108"/>
      <c r="I39" s="84"/>
      <c r="J39" s="108"/>
      <c r="K39" s="84"/>
      <c r="L39" s="108"/>
      <c r="M39" s="84"/>
      <c r="N39" s="108"/>
      <c r="O39" s="108"/>
      <c r="P39" s="108"/>
      <c r="Q39" s="84"/>
      <c r="R39" s="108"/>
      <c r="S39" s="84"/>
      <c r="T39" s="108"/>
      <c r="U39" s="84"/>
      <c r="V39" s="109"/>
      <c r="W39" s="84"/>
      <c r="X39" s="109"/>
      <c r="Y39" s="84"/>
      <c r="Z39" s="83"/>
      <c r="AA39" s="84"/>
      <c r="AB39" s="83"/>
      <c r="AC39" s="84"/>
      <c r="AD39" s="109"/>
      <c r="AE39" s="84"/>
    </row>
    <row r="40" spans="1:32" x14ac:dyDescent="0.5">
      <c r="B40" s="26" t="s">
        <v>185</v>
      </c>
      <c r="C40" s="105">
        <v>7</v>
      </c>
      <c r="D40" s="101"/>
      <c r="E40" s="63">
        <v>0</v>
      </c>
      <c r="F40" s="32"/>
      <c r="G40" s="63">
        <v>0</v>
      </c>
      <c r="H40" s="32"/>
      <c r="I40" s="63">
        <v>0</v>
      </c>
      <c r="J40" s="32"/>
      <c r="K40" s="63">
        <v>0</v>
      </c>
      <c r="L40" s="32"/>
      <c r="M40" s="63">
        <v>0</v>
      </c>
      <c r="N40" s="32"/>
      <c r="O40" s="63">
        <v>0</v>
      </c>
      <c r="P40" s="32"/>
      <c r="Q40" s="63">
        <v>0</v>
      </c>
      <c r="R40" s="32"/>
      <c r="S40" s="63">
        <v>0</v>
      </c>
      <c r="T40" s="32"/>
      <c r="U40" s="63">
        <v>0</v>
      </c>
      <c r="V40" s="32"/>
      <c r="W40" s="63">
        <v>0</v>
      </c>
      <c r="X40" s="32"/>
      <c r="Y40" s="63">
        <f>U40+W40</f>
        <v>0</v>
      </c>
      <c r="Z40" s="32"/>
      <c r="AA40" s="63">
        <f>SUM(E40:S40)+Y40</f>
        <v>0</v>
      </c>
      <c r="AB40" s="32"/>
      <c r="AC40" s="63">
        <v>288759</v>
      </c>
      <c r="AD40" s="32"/>
      <c r="AE40" s="63">
        <f>AA40+AC40</f>
        <v>288759</v>
      </c>
    </row>
    <row r="41" spans="1:32" x14ac:dyDescent="0.5">
      <c r="A41" s="49"/>
      <c r="B41" s="110" t="s">
        <v>186</v>
      </c>
      <c r="C41" s="99"/>
      <c r="D41" s="101"/>
      <c r="E41" s="32"/>
      <c r="F41" s="109"/>
      <c r="G41" s="32"/>
      <c r="H41" s="109"/>
      <c r="I41" s="32"/>
      <c r="J41" s="109"/>
      <c r="K41" s="32"/>
      <c r="L41" s="108"/>
      <c r="M41" s="32"/>
      <c r="N41" s="109"/>
      <c r="O41" s="32"/>
      <c r="P41" s="109"/>
      <c r="Q41" s="32"/>
      <c r="R41" s="90"/>
      <c r="S41" s="32"/>
      <c r="T41" s="108"/>
      <c r="U41" s="32"/>
      <c r="V41" s="109"/>
      <c r="W41" s="32"/>
      <c r="X41" s="109"/>
      <c r="Y41" s="32"/>
      <c r="Z41" s="109"/>
      <c r="AA41" s="86"/>
      <c r="AB41" s="109"/>
      <c r="AC41" s="108"/>
      <c r="AD41" s="109"/>
      <c r="AE41" s="32"/>
    </row>
    <row r="42" spans="1:32" x14ac:dyDescent="0.5">
      <c r="A42" s="36"/>
      <c r="B42" s="110" t="s">
        <v>187</v>
      </c>
      <c r="C42" s="111"/>
      <c r="D42" s="97"/>
      <c r="E42" s="112">
        <f>E40+E36</f>
        <v>0</v>
      </c>
      <c r="F42" s="109">
        <f>F41</f>
        <v>0</v>
      </c>
      <c r="G42" s="112">
        <f>G40+G36</f>
        <v>0</v>
      </c>
      <c r="H42" s="109">
        <f>H41</f>
        <v>0</v>
      </c>
      <c r="I42" s="112">
        <f>I40+I36</f>
        <v>0</v>
      </c>
      <c r="J42" s="109">
        <f>J41</f>
        <v>0</v>
      </c>
      <c r="K42" s="112">
        <f>K40+K36</f>
        <v>0</v>
      </c>
      <c r="L42" s="108">
        <f>L41</f>
        <v>0</v>
      </c>
      <c r="M42" s="112">
        <f>M40+M36</f>
        <v>0</v>
      </c>
      <c r="N42" s="109">
        <f>N41</f>
        <v>0</v>
      </c>
      <c r="O42" s="112">
        <f>O40+O36</f>
        <v>0</v>
      </c>
      <c r="P42" s="109"/>
      <c r="Q42" s="112">
        <f>Q40+Q36</f>
        <v>0</v>
      </c>
      <c r="R42" s="90">
        <f>R41</f>
        <v>0</v>
      </c>
      <c r="S42" s="112">
        <f>S40+S36</f>
        <v>-84529</v>
      </c>
      <c r="T42" s="108">
        <f>T41</f>
        <v>0</v>
      </c>
      <c r="U42" s="112">
        <f>U40+U36</f>
        <v>0</v>
      </c>
      <c r="V42" s="109">
        <f>V41</f>
        <v>0</v>
      </c>
      <c r="W42" s="112">
        <f>W40+W36</f>
        <v>0</v>
      </c>
      <c r="X42" s="109">
        <f>X41</f>
        <v>0</v>
      </c>
      <c r="Y42" s="112">
        <f>Y40+Y36</f>
        <v>0</v>
      </c>
      <c r="Z42" s="109">
        <f>Z41</f>
        <v>0</v>
      </c>
      <c r="AA42" s="112">
        <f>AA40+AA36</f>
        <v>-84529</v>
      </c>
      <c r="AB42" s="109">
        <f>AB41</f>
        <v>0</v>
      </c>
      <c r="AC42" s="112">
        <f>AC40+AC36</f>
        <v>286581</v>
      </c>
      <c r="AD42" s="109">
        <f>AD41</f>
        <v>0</v>
      </c>
      <c r="AE42" s="112">
        <f>AE40+AE36</f>
        <v>202052</v>
      </c>
    </row>
    <row r="43" spans="1:32" x14ac:dyDescent="0.5">
      <c r="A43" s="113"/>
      <c r="B43" s="110"/>
      <c r="C43" s="105"/>
      <c r="D43" s="101"/>
      <c r="E43" s="103"/>
      <c r="F43" s="109"/>
      <c r="G43" s="103"/>
      <c r="H43" s="109"/>
      <c r="I43" s="103"/>
      <c r="J43" s="109"/>
      <c r="K43" s="103"/>
      <c r="L43" s="108"/>
      <c r="M43" s="103"/>
      <c r="N43" s="109"/>
      <c r="O43" s="109"/>
      <c r="P43" s="109"/>
      <c r="Q43" s="103"/>
      <c r="R43" s="90"/>
      <c r="S43" s="103"/>
      <c r="T43" s="108"/>
      <c r="U43" s="103"/>
      <c r="V43" s="109"/>
      <c r="W43" s="103"/>
      <c r="X43" s="109"/>
      <c r="Y43" s="103"/>
      <c r="Z43" s="109"/>
      <c r="AA43" s="103"/>
      <c r="AB43" s="109"/>
      <c r="AC43" s="103"/>
      <c r="AD43" s="109"/>
      <c r="AE43" s="103"/>
    </row>
    <row r="44" spans="1:32" x14ac:dyDescent="0.5">
      <c r="A44" s="88" t="s">
        <v>72</v>
      </c>
      <c r="C44" s="105"/>
      <c r="D44" s="101"/>
      <c r="E44" s="84"/>
      <c r="F44" s="109"/>
      <c r="G44" s="84"/>
      <c r="H44" s="109"/>
      <c r="I44" s="84"/>
      <c r="J44" s="109"/>
      <c r="K44" s="84"/>
      <c r="L44" s="108"/>
      <c r="M44" s="84"/>
      <c r="N44" s="109"/>
      <c r="O44" s="109"/>
      <c r="P44" s="109"/>
      <c r="Q44" s="84"/>
      <c r="R44" s="90"/>
      <c r="S44" s="84"/>
      <c r="T44" s="108"/>
      <c r="U44" s="84"/>
      <c r="V44" s="109"/>
      <c r="W44" s="84"/>
      <c r="X44" s="109"/>
      <c r="Y44" s="84"/>
      <c r="Z44" s="109"/>
      <c r="AA44" s="84"/>
      <c r="AB44" s="109"/>
      <c r="AC44" s="84"/>
      <c r="AD44" s="109"/>
      <c r="AE44" s="84"/>
    </row>
    <row r="45" spans="1:32" x14ac:dyDescent="0.5">
      <c r="A45" s="89"/>
      <c r="B45" s="49" t="s">
        <v>287</v>
      </c>
      <c r="C45" s="105"/>
      <c r="D45" s="101"/>
      <c r="E45" s="32">
        <v>0</v>
      </c>
      <c r="F45" s="108"/>
      <c r="G45" s="32">
        <v>0</v>
      </c>
      <c r="H45" s="109"/>
      <c r="I45" s="32">
        <v>0</v>
      </c>
      <c r="J45" s="109"/>
      <c r="K45" s="32">
        <v>0</v>
      </c>
      <c r="L45" s="108"/>
      <c r="M45" s="32">
        <v>0</v>
      </c>
      <c r="N45" s="109"/>
      <c r="O45" s="32">
        <v>0</v>
      </c>
      <c r="P45" s="109"/>
      <c r="Q45" s="32">
        <v>0</v>
      </c>
      <c r="R45" s="90"/>
      <c r="S45" s="32">
        <f>'PL7'!F42</f>
        <v>-23158</v>
      </c>
      <c r="T45" s="108"/>
      <c r="U45" s="32">
        <v>0</v>
      </c>
      <c r="V45" s="109"/>
      <c r="W45" s="32">
        <v>0</v>
      </c>
      <c r="X45" s="109"/>
      <c r="Y45" s="32">
        <f>U45+W45</f>
        <v>0</v>
      </c>
      <c r="Z45" s="109"/>
      <c r="AA45" s="32">
        <f>SUM(E45:S45)+Y45</f>
        <v>-23158</v>
      </c>
      <c r="AB45" s="86"/>
      <c r="AC45" s="32">
        <v>23756</v>
      </c>
      <c r="AD45" s="86"/>
      <c r="AE45" s="32">
        <f>AA45+AC45</f>
        <v>598</v>
      </c>
      <c r="AF45" s="94">
        <f>AE45-'PL7'!F44</f>
        <v>0</v>
      </c>
    </row>
    <row r="46" spans="1:32" x14ac:dyDescent="0.5">
      <c r="B46" s="49" t="s">
        <v>175</v>
      </c>
      <c r="C46" s="105"/>
      <c r="D46" s="101"/>
      <c r="E46" s="32">
        <v>0</v>
      </c>
      <c r="F46" s="108"/>
      <c r="G46" s="32">
        <v>0</v>
      </c>
      <c r="H46" s="109"/>
      <c r="I46" s="32">
        <v>0</v>
      </c>
      <c r="J46" s="109"/>
      <c r="K46" s="32">
        <v>0</v>
      </c>
      <c r="L46" s="108"/>
      <c r="M46" s="32">
        <v>0</v>
      </c>
      <c r="N46" s="109"/>
      <c r="O46" s="32">
        <v>0</v>
      </c>
      <c r="P46" s="109"/>
      <c r="Q46" s="32">
        <v>0</v>
      </c>
      <c r="R46" s="90"/>
      <c r="S46" s="32">
        <v>0</v>
      </c>
      <c r="T46" s="108"/>
      <c r="U46" s="32">
        <v>-65180</v>
      </c>
      <c r="V46" s="108"/>
      <c r="W46" s="32">
        <v>109667</v>
      </c>
      <c r="X46" s="108"/>
      <c r="Y46" s="32">
        <f>U46+W46</f>
        <v>44487</v>
      </c>
      <c r="Z46" s="108"/>
      <c r="AA46" s="32">
        <f>SUM(E46:S46)+Y46</f>
        <v>44487</v>
      </c>
      <c r="AB46" s="86"/>
      <c r="AC46" s="32">
        <v>-48768</v>
      </c>
      <c r="AD46" s="86"/>
      <c r="AE46" s="32">
        <f>AA46+AC46</f>
        <v>-4281</v>
      </c>
      <c r="AF46" s="94">
        <f>AE46-'PLC9'!E17</f>
        <v>0</v>
      </c>
    </row>
    <row r="47" spans="1:32" x14ac:dyDescent="0.5">
      <c r="A47" s="82" t="s">
        <v>51</v>
      </c>
      <c r="B47" s="36"/>
      <c r="C47" s="111"/>
      <c r="D47" s="97"/>
      <c r="E47" s="66">
        <f>SUM(E45:E46)</f>
        <v>0</v>
      </c>
      <c r="F47" s="102"/>
      <c r="G47" s="66">
        <f>SUM(G45:G46)</f>
        <v>0</v>
      </c>
      <c r="H47" s="102"/>
      <c r="I47" s="66">
        <f>SUM(I45:I46)</f>
        <v>0</v>
      </c>
      <c r="J47" s="102"/>
      <c r="K47" s="66">
        <f>SUM(K45:K46)</f>
        <v>0</v>
      </c>
      <c r="L47" s="102"/>
      <c r="M47" s="66">
        <f>SUM(M45:M46)</f>
        <v>0</v>
      </c>
      <c r="N47" s="102"/>
      <c r="O47" s="66">
        <f>SUM(O45:O46)</f>
        <v>0</v>
      </c>
      <c r="P47" s="102"/>
      <c r="Q47" s="66">
        <f>SUM(Q45:Q46)</f>
        <v>0</v>
      </c>
      <c r="R47" s="102"/>
      <c r="S47" s="66">
        <f>SUM(S45:S46)</f>
        <v>-23158</v>
      </c>
      <c r="T47" s="102"/>
      <c r="U47" s="66">
        <f>SUM(U45:U46)</f>
        <v>-65180</v>
      </c>
      <c r="V47" s="102"/>
      <c r="W47" s="66">
        <f>SUM(W45:W46)</f>
        <v>109667</v>
      </c>
      <c r="X47" s="102"/>
      <c r="Y47" s="66">
        <f>SUM(Y45:Y46)</f>
        <v>44487</v>
      </c>
      <c r="Z47" s="102"/>
      <c r="AA47" s="66">
        <f>SUM(AA45:AA46)</f>
        <v>21329</v>
      </c>
      <c r="AB47" s="102"/>
      <c r="AC47" s="66">
        <f>SUM(AC45:AC46)</f>
        <v>-25012</v>
      </c>
      <c r="AD47" s="102"/>
      <c r="AE47" s="66">
        <f>SUM(AE45:AE46)</f>
        <v>-3683</v>
      </c>
      <c r="AF47" s="94">
        <f>AE47-'PLC9'!E18</f>
        <v>0</v>
      </c>
    </row>
    <row r="48" spans="1:32" ht="15.75" thickBot="1" x14ac:dyDescent="0.25">
      <c r="A48" s="79" t="s">
        <v>272</v>
      </c>
      <c r="C48" s="99"/>
      <c r="D48" s="97"/>
      <c r="E48" s="68">
        <f>E42+E32+E47</f>
        <v>850000</v>
      </c>
      <c r="F48" s="86"/>
      <c r="G48" s="68">
        <f>G42+G32+G47</f>
        <v>-15740</v>
      </c>
      <c r="H48" s="86"/>
      <c r="I48" s="68">
        <f>I42+I32+I47</f>
        <v>1643000</v>
      </c>
      <c r="J48" s="86"/>
      <c r="K48" s="68">
        <f>K42+K32+K47</f>
        <v>18365</v>
      </c>
      <c r="L48" s="86"/>
      <c r="M48" s="68">
        <f>M42+M32+M47</f>
        <v>85000</v>
      </c>
      <c r="N48" s="86"/>
      <c r="O48" s="68">
        <f>O42+O32+O47</f>
        <v>414948</v>
      </c>
      <c r="P48" s="86"/>
      <c r="Q48" s="68">
        <f>Q42+Q32+Q47</f>
        <v>15740</v>
      </c>
      <c r="R48" s="86"/>
      <c r="S48" s="68">
        <f>S42+S32+S47</f>
        <v>1234310</v>
      </c>
      <c r="T48" s="86"/>
      <c r="U48" s="68">
        <f>U42+U32+U47</f>
        <v>-82102</v>
      </c>
      <c r="V48" s="86"/>
      <c r="W48" s="68">
        <f>W42+W32+W47</f>
        <v>362260</v>
      </c>
      <c r="X48" s="86"/>
      <c r="Y48" s="68">
        <f>Y42+Y32+Y47</f>
        <v>280158</v>
      </c>
      <c r="Z48" s="86"/>
      <c r="AA48" s="68">
        <f>AA42+AA32+AA47</f>
        <v>4525781</v>
      </c>
      <c r="AB48" s="86"/>
      <c r="AC48" s="68">
        <f>AC42+AC32+AC47</f>
        <v>1026677</v>
      </c>
      <c r="AD48" s="86"/>
      <c r="AE48" s="68">
        <f>AE42+AE32+AE47</f>
        <v>5552458</v>
      </c>
      <c r="AF48" s="69"/>
    </row>
    <row r="49" ht="15.75" thickTop="1" x14ac:dyDescent="0.5"/>
  </sheetData>
  <mergeCells count="4">
    <mergeCell ref="E11:AE11"/>
    <mergeCell ref="M5:S5"/>
    <mergeCell ref="U5:Y5"/>
    <mergeCell ref="E4:AE4"/>
  </mergeCells>
  <phoneticPr fontId="0" type="noConversion"/>
  <pageMargins left="0.7" right="0.4" top="0.48" bottom="0.3" header="0.5" footer="0.3"/>
  <pageSetup paperSize="9" scale="55" firstPageNumber="10" orientation="landscape" cellComments="asDisplayed" useFirstPageNumber="1" r:id="rId1"/>
  <headerFooter alignWithMargins="0">
    <oddFooter>&amp;L&amp;"Times New Roman,Regular"&amp;11The accompanying notes are an integral part of these financial statements. 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R35"/>
  <sheetViews>
    <sheetView zoomScale="120" zoomScaleNormal="120" zoomScaleSheetLayoutView="80" zoomScalePageLayoutView="70" workbookViewId="0">
      <pane xSplit="4" ySplit="9" topLeftCell="H28" activePane="bottomRight" state="frozen"/>
      <selection activeCell="M9" sqref="M9"/>
      <selection pane="topRight" activeCell="M9" sqref="M9"/>
      <selection pane="bottomLeft" activeCell="M9" sqref="M9"/>
      <selection pane="bottomRight" activeCell="A36" sqref="A36:XFD36"/>
    </sheetView>
  </sheetViews>
  <sheetFormatPr defaultColWidth="9.140625" defaultRowHeight="15" x14ac:dyDescent="0.5"/>
  <cols>
    <col min="1" max="1" width="2.42578125" style="8" customWidth="1"/>
    <col min="2" max="2" width="57.5703125" style="8" customWidth="1"/>
    <col min="3" max="3" width="5.85546875" style="65" customWidth="1"/>
    <col min="4" max="4" width="1" style="8" customWidth="1"/>
    <col min="5" max="5" width="18.7109375" style="59" customWidth="1"/>
    <col min="6" max="6" width="0.7109375" style="11" customWidth="1"/>
    <col min="7" max="7" width="18.7109375" style="59" customWidth="1"/>
    <col min="8" max="8" width="0.7109375" style="11" customWidth="1"/>
    <col min="9" max="9" width="18.7109375" style="8" customWidth="1"/>
    <col min="10" max="10" width="0.7109375" style="11" customWidth="1"/>
    <col min="11" max="11" width="18.7109375" style="8" customWidth="1"/>
    <col min="12" max="12" width="0.7109375" style="11" customWidth="1"/>
    <col min="13" max="13" width="18.7109375" style="8" customWidth="1"/>
    <col min="14" max="14" width="0.7109375" style="11" customWidth="1"/>
    <col min="15" max="15" width="18.7109375" style="8" customWidth="1"/>
    <col min="16" max="16" width="0.85546875" style="11" customWidth="1"/>
    <col min="17" max="17" width="15.42578125" style="8" bestFit="1" customWidth="1"/>
    <col min="18" max="18" width="27.5703125" style="8" customWidth="1"/>
    <col min="19" max="19" width="0.140625" style="8" customWidth="1"/>
    <col min="20" max="20" width="9.140625" style="8" customWidth="1"/>
    <col min="21" max="16384" width="9.140625" style="8"/>
  </cols>
  <sheetData>
    <row r="1" spans="1:17" s="26" customFormat="1" ht="15.75" x14ac:dyDescent="0.5">
      <c r="A1" s="185" t="s">
        <v>64</v>
      </c>
      <c r="B1" s="35"/>
      <c r="C1" s="71"/>
      <c r="D1" s="35"/>
      <c r="E1" s="35"/>
      <c r="F1" s="9"/>
      <c r="G1" s="35"/>
      <c r="H1" s="9"/>
      <c r="I1" s="35"/>
      <c r="J1" s="9"/>
      <c r="K1" s="35"/>
      <c r="L1" s="9"/>
      <c r="M1" s="35"/>
      <c r="N1" s="9"/>
      <c r="O1" s="35"/>
      <c r="P1" s="9"/>
      <c r="Q1" s="35"/>
    </row>
    <row r="2" spans="1:17" s="26" customFormat="1" x14ac:dyDescent="0.5">
      <c r="A2" s="267" t="s">
        <v>108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9"/>
      <c r="M2" s="35"/>
      <c r="N2" s="9"/>
      <c r="O2" s="35"/>
      <c r="P2" s="9"/>
      <c r="Q2" s="35"/>
    </row>
    <row r="3" spans="1:17" x14ac:dyDescent="0.5">
      <c r="A3" s="72"/>
      <c r="B3" s="72"/>
      <c r="C3" s="73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4"/>
    </row>
    <row r="4" spans="1:17" x14ac:dyDescent="0.5">
      <c r="A4" s="72"/>
      <c r="B4" s="72"/>
      <c r="C4" s="73"/>
      <c r="D4" s="72"/>
      <c r="E4" s="266" t="s">
        <v>68</v>
      </c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</row>
    <row r="5" spans="1:17" x14ac:dyDescent="0.5">
      <c r="A5" s="72"/>
      <c r="B5" s="72"/>
      <c r="C5" s="73"/>
      <c r="D5" s="72"/>
      <c r="E5" s="64"/>
      <c r="F5" s="64"/>
      <c r="G5" s="64"/>
      <c r="H5" s="64"/>
      <c r="I5" s="64"/>
      <c r="J5" s="64"/>
      <c r="K5" s="64"/>
      <c r="L5" s="64"/>
      <c r="M5" s="64"/>
      <c r="N5" s="64"/>
      <c r="O5" s="75" t="s">
        <v>220</v>
      </c>
      <c r="P5" s="64"/>
      <c r="Q5" s="64"/>
    </row>
    <row r="6" spans="1:17" x14ac:dyDescent="0.5">
      <c r="A6" s="75"/>
      <c r="B6" s="75"/>
      <c r="C6" s="8"/>
      <c r="D6" s="36"/>
      <c r="E6" s="8"/>
      <c r="F6" s="75"/>
      <c r="G6" s="8"/>
      <c r="H6" s="75"/>
      <c r="I6" s="75"/>
      <c r="J6" s="75"/>
      <c r="K6" s="265" t="s">
        <v>18</v>
      </c>
      <c r="L6" s="265"/>
      <c r="M6" s="265"/>
      <c r="N6" s="75"/>
      <c r="O6" s="76" t="s">
        <v>219</v>
      </c>
    </row>
    <row r="7" spans="1:17" x14ac:dyDescent="0.5">
      <c r="A7" s="75"/>
      <c r="B7" s="75"/>
      <c r="D7" s="36"/>
      <c r="E7" s="77" t="s">
        <v>17</v>
      </c>
      <c r="F7" s="75"/>
      <c r="G7" s="8"/>
      <c r="H7" s="75"/>
      <c r="J7" s="75"/>
      <c r="K7" s="75"/>
      <c r="L7" s="75"/>
      <c r="N7" s="75"/>
      <c r="O7" s="75" t="s">
        <v>211</v>
      </c>
      <c r="P7" s="75"/>
      <c r="Q7" s="77" t="s">
        <v>10</v>
      </c>
    </row>
    <row r="8" spans="1:17" x14ac:dyDescent="0.5">
      <c r="A8" s="77"/>
      <c r="B8" s="77"/>
      <c r="C8" s="10"/>
      <c r="D8" s="36"/>
      <c r="E8" s="75" t="s">
        <v>11</v>
      </c>
      <c r="F8" s="75"/>
      <c r="G8" s="75" t="s">
        <v>9</v>
      </c>
      <c r="H8" s="75"/>
      <c r="I8" s="75" t="s">
        <v>207</v>
      </c>
      <c r="J8" s="75"/>
      <c r="K8" s="11"/>
      <c r="L8" s="75"/>
      <c r="M8" s="75"/>
      <c r="N8" s="75"/>
      <c r="O8" s="75" t="s">
        <v>212</v>
      </c>
      <c r="P8" s="75"/>
      <c r="Q8" s="77" t="s">
        <v>216</v>
      </c>
    </row>
    <row r="9" spans="1:17" x14ac:dyDescent="0.5">
      <c r="A9" s="77"/>
      <c r="B9" s="77"/>
      <c r="C9" s="10" t="s">
        <v>54</v>
      </c>
      <c r="D9" s="36"/>
      <c r="E9" s="75" t="s">
        <v>21</v>
      </c>
      <c r="F9" s="75"/>
      <c r="G9" s="75" t="s">
        <v>19</v>
      </c>
      <c r="H9" s="75"/>
      <c r="I9" s="77" t="s">
        <v>128</v>
      </c>
      <c r="J9" s="75"/>
      <c r="K9" s="75" t="s">
        <v>8</v>
      </c>
      <c r="L9" s="75"/>
      <c r="M9" s="75" t="s">
        <v>20</v>
      </c>
      <c r="N9" s="75"/>
      <c r="O9" s="75" t="s">
        <v>218</v>
      </c>
      <c r="P9" s="75"/>
      <c r="Q9" s="77" t="s">
        <v>13</v>
      </c>
    </row>
    <row r="10" spans="1:17" x14ac:dyDescent="0.5">
      <c r="A10" s="36"/>
      <c r="B10" s="36"/>
      <c r="D10" s="36"/>
      <c r="E10" s="268" t="s">
        <v>69</v>
      </c>
      <c r="F10" s="268"/>
      <c r="G10" s="268"/>
      <c r="H10" s="268"/>
      <c r="I10" s="268"/>
      <c r="J10" s="268"/>
      <c r="K10" s="268"/>
      <c r="L10" s="268"/>
      <c r="M10" s="268"/>
      <c r="N10" s="268"/>
      <c r="O10" s="268"/>
      <c r="P10" s="268"/>
      <c r="Q10" s="268"/>
    </row>
    <row r="11" spans="1:17" x14ac:dyDescent="0.2">
      <c r="A11" s="78" t="s">
        <v>284</v>
      </c>
      <c r="B11" s="79"/>
      <c r="C11" s="80"/>
      <c r="D11" s="49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</row>
    <row r="12" spans="1:17" x14ac:dyDescent="0.2">
      <c r="A12" s="78" t="s">
        <v>182</v>
      </c>
      <c r="B12" s="79"/>
      <c r="C12" s="80"/>
      <c r="D12" s="82"/>
      <c r="E12" s="67">
        <v>850000</v>
      </c>
      <c r="F12" s="83"/>
      <c r="G12" s="67">
        <v>1643000</v>
      </c>
      <c r="H12" s="83"/>
      <c r="I12" s="67">
        <v>16950</v>
      </c>
      <c r="J12" s="83"/>
      <c r="K12" s="67">
        <v>85000</v>
      </c>
      <c r="L12" s="83"/>
      <c r="M12" s="67">
        <v>598159</v>
      </c>
      <c r="N12" s="83"/>
      <c r="O12" s="67">
        <v>108304</v>
      </c>
      <c r="P12" s="83"/>
      <c r="Q12" s="67">
        <f>SUM(E12:O12)</f>
        <v>3301413</v>
      </c>
    </row>
    <row r="13" spans="1:17" x14ac:dyDescent="0.5">
      <c r="A13" s="82" t="s">
        <v>71</v>
      </c>
      <c r="B13" s="82"/>
      <c r="C13" s="80"/>
      <c r="D13" s="82"/>
      <c r="E13" s="84"/>
      <c r="F13" s="83"/>
      <c r="G13" s="84"/>
      <c r="H13" s="83"/>
      <c r="I13" s="84"/>
      <c r="J13" s="83"/>
      <c r="K13" s="84"/>
      <c r="L13" s="83"/>
      <c r="M13" s="84"/>
      <c r="N13" s="83"/>
      <c r="O13" s="84"/>
      <c r="P13" s="83"/>
      <c r="Q13" s="84"/>
    </row>
    <row r="14" spans="1:17" x14ac:dyDescent="0.5">
      <c r="B14" s="85" t="s">
        <v>136</v>
      </c>
      <c r="C14" s="80"/>
      <c r="D14" s="82"/>
      <c r="E14" s="84"/>
      <c r="F14" s="83"/>
      <c r="G14" s="84"/>
      <c r="H14" s="83"/>
      <c r="I14" s="84"/>
      <c r="J14" s="83"/>
      <c r="K14" s="84"/>
      <c r="L14" s="83"/>
      <c r="M14" s="84"/>
      <c r="N14" s="83"/>
      <c r="O14" s="84"/>
      <c r="P14" s="83"/>
      <c r="Q14" s="84"/>
    </row>
    <row r="15" spans="1:17" x14ac:dyDescent="0.5">
      <c r="B15" s="49" t="s">
        <v>134</v>
      </c>
      <c r="C15" s="80">
        <v>17</v>
      </c>
      <c r="D15" s="82"/>
      <c r="E15" s="32">
        <v>0</v>
      </c>
      <c r="F15" s="86"/>
      <c r="G15" s="32">
        <v>0</v>
      </c>
      <c r="H15" s="84"/>
      <c r="I15" s="32">
        <v>0</v>
      </c>
      <c r="J15" s="84"/>
      <c r="K15" s="32">
        <v>0</v>
      </c>
      <c r="L15" s="62"/>
      <c r="M15" s="32">
        <v>-102000</v>
      </c>
      <c r="N15" s="62"/>
      <c r="O15" s="32">
        <v>0</v>
      </c>
      <c r="P15" s="62"/>
      <c r="Q15" s="32">
        <f>SUM(E15:O15)</f>
        <v>-102000</v>
      </c>
    </row>
    <row r="16" spans="1:17" x14ac:dyDescent="0.5">
      <c r="B16" s="85" t="s">
        <v>137</v>
      </c>
      <c r="C16" s="80"/>
      <c r="D16" s="82"/>
      <c r="E16" s="66">
        <f>E15</f>
        <v>0</v>
      </c>
      <c r="F16" s="87"/>
      <c r="G16" s="66">
        <f>G15</f>
        <v>0</v>
      </c>
      <c r="H16" s="87"/>
      <c r="I16" s="66">
        <f>I15</f>
        <v>0</v>
      </c>
      <c r="J16" s="87"/>
      <c r="K16" s="66">
        <f>K15</f>
        <v>0</v>
      </c>
      <c r="L16" s="83"/>
      <c r="M16" s="66">
        <f>M15</f>
        <v>-102000</v>
      </c>
      <c r="N16" s="83"/>
      <c r="O16" s="66">
        <f>O15</f>
        <v>0</v>
      </c>
      <c r="P16" s="83"/>
      <c r="Q16" s="66">
        <f>Q15</f>
        <v>-102000</v>
      </c>
    </row>
    <row r="17" spans="1:18" x14ac:dyDescent="0.5">
      <c r="A17" s="88" t="s">
        <v>72</v>
      </c>
      <c r="B17" s="88"/>
      <c r="C17" s="80"/>
      <c r="D17" s="82"/>
      <c r="E17" s="84"/>
      <c r="F17" s="83"/>
      <c r="G17" s="84"/>
      <c r="H17" s="83"/>
      <c r="I17" s="84"/>
      <c r="J17" s="83"/>
      <c r="K17" s="84"/>
      <c r="L17" s="83"/>
      <c r="M17" s="84"/>
      <c r="N17" s="83"/>
      <c r="O17" s="84"/>
      <c r="P17" s="83"/>
      <c r="Q17" s="84"/>
    </row>
    <row r="18" spans="1:18" x14ac:dyDescent="0.5">
      <c r="A18" s="89"/>
      <c r="B18" s="49" t="s">
        <v>160</v>
      </c>
      <c r="C18" s="80"/>
      <c r="D18" s="82"/>
      <c r="E18" s="32">
        <v>0</v>
      </c>
      <c r="F18" s="90"/>
      <c r="G18" s="32">
        <v>0</v>
      </c>
      <c r="H18" s="81"/>
      <c r="I18" s="32">
        <v>0</v>
      </c>
      <c r="J18" s="81"/>
      <c r="K18" s="32">
        <v>0</v>
      </c>
      <c r="L18" s="83"/>
      <c r="M18" s="32">
        <v>103028</v>
      </c>
      <c r="N18" s="83"/>
      <c r="O18" s="32">
        <v>0</v>
      </c>
      <c r="P18" s="83"/>
      <c r="Q18" s="32">
        <v>103028</v>
      </c>
    </row>
    <row r="19" spans="1:18" x14ac:dyDescent="0.5">
      <c r="A19" s="89"/>
      <c r="B19" s="49" t="s">
        <v>139</v>
      </c>
      <c r="C19" s="80"/>
      <c r="D19" s="82"/>
      <c r="E19" s="32">
        <v>0</v>
      </c>
      <c r="F19" s="90"/>
      <c r="G19" s="32">
        <v>0</v>
      </c>
      <c r="H19" s="81"/>
      <c r="I19" s="32">
        <v>0</v>
      </c>
      <c r="J19" s="81"/>
      <c r="K19" s="32">
        <v>0</v>
      </c>
      <c r="L19" s="91"/>
      <c r="M19" s="32">
        <v>0</v>
      </c>
      <c r="N19" s="91"/>
      <c r="O19" s="32">
        <v>14164</v>
      </c>
      <c r="P19" s="91"/>
      <c r="Q19" s="32">
        <v>14164</v>
      </c>
    </row>
    <row r="20" spans="1:18" x14ac:dyDescent="0.5">
      <c r="A20" s="82" t="s">
        <v>51</v>
      </c>
      <c r="B20" s="82"/>
      <c r="C20" s="80"/>
      <c r="D20" s="82"/>
      <c r="E20" s="66">
        <f>SUM(E18:E19)</f>
        <v>0</v>
      </c>
      <c r="F20" s="87"/>
      <c r="G20" s="66">
        <f>SUM(G18:G19)</f>
        <v>0</v>
      </c>
      <c r="H20" s="92"/>
      <c r="I20" s="66">
        <f>SUM(I18:I19)</f>
        <v>0</v>
      </c>
      <c r="J20" s="92"/>
      <c r="K20" s="66">
        <f>SUM(K18:K19)</f>
        <v>0</v>
      </c>
      <c r="L20" s="83"/>
      <c r="M20" s="66">
        <f>SUM(M18:M19)</f>
        <v>103028</v>
      </c>
      <c r="N20" s="83"/>
      <c r="O20" s="66">
        <f>SUM(O18:O19)</f>
        <v>14164</v>
      </c>
      <c r="P20" s="83"/>
      <c r="Q20" s="66">
        <f>SUM(Q18:Q19)</f>
        <v>117192</v>
      </c>
    </row>
    <row r="21" spans="1:18" ht="15.75" thickBot="1" x14ac:dyDescent="0.25">
      <c r="A21" s="79" t="s">
        <v>271</v>
      </c>
      <c r="B21" s="79"/>
      <c r="C21" s="80"/>
      <c r="D21" s="82"/>
      <c r="E21" s="68">
        <f>E12+E16+E20</f>
        <v>850000</v>
      </c>
      <c r="F21" s="83"/>
      <c r="G21" s="68">
        <f>G12+G16+G20</f>
        <v>1643000</v>
      </c>
      <c r="H21" s="83"/>
      <c r="I21" s="68">
        <f>I12+I16+I20</f>
        <v>16950</v>
      </c>
      <c r="J21" s="83"/>
      <c r="K21" s="68">
        <f>K12+K16+K20</f>
        <v>85000</v>
      </c>
      <c r="L21" s="83"/>
      <c r="M21" s="68">
        <f>M12+M16+M20</f>
        <v>599187</v>
      </c>
      <c r="N21" s="83"/>
      <c r="O21" s="68">
        <f>O12+O16+O20</f>
        <v>122468</v>
      </c>
      <c r="P21" s="83">
        <f>P12+P19</f>
        <v>0</v>
      </c>
      <c r="Q21" s="68">
        <f>Q12+Q16+Q20</f>
        <v>3316605</v>
      </c>
    </row>
    <row r="22" spans="1:18" ht="15.75" thickTop="1" x14ac:dyDescent="0.5"/>
    <row r="23" spans="1:18" x14ac:dyDescent="0.2">
      <c r="A23" s="78" t="s">
        <v>285</v>
      </c>
      <c r="B23" s="79"/>
      <c r="C23" s="80"/>
      <c r="D23" s="49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</row>
    <row r="24" spans="1:18" x14ac:dyDescent="0.2">
      <c r="A24" s="78" t="s">
        <v>205</v>
      </c>
      <c r="B24" s="79"/>
      <c r="C24" s="80"/>
      <c r="D24" s="82"/>
      <c r="E24" s="67">
        <v>850000</v>
      </c>
      <c r="F24" s="83"/>
      <c r="G24" s="67">
        <v>1643000</v>
      </c>
      <c r="H24" s="83">
        <v>0</v>
      </c>
      <c r="I24" s="67">
        <v>16950</v>
      </c>
      <c r="J24" s="83">
        <v>0</v>
      </c>
      <c r="K24" s="67">
        <v>85000</v>
      </c>
      <c r="L24" s="83">
        <v>0</v>
      </c>
      <c r="M24" s="67">
        <v>654473</v>
      </c>
      <c r="N24" s="83">
        <v>0</v>
      </c>
      <c r="O24" s="67">
        <v>18677</v>
      </c>
      <c r="P24" s="83">
        <v>0</v>
      </c>
      <c r="Q24" s="67">
        <v>3268100</v>
      </c>
    </row>
    <row r="25" spans="1:18" x14ac:dyDescent="0.5">
      <c r="A25" s="82" t="s">
        <v>71</v>
      </c>
      <c r="B25" s="82"/>
      <c r="C25" s="80"/>
      <c r="D25" s="82"/>
      <c r="E25" s="84"/>
      <c r="F25" s="83"/>
      <c r="G25" s="84"/>
      <c r="H25" s="83"/>
      <c r="I25" s="84"/>
      <c r="J25" s="83"/>
      <c r="K25" s="84"/>
      <c r="L25" s="83"/>
      <c r="M25" s="84"/>
      <c r="N25" s="83"/>
      <c r="O25" s="84"/>
      <c r="P25" s="83"/>
      <c r="Q25" s="84"/>
    </row>
    <row r="26" spans="1:18" x14ac:dyDescent="0.5">
      <c r="B26" s="85" t="s">
        <v>136</v>
      </c>
      <c r="C26" s="80"/>
      <c r="D26" s="82"/>
      <c r="E26" s="84"/>
      <c r="F26" s="83"/>
      <c r="G26" s="84"/>
      <c r="H26" s="83"/>
      <c r="I26" s="84"/>
      <c r="J26" s="83"/>
      <c r="K26" s="84"/>
      <c r="L26" s="83"/>
      <c r="M26" s="84"/>
      <c r="N26" s="83"/>
      <c r="O26" s="84"/>
      <c r="P26" s="83"/>
      <c r="Q26" s="84"/>
    </row>
    <row r="27" spans="1:18" x14ac:dyDescent="0.5">
      <c r="B27" s="49" t="s">
        <v>134</v>
      </c>
      <c r="C27" s="80">
        <v>17</v>
      </c>
      <c r="D27" s="82"/>
      <c r="E27" s="32">
        <v>0</v>
      </c>
      <c r="F27" s="86"/>
      <c r="G27" s="32">
        <v>0</v>
      </c>
      <c r="H27" s="84"/>
      <c r="I27" s="32">
        <v>0</v>
      </c>
      <c r="J27" s="84"/>
      <c r="K27" s="32">
        <v>0</v>
      </c>
      <c r="L27" s="62"/>
      <c r="M27" s="32">
        <v>-85000</v>
      </c>
      <c r="N27" s="62"/>
      <c r="O27" s="32">
        <v>0</v>
      </c>
      <c r="P27" s="62"/>
      <c r="Q27" s="32">
        <f>SUM(E27:O27)</f>
        <v>-85000</v>
      </c>
    </row>
    <row r="28" spans="1:18" x14ac:dyDescent="0.5">
      <c r="B28" s="85" t="s">
        <v>137</v>
      </c>
      <c r="C28" s="80"/>
      <c r="D28" s="82"/>
      <c r="E28" s="66">
        <f>E27</f>
        <v>0</v>
      </c>
      <c r="F28" s="87"/>
      <c r="G28" s="66">
        <f>G27</f>
        <v>0</v>
      </c>
      <c r="H28" s="87"/>
      <c r="I28" s="66">
        <f>I27</f>
        <v>0</v>
      </c>
      <c r="J28" s="87"/>
      <c r="K28" s="66">
        <f>K27</f>
        <v>0</v>
      </c>
      <c r="L28" s="83"/>
      <c r="M28" s="66">
        <f>M27</f>
        <v>-85000</v>
      </c>
      <c r="N28" s="83"/>
      <c r="O28" s="66">
        <f>O27</f>
        <v>0</v>
      </c>
      <c r="P28" s="83"/>
      <c r="Q28" s="66">
        <f>Q27</f>
        <v>-85000</v>
      </c>
    </row>
    <row r="29" spans="1:18" x14ac:dyDescent="0.5">
      <c r="A29" s="88" t="s">
        <v>72</v>
      </c>
      <c r="B29" s="88"/>
      <c r="C29" s="80"/>
      <c r="D29" s="82"/>
      <c r="E29" s="84"/>
      <c r="F29" s="83"/>
      <c r="G29" s="84"/>
      <c r="H29" s="83"/>
      <c r="I29" s="84"/>
      <c r="J29" s="83"/>
      <c r="K29" s="84"/>
      <c r="L29" s="83"/>
      <c r="M29" s="84"/>
      <c r="N29" s="83"/>
      <c r="O29" s="84"/>
      <c r="P29" s="83"/>
      <c r="Q29" s="84"/>
    </row>
    <row r="30" spans="1:18" x14ac:dyDescent="0.5">
      <c r="A30" s="89"/>
      <c r="B30" s="49" t="s">
        <v>160</v>
      </c>
      <c r="C30" s="80"/>
      <c r="D30" s="82"/>
      <c r="E30" s="32">
        <v>0</v>
      </c>
      <c r="F30" s="90"/>
      <c r="G30" s="32">
        <v>0</v>
      </c>
      <c r="H30" s="81"/>
      <c r="I30" s="32">
        <v>0</v>
      </c>
      <c r="J30" s="81"/>
      <c r="K30" s="32">
        <v>0</v>
      </c>
      <c r="L30" s="83"/>
      <c r="M30" s="32">
        <f>'PL7'!J44</f>
        <v>102386</v>
      </c>
      <c r="N30" s="83"/>
      <c r="O30" s="32">
        <v>0</v>
      </c>
      <c r="P30" s="83"/>
      <c r="Q30" s="32">
        <f>SUM(E30:O30)</f>
        <v>102386</v>
      </c>
      <c r="R30" s="70">
        <f>Q30-'PL7'!J44</f>
        <v>0</v>
      </c>
    </row>
    <row r="31" spans="1:18" x14ac:dyDescent="0.5">
      <c r="A31" s="89"/>
      <c r="B31" s="49" t="s">
        <v>139</v>
      </c>
      <c r="C31" s="80"/>
      <c r="D31" s="82"/>
      <c r="E31" s="32">
        <v>0</v>
      </c>
      <c r="F31" s="90"/>
      <c r="G31" s="32">
        <v>0</v>
      </c>
      <c r="H31" s="81"/>
      <c r="I31" s="32">
        <v>0</v>
      </c>
      <c r="J31" s="81"/>
      <c r="K31" s="32">
        <v>0</v>
      </c>
      <c r="L31" s="91"/>
      <c r="M31" s="32">
        <v>0</v>
      </c>
      <c r="N31" s="91"/>
      <c r="O31" s="32">
        <v>3017</v>
      </c>
      <c r="P31" s="91"/>
      <c r="Q31" s="32">
        <f>SUM(E31:O31)</f>
        <v>3017</v>
      </c>
      <c r="R31" s="70">
        <f>Q31-'PLC9'!I17</f>
        <v>0</v>
      </c>
    </row>
    <row r="32" spans="1:18" x14ac:dyDescent="0.5">
      <c r="A32" s="82" t="s">
        <v>51</v>
      </c>
      <c r="B32" s="82"/>
      <c r="C32" s="80"/>
      <c r="D32" s="82"/>
      <c r="E32" s="66">
        <f>SUM(E30:E31)</f>
        <v>0</v>
      </c>
      <c r="F32" s="87"/>
      <c r="G32" s="66">
        <f>SUM(G30:G31)</f>
        <v>0</v>
      </c>
      <c r="H32" s="92"/>
      <c r="I32" s="66">
        <f>SUM(I30:I31)</f>
        <v>0</v>
      </c>
      <c r="J32" s="92"/>
      <c r="K32" s="66">
        <f>SUM(K30:K31)</f>
        <v>0</v>
      </c>
      <c r="L32" s="83"/>
      <c r="M32" s="66">
        <f>SUM(M30:M31)</f>
        <v>102386</v>
      </c>
      <c r="N32" s="83"/>
      <c r="O32" s="66">
        <f>SUM(O30:O31)</f>
        <v>3017</v>
      </c>
      <c r="P32" s="83"/>
      <c r="Q32" s="66">
        <f>SUM(Q30:Q31)</f>
        <v>105403</v>
      </c>
      <c r="R32" s="70">
        <f>Q32-'PLC9'!I23</f>
        <v>0</v>
      </c>
    </row>
    <row r="33" spans="1:17" ht="15.75" thickBot="1" x14ac:dyDescent="0.25">
      <c r="A33" s="79" t="s">
        <v>272</v>
      </c>
      <c r="B33" s="79"/>
      <c r="C33" s="80"/>
      <c r="D33" s="82"/>
      <c r="E33" s="68">
        <f>E24+E28+E32</f>
        <v>850000</v>
      </c>
      <c r="F33" s="83"/>
      <c r="G33" s="68">
        <f>G24+G28+G32</f>
        <v>1643000</v>
      </c>
      <c r="H33" s="83"/>
      <c r="I33" s="68">
        <f>I24+I28+I32</f>
        <v>16950</v>
      </c>
      <c r="J33" s="83"/>
      <c r="K33" s="68">
        <f>K24+K28+K32</f>
        <v>85000</v>
      </c>
      <c r="L33" s="83"/>
      <c r="M33" s="68">
        <f>M24+M28+M32</f>
        <v>671859</v>
      </c>
      <c r="N33" s="83"/>
      <c r="O33" s="68">
        <f>O24+O28+O32</f>
        <v>21694</v>
      </c>
      <c r="P33" s="83">
        <f>P24+P31</f>
        <v>0</v>
      </c>
      <c r="Q33" s="68">
        <f>Q24+Q28+Q32</f>
        <v>3288503</v>
      </c>
    </row>
    <row r="34" spans="1:17" ht="15.75" thickTop="1" x14ac:dyDescent="0.5"/>
    <row r="35" spans="1:17" x14ac:dyDescent="0.5">
      <c r="Q35" s="93"/>
    </row>
  </sheetData>
  <mergeCells count="4">
    <mergeCell ref="A2:K2"/>
    <mergeCell ref="E4:Q4"/>
    <mergeCell ref="E10:Q10"/>
    <mergeCell ref="K6:M6"/>
  </mergeCells>
  <phoneticPr fontId="0" type="noConversion"/>
  <pageMargins left="0.8" right="0.8" top="0.48" bottom="0.5" header="0.5" footer="0.5"/>
  <pageSetup paperSize="9" scale="70" firstPageNumber="11" orientation="landscape" cellComments="asDisplayed" useFirstPageNumber="1" verticalDpi="1200" r:id="rId1"/>
  <headerFooter alignWithMargins="0">
    <oddFooter>&amp;L&amp;"Times New Roman,Regular"&amp;11  The accompanying notes are an integral part of these financial statements. &amp;"Cordia New,Regular"&amp;14
&amp;C&amp;"Times New Roman,Regular"&amp;11&amp;P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N130"/>
  <sheetViews>
    <sheetView tabSelected="1" view="pageBreakPreview" topLeftCell="A112" zoomScale="120" zoomScaleNormal="100" zoomScaleSheetLayoutView="120" workbookViewId="0">
      <selection activeCell="F135" sqref="F135"/>
    </sheetView>
  </sheetViews>
  <sheetFormatPr defaultColWidth="9.140625" defaultRowHeight="15.75" x14ac:dyDescent="0.5"/>
  <cols>
    <col min="1" max="2" width="2.28515625" style="189" customWidth="1"/>
    <col min="3" max="3" width="50.85546875" style="189" customWidth="1"/>
    <col min="4" max="4" width="12.42578125" style="215" customWidth="1"/>
    <col min="5" max="5" width="0.85546875" style="206" customWidth="1"/>
    <col min="6" max="6" width="13.42578125" style="212" bestFit="1" customWidth="1"/>
    <col min="7" max="7" width="0.7109375" style="212" customWidth="1"/>
    <col min="8" max="8" width="12.85546875" style="212" customWidth="1"/>
    <col min="9" max="9" width="0.85546875" style="212" customWidth="1"/>
    <col min="10" max="10" width="13.140625" style="212" customWidth="1"/>
    <col min="11" max="11" width="0.7109375" style="212" customWidth="1"/>
    <col min="12" max="12" width="12.7109375" style="212" customWidth="1"/>
    <col min="13" max="13" width="4.42578125" style="189" customWidth="1"/>
    <col min="14" max="14" width="10" style="189" bestFit="1" customWidth="1"/>
    <col min="15" max="16384" width="9.140625" style="189"/>
  </cols>
  <sheetData>
    <row r="1" spans="1:14" ht="18.75" x14ac:dyDescent="0.5">
      <c r="A1" s="251" t="s">
        <v>64</v>
      </c>
      <c r="B1" s="185"/>
      <c r="C1" s="185"/>
      <c r="D1" s="186"/>
      <c r="E1" s="187"/>
      <c r="F1" s="188"/>
      <c r="G1" s="188"/>
      <c r="H1" s="188"/>
      <c r="I1" s="188"/>
      <c r="J1" s="188"/>
      <c r="K1" s="188"/>
      <c r="L1" s="188"/>
    </row>
    <row r="2" spans="1:14" x14ac:dyDescent="0.25">
      <c r="A2" s="190" t="s">
        <v>109</v>
      </c>
      <c r="B2" s="185"/>
      <c r="C2" s="185"/>
      <c r="D2" s="186"/>
      <c r="E2" s="187"/>
      <c r="F2" s="188"/>
      <c r="G2" s="188"/>
      <c r="H2" s="188"/>
      <c r="I2" s="188"/>
      <c r="J2" s="188"/>
      <c r="K2" s="188"/>
      <c r="L2" s="188"/>
    </row>
    <row r="3" spans="1:14" ht="12" customHeight="1" x14ac:dyDescent="0.25">
      <c r="A3" s="190"/>
      <c r="B3" s="185"/>
      <c r="C3" s="185"/>
      <c r="D3" s="186"/>
      <c r="E3" s="187"/>
      <c r="F3" s="188"/>
      <c r="G3" s="188"/>
      <c r="H3" s="188"/>
      <c r="I3" s="188"/>
      <c r="J3" s="188"/>
      <c r="K3" s="188"/>
      <c r="L3" s="188"/>
    </row>
    <row r="4" spans="1:14" x14ac:dyDescent="0.25">
      <c r="A4" s="190"/>
      <c r="B4" s="185"/>
      <c r="C4" s="185"/>
      <c r="D4" s="186"/>
      <c r="E4" s="187"/>
      <c r="F4" s="191"/>
      <c r="G4" s="192" t="s">
        <v>60</v>
      </c>
      <c r="H4" s="191"/>
      <c r="I4" s="191"/>
      <c r="J4" s="191"/>
      <c r="K4" s="193" t="s">
        <v>61</v>
      </c>
      <c r="L4" s="191"/>
    </row>
    <row r="5" spans="1:14" x14ac:dyDescent="0.25">
      <c r="A5" s="190"/>
      <c r="B5" s="185"/>
      <c r="C5" s="185"/>
      <c r="D5" s="186"/>
      <c r="E5" s="187"/>
      <c r="F5" s="271" t="s">
        <v>62</v>
      </c>
      <c r="G5" s="271"/>
      <c r="H5" s="271"/>
      <c r="I5" s="194"/>
      <c r="J5" s="271" t="s">
        <v>62</v>
      </c>
      <c r="K5" s="271"/>
      <c r="L5" s="271"/>
    </row>
    <row r="6" spans="1:14" x14ac:dyDescent="0.25">
      <c r="A6" s="190"/>
      <c r="B6" s="185"/>
      <c r="C6" s="185"/>
      <c r="D6" s="186"/>
      <c r="E6" s="187"/>
      <c r="F6" s="272" t="s">
        <v>266</v>
      </c>
      <c r="G6" s="272"/>
      <c r="H6" s="272"/>
      <c r="I6" s="194"/>
      <c r="J6" s="272" t="s">
        <v>266</v>
      </c>
      <c r="K6" s="272"/>
      <c r="L6" s="272"/>
    </row>
    <row r="7" spans="1:14" x14ac:dyDescent="0.25">
      <c r="A7" s="190"/>
      <c r="B7" s="185"/>
      <c r="C7" s="185"/>
      <c r="D7" s="186"/>
      <c r="E7" s="187"/>
      <c r="F7" s="273" t="s">
        <v>264</v>
      </c>
      <c r="G7" s="273"/>
      <c r="H7" s="273"/>
      <c r="I7" s="194"/>
      <c r="J7" s="273" t="s">
        <v>264</v>
      </c>
      <c r="K7" s="273"/>
      <c r="L7" s="273"/>
    </row>
    <row r="8" spans="1:14" x14ac:dyDescent="0.25">
      <c r="A8" s="187"/>
      <c r="B8" s="187"/>
      <c r="C8" s="187"/>
      <c r="D8" s="195" t="s">
        <v>54</v>
      </c>
      <c r="E8" s="187"/>
      <c r="F8" s="196">
        <v>2017</v>
      </c>
      <c r="G8" s="197"/>
      <c r="H8" s="196">
        <v>2016</v>
      </c>
      <c r="I8" s="197"/>
      <c r="J8" s="196">
        <v>2017</v>
      </c>
      <c r="K8" s="197"/>
      <c r="L8" s="196">
        <v>2016</v>
      </c>
      <c r="M8" s="198"/>
    </row>
    <row r="9" spans="1:14" x14ac:dyDescent="0.25">
      <c r="A9" s="199"/>
      <c r="B9" s="199"/>
      <c r="C9" s="199"/>
      <c r="D9" s="200"/>
      <c r="E9" s="201"/>
      <c r="F9" s="269" t="s">
        <v>69</v>
      </c>
      <c r="G9" s="270"/>
      <c r="H9" s="270"/>
      <c r="I9" s="270"/>
      <c r="J9" s="270"/>
      <c r="K9" s="270"/>
      <c r="L9" s="270"/>
      <c r="N9" s="203"/>
    </row>
    <row r="10" spans="1:14" x14ac:dyDescent="0.25">
      <c r="A10" s="204" t="s">
        <v>25</v>
      </c>
      <c r="B10" s="205"/>
      <c r="C10" s="205"/>
      <c r="D10" s="200"/>
      <c r="F10" s="198"/>
      <c r="G10" s="207"/>
      <c r="H10" s="198"/>
      <c r="I10" s="207"/>
      <c r="J10" s="198"/>
      <c r="K10" s="207"/>
      <c r="L10" s="198"/>
      <c r="N10" s="203"/>
    </row>
    <row r="11" spans="1:14" x14ac:dyDescent="0.25">
      <c r="A11" s="208" t="s">
        <v>301</v>
      </c>
      <c r="C11" s="208"/>
      <c r="D11" s="209"/>
      <c r="E11" s="210"/>
      <c r="F11" s="211">
        <f>'PL7'!F39</f>
        <v>598</v>
      </c>
      <c r="H11" s="213">
        <f>'PL7'!H39</f>
        <v>72008</v>
      </c>
      <c r="J11" s="211">
        <f>'PL7'!J39</f>
        <v>102386</v>
      </c>
      <c r="L11" s="213">
        <f>'PL7'!L39</f>
        <v>103028</v>
      </c>
      <c r="N11" s="203"/>
    </row>
    <row r="12" spans="1:14" x14ac:dyDescent="0.25">
      <c r="A12" s="214" t="s">
        <v>221</v>
      </c>
      <c r="C12" s="208"/>
      <c r="D12" s="209"/>
      <c r="E12" s="210"/>
      <c r="F12" s="213"/>
      <c r="H12" s="213"/>
      <c r="J12" s="213"/>
      <c r="L12" s="213"/>
      <c r="N12" s="203"/>
    </row>
    <row r="13" spans="1:14" x14ac:dyDescent="0.25">
      <c r="A13" s="208" t="s">
        <v>119</v>
      </c>
      <c r="B13" s="208"/>
      <c r="E13" s="210"/>
      <c r="F13" s="216">
        <v>-19023</v>
      </c>
      <c r="G13" s="216"/>
      <c r="H13" s="216">
        <v>-19023</v>
      </c>
      <c r="I13" s="216"/>
      <c r="J13" s="211">
        <v>-19511</v>
      </c>
      <c r="K13" s="216"/>
      <c r="L13" s="211" t="s">
        <v>188</v>
      </c>
      <c r="N13" s="203"/>
    </row>
    <row r="14" spans="1:14" x14ac:dyDescent="0.25">
      <c r="A14" s="208" t="s">
        <v>4</v>
      </c>
      <c r="B14" s="208"/>
      <c r="D14" s="209"/>
      <c r="E14" s="210"/>
      <c r="F14" s="216">
        <v>-11629</v>
      </c>
      <c r="G14" s="216"/>
      <c r="H14" s="216">
        <v>-9812</v>
      </c>
      <c r="I14" s="216"/>
      <c r="J14" s="216">
        <v>-10555</v>
      </c>
      <c r="K14" s="216"/>
      <c r="L14" s="216">
        <v>-2395</v>
      </c>
      <c r="N14" s="203"/>
    </row>
    <row r="15" spans="1:14" x14ac:dyDescent="0.25">
      <c r="A15" s="208" t="s">
        <v>28</v>
      </c>
      <c r="B15" s="208"/>
      <c r="E15" s="210"/>
      <c r="F15" s="216">
        <v>-8113</v>
      </c>
      <c r="G15" s="216"/>
      <c r="H15" s="216">
        <v>-8954</v>
      </c>
      <c r="I15" s="216"/>
      <c r="J15" s="216">
        <v>-96919</v>
      </c>
      <c r="K15" s="216"/>
      <c r="L15" s="216">
        <v>-116059</v>
      </c>
      <c r="N15" s="203"/>
    </row>
    <row r="16" spans="1:14" x14ac:dyDescent="0.25">
      <c r="A16" s="208" t="s">
        <v>189</v>
      </c>
      <c r="B16" s="208"/>
      <c r="D16" s="209"/>
      <c r="E16" s="210"/>
      <c r="F16" s="216">
        <v>934</v>
      </c>
      <c r="G16" s="216"/>
      <c r="H16" s="216">
        <v>-1156</v>
      </c>
      <c r="I16" s="216"/>
      <c r="J16" s="216">
        <v>1126</v>
      </c>
      <c r="K16" s="216"/>
      <c r="L16" s="216">
        <v>-3402</v>
      </c>
      <c r="N16" s="203"/>
    </row>
    <row r="17" spans="1:14" x14ac:dyDescent="0.25">
      <c r="A17" s="208" t="s">
        <v>163</v>
      </c>
      <c r="B17" s="208"/>
      <c r="D17" s="215">
        <v>9</v>
      </c>
      <c r="E17" s="210"/>
      <c r="F17" s="216">
        <v>460240</v>
      </c>
      <c r="G17" s="216"/>
      <c r="H17" s="216">
        <v>548966</v>
      </c>
      <c r="I17" s="216"/>
      <c r="J17" s="216">
        <v>163352</v>
      </c>
      <c r="K17" s="216"/>
      <c r="L17" s="216">
        <v>163272</v>
      </c>
      <c r="N17" s="203"/>
    </row>
    <row r="18" spans="1:14" x14ac:dyDescent="0.25">
      <c r="A18" s="208" t="s">
        <v>133</v>
      </c>
      <c r="B18" s="208"/>
      <c r="E18" s="210"/>
      <c r="F18" s="216">
        <v>7323</v>
      </c>
      <c r="G18" s="216"/>
      <c r="H18" s="216">
        <v>10515</v>
      </c>
      <c r="I18" s="216"/>
      <c r="J18" s="216">
        <v>9100</v>
      </c>
      <c r="K18" s="216"/>
      <c r="L18" s="216">
        <v>11752</v>
      </c>
      <c r="N18" s="203"/>
    </row>
    <row r="19" spans="1:14" x14ac:dyDescent="0.25">
      <c r="A19" s="208" t="s">
        <v>129</v>
      </c>
      <c r="B19" s="208"/>
      <c r="E19" s="210"/>
      <c r="F19" s="216">
        <v>9468</v>
      </c>
      <c r="G19" s="216"/>
      <c r="H19" s="216">
        <v>11908</v>
      </c>
      <c r="I19" s="216"/>
      <c r="J19" s="216">
        <v>6689</v>
      </c>
      <c r="K19" s="216"/>
      <c r="L19" s="216">
        <v>8299</v>
      </c>
      <c r="N19" s="203"/>
    </row>
    <row r="20" spans="1:14" x14ac:dyDescent="0.25">
      <c r="A20" s="208" t="s">
        <v>140</v>
      </c>
      <c r="B20" s="208"/>
      <c r="E20" s="210"/>
      <c r="F20" s="211">
        <v>20</v>
      </c>
      <c r="G20" s="216"/>
      <c r="H20" s="211">
        <v>2808</v>
      </c>
      <c r="I20" s="216"/>
      <c r="J20" s="211" t="s">
        <v>188</v>
      </c>
      <c r="K20" s="216"/>
      <c r="L20" s="211" t="s">
        <v>188</v>
      </c>
      <c r="N20" s="203"/>
    </row>
    <row r="21" spans="1:14" x14ac:dyDescent="0.25">
      <c r="A21" s="208" t="s">
        <v>130</v>
      </c>
      <c r="B21" s="208"/>
      <c r="D21" s="215">
        <v>10</v>
      </c>
      <c r="E21" s="210"/>
      <c r="F21" s="216">
        <v>106572</v>
      </c>
      <c r="G21" s="216"/>
      <c r="H21" s="216">
        <v>83066</v>
      </c>
      <c r="I21" s="216"/>
      <c r="J21" s="216">
        <v>73491</v>
      </c>
      <c r="K21" s="216"/>
      <c r="L21" s="216">
        <v>55550</v>
      </c>
      <c r="N21" s="203"/>
    </row>
    <row r="22" spans="1:14" hidden="1" x14ac:dyDescent="0.25">
      <c r="A22" s="208" t="s">
        <v>273</v>
      </c>
      <c r="B22" s="208"/>
      <c r="E22" s="210"/>
      <c r="F22" s="216"/>
      <c r="G22" s="216"/>
      <c r="H22" s="211"/>
      <c r="I22" s="216"/>
      <c r="J22" s="216"/>
      <c r="K22" s="216"/>
      <c r="L22" s="211"/>
      <c r="N22" s="203"/>
    </row>
    <row r="23" spans="1:14" x14ac:dyDescent="0.25">
      <c r="A23" s="208" t="s">
        <v>85</v>
      </c>
      <c r="B23" s="208"/>
      <c r="E23" s="210"/>
      <c r="F23" s="216">
        <v>31949</v>
      </c>
      <c r="G23" s="216"/>
      <c r="H23" s="216">
        <v>36743</v>
      </c>
      <c r="I23" s="216"/>
      <c r="J23" s="216">
        <v>15383</v>
      </c>
      <c r="K23" s="216"/>
      <c r="L23" s="216">
        <v>18362</v>
      </c>
      <c r="N23" s="203"/>
    </row>
    <row r="24" spans="1:14" x14ac:dyDescent="0.25">
      <c r="A24" s="208" t="s">
        <v>289</v>
      </c>
      <c r="B24" s="208"/>
      <c r="E24" s="210"/>
      <c r="F24" s="216">
        <v>7283</v>
      </c>
      <c r="G24" s="216"/>
      <c r="H24" s="216">
        <v>-14126</v>
      </c>
      <c r="I24" s="216"/>
      <c r="J24" s="211" t="s">
        <v>188</v>
      </c>
      <c r="K24" s="216"/>
      <c r="L24" s="211" t="s">
        <v>188</v>
      </c>
      <c r="N24" s="203"/>
    </row>
    <row r="25" spans="1:14" x14ac:dyDescent="0.25">
      <c r="A25" s="208" t="s">
        <v>290</v>
      </c>
      <c r="B25" s="208"/>
      <c r="E25" s="210"/>
      <c r="F25" s="216">
        <v>-928</v>
      </c>
      <c r="G25" s="216"/>
      <c r="H25" s="216">
        <v>-689</v>
      </c>
      <c r="I25" s="216"/>
      <c r="J25" s="216">
        <v>-414</v>
      </c>
      <c r="K25" s="216"/>
      <c r="L25" s="216">
        <v>-252</v>
      </c>
      <c r="N25" s="203"/>
    </row>
    <row r="26" spans="1:14" x14ac:dyDescent="0.25">
      <c r="A26" s="208" t="s">
        <v>286</v>
      </c>
      <c r="B26" s="208"/>
      <c r="E26" s="210"/>
      <c r="F26" s="216">
        <v>100</v>
      </c>
      <c r="G26" s="216"/>
      <c r="H26" s="211">
        <v>0</v>
      </c>
      <c r="I26" s="216"/>
      <c r="J26" s="216">
        <v>393</v>
      </c>
      <c r="K26" s="216"/>
      <c r="L26" s="211">
        <v>0</v>
      </c>
      <c r="N26" s="203"/>
    </row>
    <row r="27" spans="1:14" ht="16.5" customHeight="1" x14ac:dyDescent="0.25">
      <c r="A27" s="208" t="s">
        <v>164</v>
      </c>
      <c r="B27" s="208"/>
      <c r="D27" s="215">
        <v>9</v>
      </c>
      <c r="E27" s="210"/>
      <c r="F27" s="216">
        <v>3187</v>
      </c>
      <c r="G27" s="216"/>
      <c r="H27" s="216">
        <v>2070</v>
      </c>
      <c r="I27" s="216"/>
      <c r="J27" s="216">
        <v>1037</v>
      </c>
      <c r="K27" s="216"/>
      <c r="L27" s="216">
        <v>1012</v>
      </c>
      <c r="N27" s="203"/>
    </row>
    <row r="28" spans="1:14" ht="16.5" customHeight="1" x14ac:dyDescent="0.25">
      <c r="A28" s="208" t="s">
        <v>278</v>
      </c>
      <c r="B28" s="208"/>
      <c r="E28" s="210"/>
      <c r="F28" s="216">
        <v>568</v>
      </c>
      <c r="G28" s="216"/>
      <c r="H28" s="211">
        <v>0</v>
      </c>
      <c r="I28" s="216"/>
      <c r="J28" s="216" t="s">
        <v>188</v>
      </c>
      <c r="K28" s="216"/>
      <c r="L28" s="211">
        <v>0</v>
      </c>
      <c r="N28" s="203"/>
    </row>
    <row r="29" spans="1:14" x14ac:dyDescent="0.25">
      <c r="A29" s="208" t="s">
        <v>169</v>
      </c>
      <c r="B29" s="208"/>
      <c r="E29" s="210"/>
      <c r="F29" s="211">
        <v>141</v>
      </c>
      <c r="G29" s="216"/>
      <c r="H29" s="211" t="s">
        <v>188</v>
      </c>
      <c r="I29" s="216"/>
      <c r="J29" s="211" t="s">
        <v>188</v>
      </c>
      <c r="K29" s="216"/>
      <c r="L29" s="211" t="s">
        <v>188</v>
      </c>
      <c r="N29" s="203"/>
    </row>
    <row r="30" spans="1:14" x14ac:dyDescent="0.25">
      <c r="A30" s="208" t="s">
        <v>122</v>
      </c>
      <c r="B30" s="208"/>
      <c r="E30" s="210"/>
      <c r="F30" s="216">
        <v>44428</v>
      </c>
      <c r="G30" s="216"/>
      <c r="H30" s="216">
        <v>57319</v>
      </c>
      <c r="I30" s="216"/>
      <c r="J30" s="216">
        <v>6192</v>
      </c>
      <c r="K30" s="216"/>
      <c r="L30" s="216">
        <v>6620</v>
      </c>
      <c r="N30" s="203"/>
    </row>
    <row r="31" spans="1:14" x14ac:dyDescent="0.25">
      <c r="A31" s="208" t="s">
        <v>297</v>
      </c>
      <c r="B31" s="208"/>
      <c r="E31" s="210"/>
      <c r="F31" s="217">
        <v>6775</v>
      </c>
      <c r="H31" s="217">
        <v>-161</v>
      </c>
      <c r="I31" s="218"/>
      <c r="J31" s="217">
        <v>-6042</v>
      </c>
      <c r="K31" s="217"/>
      <c r="L31" s="217">
        <v>-617</v>
      </c>
      <c r="N31" s="203"/>
    </row>
    <row r="32" spans="1:14" x14ac:dyDescent="0.25">
      <c r="B32" s="208"/>
      <c r="D32" s="209"/>
      <c r="E32" s="210"/>
      <c r="F32" s="213">
        <f>SUM(F11:F31)</f>
        <v>639893</v>
      </c>
      <c r="H32" s="213">
        <f>SUM(H11:H31)</f>
        <v>771482</v>
      </c>
      <c r="J32" s="213">
        <f>SUM(J11:J31)</f>
        <v>245708</v>
      </c>
      <c r="L32" s="213">
        <f>SUM(L11:L31)</f>
        <v>245170</v>
      </c>
      <c r="N32" s="203"/>
    </row>
    <row r="33" spans="1:14" x14ac:dyDescent="0.25">
      <c r="A33" s="214" t="s">
        <v>98</v>
      </c>
      <c r="D33" s="209"/>
      <c r="E33" s="210"/>
      <c r="F33" s="213"/>
      <c r="H33" s="213"/>
      <c r="J33" s="213"/>
      <c r="L33" s="213"/>
      <c r="N33" s="203"/>
    </row>
    <row r="34" spans="1:14" x14ac:dyDescent="0.25">
      <c r="A34" s="214" t="s">
        <v>102</v>
      </c>
      <c r="D34" s="209"/>
      <c r="E34" s="210"/>
      <c r="F34" s="213"/>
      <c r="H34" s="213"/>
      <c r="J34" s="213"/>
      <c r="L34" s="213"/>
      <c r="N34" s="203"/>
    </row>
    <row r="35" spans="1:14" x14ac:dyDescent="0.25">
      <c r="A35" s="208" t="s">
        <v>53</v>
      </c>
      <c r="D35" s="209"/>
      <c r="E35" s="210"/>
      <c r="F35" s="213">
        <v>-12555</v>
      </c>
      <c r="G35" s="213"/>
      <c r="H35" s="216">
        <v>27660</v>
      </c>
      <c r="I35" s="213"/>
      <c r="J35" s="213">
        <v>-668</v>
      </c>
      <c r="K35" s="213"/>
      <c r="L35" s="213">
        <v>11692</v>
      </c>
      <c r="N35" s="203"/>
    </row>
    <row r="36" spans="1:14" x14ac:dyDescent="0.25">
      <c r="A36" s="208" t="s">
        <v>43</v>
      </c>
      <c r="D36" s="209"/>
      <c r="E36" s="210"/>
      <c r="F36" s="213">
        <v>10042</v>
      </c>
      <c r="G36" s="213"/>
      <c r="H36" s="216">
        <v>6191</v>
      </c>
      <c r="I36" s="213"/>
      <c r="J36" s="213">
        <v>4778</v>
      </c>
      <c r="K36" s="213"/>
      <c r="L36" s="213">
        <v>2541</v>
      </c>
      <c r="N36" s="203"/>
    </row>
    <row r="37" spans="1:14" x14ac:dyDescent="0.25">
      <c r="A37" s="208" t="s">
        <v>0</v>
      </c>
      <c r="D37" s="209"/>
      <c r="E37" s="210"/>
      <c r="F37" s="213">
        <v>3492</v>
      </c>
      <c r="G37" s="213"/>
      <c r="H37" s="216">
        <v>3196</v>
      </c>
      <c r="I37" s="213"/>
      <c r="J37" s="213">
        <v>728</v>
      </c>
      <c r="K37" s="213"/>
      <c r="L37" s="213">
        <v>-203</v>
      </c>
      <c r="N37" s="203"/>
    </row>
    <row r="38" spans="1:14" x14ac:dyDescent="0.25">
      <c r="A38" s="208" t="s">
        <v>45</v>
      </c>
      <c r="D38" s="209"/>
      <c r="E38" s="210"/>
      <c r="F38" s="213">
        <v>-1576</v>
      </c>
      <c r="G38" s="213"/>
      <c r="H38" s="216">
        <v>1405</v>
      </c>
      <c r="I38" s="213"/>
      <c r="J38" s="213">
        <v>-726</v>
      </c>
      <c r="K38" s="213"/>
      <c r="L38" s="213">
        <v>337</v>
      </c>
      <c r="N38" s="203"/>
    </row>
    <row r="39" spans="1:14" x14ac:dyDescent="0.25">
      <c r="A39" s="214" t="s">
        <v>103</v>
      </c>
      <c r="D39" s="209"/>
      <c r="E39" s="210"/>
      <c r="F39" s="213"/>
      <c r="H39" s="213"/>
      <c r="J39" s="213"/>
      <c r="L39" s="213"/>
      <c r="N39" s="203"/>
    </row>
    <row r="40" spans="1:14" x14ac:dyDescent="0.25">
      <c r="A40" s="208" t="s">
        <v>52</v>
      </c>
      <c r="D40" s="209"/>
      <c r="E40" s="210"/>
      <c r="F40" s="216">
        <v>-137425</v>
      </c>
      <c r="G40" s="213"/>
      <c r="H40" s="216">
        <v>-86350</v>
      </c>
      <c r="I40" s="213"/>
      <c r="J40" s="216">
        <v>-26915</v>
      </c>
      <c r="K40" s="213"/>
      <c r="L40" s="216">
        <v>-21058</v>
      </c>
      <c r="N40" s="203"/>
    </row>
    <row r="41" spans="1:14" x14ac:dyDescent="0.25">
      <c r="A41" s="208" t="s">
        <v>46</v>
      </c>
      <c r="D41" s="209"/>
      <c r="E41" s="210"/>
      <c r="F41" s="216">
        <v>-20096</v>
      </c>
      <c r="G41" s="219"/>
      <c r="H41" s="216">
        <v>-9259</v>
      </c>
      <c r="I41" s="213"/>
      <c r="J41" s="216">
        <v>-5769</v>
      </c>
      <c r="K41" s="213"/>
      <c r="L41" s="216">
        <v>-3268</v>
      </c>
      <c r="N41" s="203"/>
    </row>
    <row r="42" spans="1:14" x14ac:dyDescent="0.25">
      <c r="A42" s="208" t="s">
        <v>36</v>
      </c>
      <c r="D42" s="209"/>
      <c r="E42" s="210"/>
      <c r="F42" s="216">
        <v>11102</v>
      </c>
      <c r="G42" s="213"/>
      <c r="H42" s="216">
        <v>310</v>
      </c>
      <c r="I42" s="213"/>
      <c r="J42" s="216">
        <v>649</v>
      </c>
      <c r="K42" s="213"/>
      <c r="L42" s="216">
        <v>395</v>
      </c>
      <c r="N42" s="203"/>
    </row>
    <row r="43" spans="1:14" x14ac:dyDescent="0.25">
      <c r="A43" s="208" t="s">
        <v>59</v>
      </c>
      <c r="D43" s="220"/>
      <c r="E43" s="210"/>
      <c r="F43" s="211">
        <v>-9616</v>
      </c>
      <c r="G43" s="219"/>
      <c r="H43" s="211">
        <v>-8821</v>
      </c>
      <c r="I43" s="218"/>
      <c r="J43" s="211">
        <v>-3300</v>
      </c>
      <c r="K43" s="218"/>
      <c r="L43" s="211">
        <v>-6950</v>
      </c>
      <c r="N43" s="203"/>
    </row>
    <row r="44" spans="1:14" hidden="1" x14ac:dyDescent="0.25">
      <c r="A44" s="208" t="s">
        <v>131</v>
      </c>
      <c r="D44" s="220"/>
      <c r="E44" s="210"/>
      <c r="F44" s="221" t="s">
        <v>188</v>
      </c>
      <c r="G44" s="222"/>
      <c r="H44" s="221" t="s">
        <v>188</v>
      </c>
      <c r="J44" s="221" t="s">
        <v>188</v>
      </c>
      <c r="L44" s="221">
        <v>0</v>
      </c>
      <c r="N44" s="203"/>
    </row>
    <row r="45" spans="1:14" x14ac:dyDescent="0.25">
      <c r="A45" s="208" t="s">
        <v>193</v>
      </c>
      <c r="D45" s="209"/>
      <c r="E45" s="210"/>
      <c r="F45" s="223">
        <f>SUM(F32:F44)</f>
        <v>483261</v>
      </c>
      <c r="G45" s="212">
        <f t="shared" ref="G45:L45" si="0">SUM(G32:G44)</f>
        <v>0</v>
      </c>
      <c r="H45" s="223">
        <f t="shared" si="0"/>
        <v>705814</v>
      </c>
      <c r="I45" s="212">
        <f t="shared" si="0"/>
        <v>0</v>
      </c>
      <c r="J45" s="223">
        <f t="shared" si="0"/>
        <v>214485</v>
      </c>
      <c r="K45" s="212">
        <f t="shared" si="0"/>
        <v>0</v>
      </c>
      <c r="L45" s="223">
        <f t="shared" si="0"/>
        <v>228656</v>
      </c>
      <c r="N45" s="203"/>
    </row>
    <row r="46" spans="1:14" s="224" customFormat="1" x14ac:dyDescent="0.25">
      <c r="A46" s="208" t="s">
        <v>44</v>
      </c>
      <c r="B46" s="189"/>
      <c r="C46" s="189"/>
      <c r="D46" s="209"/>
      <c r="E46" s="210"/>
      <c r="F46" s="211">
        <v>12249</v>
      </c>
      <c r="G46" s="212"/>
      <c r="H46" s="211">
        <v>11064</v>
      </c>
      <c r="I46" s="216"/>
      <c r="J46" s="211">
        <v>10064</v>
      </c>
      <c r="K46" s="216"/>
      <c r="L46" s="211">
        <v>9759</v>
      </c>
      <c r="M46" s="189"/>
      <c r="N46" s="203"/>
    </row>
    <row r="47" spans="1:14" s="224" customFormat="1" x14ac:dyDescent="0.25">
      <c r="A47" s="208" t="s">
        <v>99</v>
      </c>
      <c r="B47" s="189"/>
      <c r="C47" s="189"/>
      <c r="D47" s="209"/>
      <c r="E47" s="210"/>
      <c r="F47" s="213">
        <v>-122860</v>
      </c>
      <c r="G47" s="212"/>
      <c r="H47" s="213">
        <v>-23282</v>
      </c>
      <c r="I47" s="213"/>
      <c r="J47" s="213">
        <v>-83777</v>
      </c>
      <c r="K47" s="213"/>
      <c r="L47" s="213">
        <v>-13432</v>
      </c>
      <c r="N47" s="203"/>
    </row>
    <row r="48" spans="1:14" s="224" customFormat="1" x14ac:dyDescent="0.25">
      <c r="A48" s="205" t="s">
        <v>190</v>
      </c>
      <c r="C48" s="225"/>
      <c r="D48" s="209"/>
      <c r="E48" s="210"/>
      <c r="F48" s="226">
        <f>SUM(F45:F47)</f>
        <v>372650</v>
      </c>
      <c r="G48" s="227"/>
      <c r="H48" s="226">
        <f>SUM(H45:H47)</f>
        <v>693596</v>
      </c>
      <c r="I48" s="228"/>
      <c r="J48" s="226">
        <f>SUM(J45:J47)</f>
        <v>140772</v>
      </c>
      <c r="K48" s="228"/>
      <c r="L48" s="226">
        <f>SUM(L45:L47)</f>
        <v>224983</v>
      </c>
      <c r="N48" s="203"/>
    </row>
    <row r="49" spans="1:14" s="224" customFormat="1" x14ac:dyDescent="0.25">
      <c r="A49" s="205"/>
      <c r="C49" s="225"/>
      <c r="D49" s="209"/>
      <c r="E49" s="210"/>
      <c r="F49" s="229"/>
      <c r="G49" s="227"/>
      <c r="H49" s="229"/>
      <c r="I49" s="228"/>
      <c r="J49" s="229"/>
      <c r="K49" s="228"/>
      <c r="L49" s="229"/>
      <c r="N49" s="203"/>
    </row>
    <row r="50" spans="1:14" s="224" customFormat="1" x14ac:dyDescent="0.25">
      <c r="A50" s="205"/>
      <c r="C50" s="225"/>
      <c r="D50" s="209"/>
      <c r="E50" s="210"/>
      <c r="F50" s="229"/>
      <c r="G50" s="227"/>
      <c r="H50" s="229"/>
      <c r="I50" s="228"/>
      <c r="J50" s="229"/>
      <c r="K50" s="228"/>
      <c r="L50" s="229"/>
      <c r="N50" s="203"/>
    </row>
    <row r="51" spans="1:14" s="224" customFormat="1" x14ac:dyDescent="0.25">
      <c r="A51" s="205"/>
      <c r="C51" s="225"/>
      <c r="D51" s="209"/>
      <c r="E51" s="210"/>
      <c r="F51" s="229"/>
      <c r="G51" s="227"/>
      <c r="H51" s="229"/>
      <c r="I51" s="228"/>
      <c r="J51" s="229"/>
      <c r="K51" s="228"/>
      <c r="L51" s="229"/>
      <c r="N51" s="203"/>
    </row>
    <row r="52" spans="1:14" s="224" customFormat="1" x14ac:dyDescent="0.25">
      <c r="A52" s="205"/>
      <c r="C52" s="225"/>
      <c r="D52" s="209"/>
      <c r="E52" s="210"/>
      <c r="F52" s="229"/>
      <c r="G52" s="227"/>
      <c r="H52" s="229"/>
      <c r="I52" s="228"/>
      <c r="J52" s="229"/>
      <c r="K52" s="228"/>
      <c r="L52" s="229"/>
      <c r="N52" s="203"/>
    </row>
    <row r="53" spans="1:14" s="224" customFormat="1" x14ac:dyDescent="0.25">
      <c r="A53" s="205"/>
      <c r="C53" s="225"/>
      <c r="D53" s="209"/>
      <c r="E53" s="210"/>
      <c r="F53" s="229"/>
      <c r="G53" s="227"/>
      <c r="H53" s="229"/>
      <c r="I53" s="228"/>
      <c r="J53" s="229"/>
      <c r="K53" s="228"/>
      <c r="L53" s="229"/>
      <c r="N53" s="203"/>
    </row>
    <row r="54" spans="1:14" s="224" customFormat="1" x14ac:dyDescent="0.25">
      <c r="A54" s="205"/>
      <c r="C54" s="225"/>
      <c r="D54" s="209"/>
      <c r="E54" s="210"/>
      <c r="F54" s="229"/>
      <c r="G54" s="227"/>
      <c r="H54" s="229"/>
      <c r="I54" s="228"/>
      <c r="J54" s="229"/>
      <c r="K54" s="228"/>
      <c r="L54" s="229"/>
      <c r="N54" s="203"/>
    </row>
    <row r="55" spans="1:14" s="224" customFormat="1" x14ac:dyDescent="0.25">
      <c r="A55" s="205"/>
      <c r="C55" s="225"/>
      <c r="D55" s="209"/>
      <c r="E55" s="210"/>
      <c r="F55" s="229"/>
      <c r="G55" s="227"/>
      <c r="H55" s="229"/>
      <c r="I55" s="228"/>
      <c r="J55" s="229"/>
      <c r="K55" s="228"/>
      <c r="L55" s="229"/>
      <c r="N55" s="203"/>
    </row>
    <row r="56" spans="1:14" s="224" customFormat="1" x14ac:dyDescent="0.25">
      <c r="A56" s="205"/>
      <c r="C56" s="225"/>
      <c r="D56" s="209"/>
      <c r="E56" s="210"/>
      <c r="F56" s="229"/>
      <c r="G56" s="227"/>
      <c r="H56" s="229"/>
      <c r="I56" s="228"/>
      <c r="J56" s="229"/>
      <c r="K56" s="228"/>
      <c r="L56" s="229"/>
      <c r="N56" s="203"/>
    </row>
    <row r="57" spans="1:14" s="224" customFormat="1" x14ac:dyDescent="0.25">
      <c r="A57" s="205"/>
      <c r="C57" s="225"/>
      <c r="D57" s="209"/>
      <c r="E57" s="210"/>
      <c r="F57" s="229"/>
      <c r="G57" s="227"/>
      <c r="H57" s="229"/>
      <c r="I57" s="228"/>
      <c r="J57" s="229"/>
      <c r="K57" s="228"/>
      <c r="L57" s="229"/>
      <c r="N57" s="203"/>
    </row>
    <row r="58" spans="1:14" s="224" customFormat="1" x14ac:dyDescent="0.25">
      <c r="A58" s="205"/>
      <c r="C58" s="225"/>
      <c r="D58" s="209"/>
      <c r="E58" s="210"/>
      <c r="F58" s="229"/>
      <c r="G58" s="227"/>
      <c r="H58" s="229"/>
      <c r="I58" s="228"/>
      <c r="J58" s="229"/>
      <c r="K58" s="228"/>
      <c r="L58" s="229"/>
      <c r="N58" s="203"/>
    </row>
    <row r="59" spans="1:14" s="224" customFormat="1" x14ac:dyDescent="0.25">
      <c r="A59" s="205"/>
      <c r="C59" s="225"/>
      <c r="D59" s="209"/>
      <c r="E59" s="210"/>
      <c r="F59" s="229"/>
      <c r="G59" s="227"/>
      <c r="H59" s="229"/>
      <c r="I59" s="228"/>
      <c r="J59" s="229"/>
      <c r="K59" s="228"/>
      <c r="L59" s="229"/>
      <c r="N59" s="203"/>
    </row>
    <row r="60" spans="1:14" s="224" customFormat="1" x14ac:dyDescent="0.25">
      <c r="A60" s="205"/>
      <c r="C60" s="225"/>
      <c r="D60" s="209"/>
      <c r="E60" s="210"/>
      <c r="F60" s="229"/>
      <c r="G60" s="227"/>
      <c r="H60" s="229"/>
      <c r="I60" s="228"/>
      <c r="J60" s="229"/>
      <c r="K60" s="228"/>
      <c r="L60" s="229"/>
      <c r="N60" s="203"/>
    </row>
    <row r="61" spans="1:14" s="224" customFormat="1" x14ac:dyDescent="0.25">
      <c r="A61" s="205"/>
      <c r="C61" s="225"/>
      <c r="D61" s="209"/>
      <c r="E61" s="210"/>
      <c r="F61" s="229"/>
      <c r="G61" s="227"/>
      <c r="H61" s="229"/>
      <c r="I61" s="228"/>
      <c r="J61" s="229"/>
      <c r="K61" s="228"/>
      <c r="L61" s="229"/>
      <c r="N61" s="203"/>
    </row>
    <row r="62" spans="1:14" s="224" customFormat="1" x14ac:dyDescent="0.25">
      <c r="A62" s="205"/>
      <c r="C62" s="225"/>
      <c r="D62" s="209"/>
      <c r="E62" s="210"/>
      <c r="F62" s="229"/>
      <c r="G62" s="227"/>
      <c r="H62" s="229"/>
      <c r="I62" s="228"/>
      <c r="J62" s="229"/>
      <c r="K62" s="228"/>
      <c r="L62" s="229"/>
      <c r="N62" s="203"/>
    </row>
    <row r="63" spans="1:14" s="224" customFormat="1" x14ac:dyDescent="0.25">
      <c r="A63" s="205"/>
      <c r="C63" s="225"/>
      <c r="D63" s="209"/>
      <c r="E63" s="210"/>
      <c r="F63" s="229"/>
      <c r="G63" s="227"/>
      <c r="H63" s="229"/>
      <c r="I63" s="228"/>
      <c r="J63" s="229"/>
      <c r="K63" s="228"/>
      <c r="L63" s="229"/>
      <c r="N63" s="203"/>
    </row>
    <row r="64" spans="1:14" s="224" customFormat="1" x14ac:dyDescent="0.25">
      <c r="A64" s="205"/>
      <c r="C64" s="225"/>
      <c r="D64" s="209"/>
      <c r="E64" s="210"/>
      <c r="F64" s="229"/>
      <c r="G64" s="227"/>
      <c r="H64" s="229"/>
      <c r="I64" s="228"/>
      <c r="J64" s="229"/>
      <c r="K64" s="228"/>
      <c r="L64" s="229"/>
      <c r="N64" s="203"/>
    </row>
    <row r="65" spans="1:14" s="224" customFormat="1" x14ac:dyDescent="0.25">
      <c r="A65" s="205"/>
      <c r="C65" s="225"/>
      <c r="D65" s="209"/>
      <c r="E65" s="210"/>
      <c r="F65" s="229"/>
      <c r="G65" s="227"/>
      <c r="H65" s="229"/>
      <c r="I65" s="228"/>
      <c r="J65" s="229"/>
      <c r="K65" s="228"/>
      <c r="L65" s="229"/>
      <c r="N65" s="203"/>
    </row>
    <row r="66" spans="1:14" s="224" customFormat="1" x14ac:dyDescent="0.25">
      <c r="A66" s="205"/>
      <c r="C66" s="225"/>
      <c r="D66" s="209"/>
      <c r="E66" s="210"/>
      <c r="F66" s="229"/>
      <c r="G66" s="227"/>
      <c r="H66" s="229"/>
      <c r="I66" s="228"/>
      <c r="J66" s="229"/>
      <c r="K66" s="228"/>
      <c r="L66" s="229"/>
      <c r="N66" s="203"/>
    </row>
    <row r="67" spans="1:14" s="224" customFormat="1" x14ac:dyDescent="0.25">
      <c r="A67" s="205"/>
      <c r="C67" s="225"/>
      <c r="D67" s="209"/>
      <c r="E67" s="210"/>
      <c r="F67" s="229"/>
      <c r="G67" s="227"/>
      <c r="H67" s="229"/>
      <c r="I67" s="228"/>
      <c r="J67" s="229"/>
      <c r="K67" s="228"/>
      <c r="L67" s="229"/>
      <c r="N67" s="203"/>
    </row>
    <row r="68" spans="1:14" s="224" customFormat="1" x14ac:dyDescent="0.25">
      <c r="A68" s="205"/>
      <c r="C68" s="225"/>
      <c r="D68" s="209"/>
      <c r="E68" s="210"/>
      <c r="F68" s="229"/>
      <c r="G68" s="227"/>
      <c r="H68" s="229"/>
      <c r="I68" s="228"/>
      <c r="J68" s="229"/>
      <c r="K68" s="228"/>
      <c r="L68" s="229"/>
      <c r="N68" s="203"/>
    </row>
    <row r="69" spans="1:14" s="224" customFormat="1" x14ac:dyDescent="0.25">
      <c r="A69" s="205"/>
      <c r="C69" s="225"/>
      <c r="D69" s="209"/>
      <c r="E69" s="210"/>
      <c r="F69" s="229"/>
      <c r="G69" s="227"/>
      <c r="H69" s="229"/>
      <c r="I69" s="228"/>
      <c r="J69" s="229"/>
      <c r="K69" s="228"/>
      <c r="L69" s="229"/>
      <c r="N69" s="203"/>
    </row>
    <row r="70" spans="1:14" s="224" customFormat="1" x14ac:dyDescent="0.25">
      <c r="A70" s="205"/>
      <c r="C70" s="225"/>
      <c r="D70" s="209"/>
      <c r="E70" s="210"/>
      <c r="F70" s="229"/>
      <c r="G70" s="227"/>
      <c r="H70" s="229"/>
      <c r="I70" s="228"/>
      <c r="J70" s="229"/>
      <c r="K70" s="228"/>
      <c r="L70" s="229"/>
      <c r="N70" s="203"/>
    </row>
    <row r="71" spans="1:14" s="224" customFormat="1" x14ac:dyDescent="0.25">
      <c r="A71" s="205"/>
      <c r="D71" s="209"/>
      <c r="E71" s="210"/>
      <c r="F71" s="229"/>
      <c r="G71" s="227"/>
      <c r="H71" s="229"/>
      <c r="I71" s="228"/>
      <c r="J71" s="229"/>
      <c r="K71" s="228"/>
      <c r="L71" s="211"/>
      <c r="N71" s="203"/>
    </row>
    <row r="72" spans="1:14" s="224" customFormat="1" ht="18.75" x14ac:dyDescent="0.5">
      <c r="A72" s="251" t="s">
        <v>64</v>
      </c>
      <c r="B72" s="185"/>
      <c r="C72" s="185"/>
      <c r="D72" s="186"/>
      <c r="E72" s="187"/>
      <c r="F72" s="188"/>
      <c r="G72" s="188"/>
      <c r="H72" s="188"/>
      <c r="I72" s="188"/>
      <c r="J72" s="188"/>
      <c r="K72" s="188"/>
      <c r="L72" s="188"/>
      <c r="N72" s="203"/>
    </row>
    <row r="73" spans="1:14" s="224" customFormat="1" x14ac:dyDescent="0.25">
      <c r="A73" s="190" t="s">
        <v>65</v>
      </c>
      <c r="B73" s="185"/>
      <c r="C73" s="185"/>
      <c r="D73" s="186"/>
      <c r="E73" s="187"/>
      <c r="F73" s="188"/>
      <c r="G73" s="188"/>
      <c r="H73" s="188"/>
      <c r="I73" s="188"/>
      <c r="J73" s="188"/>
      <c r="K73" s="188"/>
      <c r="L73" s="188"/>
      <c r="N73" s="203"/>
    </row>
    <row r="74" spans="1:14" s="224" customFormat="1" x14ac:dyDescent="0.25">
      <c r="A74" s="190"/>
      <c r="B74" s="185"/>
      <c r="C74" s="185"/>
      <c r="D74" s="186"/>
      <c r="E74" s="187"/>
      <c r="F74" s="191"/>
      <c r="G74" s="192" t="s">
        <v>60</v>
      </c>
      <c r="H74" s="191"/>
      <c r="I74" s="191"/>
      <c r="J74" s="191"/>
      <c r="K74" s="193" t="s">
        <v>61</v>
      </c>
      <c r="L74" s="191"/>
      <c r="N74" s="203"/>
    </row>
    <row r="75" spans="1:14" s="224" customFormat="1" x14ac:dyDescent="0.25">
      <c r="A75" s="190"/>
      <c r="B75" s="185"/>
      <c r="C75" s="185"/>
      <c r="D75" s="186"/>
      <c r="E75" s="187"/>
      <c r="F75" s="271" t="s">
        <v>62</v>
      </c>
      <c r="G75" s="271"/>
      <c r="H75" s="271"/>
      <c r="I75" s="194"/>
      <c r="J75" s="271" t="s">
        <v>62</v>
      </c>
      <c r="K75" s="271"/>
      <c r="L75" s="271"/>
      <c r="N75" s="203"/>
    </row>
    <row r="76" spans="1:14" s="224" customFormat="1" x14ac:dyDescent="0.25">
      <c r="A76" s="190"/>
      <c r="B76" s="185"/>
      <c r="C76" s="185"/>
      <c r="D76" s="186"/>
      <c r="E76" s="187"/>
      <c r="F76" s="272" t="s">
        <v>266</v>
      </c>
      <c r="G76" s="272"/>
      <c r="H76" s="272"/>
      <c r="I76" s="194"/>
      <c r="J76" s="272" t="s">
        <v>266</v>
      </c>
      <c r="K76" s="272"/>
      <c r="L76" s="272"/>
      <c r="N76" s="203"/>
    </row>
    <row r="77" spans="1:14" s="224" customFormat="1" x14ac:dyDescent="0.25">
      <c r="A77" s="190"/>
      <c r="B77" s="185"/>
      <c r="C77" s="185"/>
      <c r="D77" s="186"/>
      <c r="E77" s="187"/>
      <c r="F77" s="273" t="s">
        <v>264</v>
      </c>
      <c r="G77" s="273"/>
      <c r="H77" s="273"/>
      <c r="I77" s="194"/>
      <c r="J77" s="273" t="s">
        <v>264</v>
      </c>
      <c r="K77" s="273"/>
      <c r="L77" s="273"/>
      <c r="N77" s="203"/>
    </row>
    <row r="78" spans="1:14" x14ac:dyDescent="0.25">
      <c r="A78" s="187"/>
      <c r="B78" s="187"/>
      <c r="C78" s="187"/>
      <c r="D78" s="195" t="s">
        <v>54</v>
      </c>
      <c r="E78" s="187"/>
      <c r="F78" s="196">
        <v>2017</v>
      </c>
      <c r="G78" s="197"/>
      <c r="H78" s="196">
        <v>2016</v>
      </c>
      <c r="I78" s="197"/>
      <c r="J78" s="196">
        <v>2017</v>
      </c>
      <c r="K78" s="197"/>
      <c r="L78" s="196">
        <v>2016</v>
      </c>
      <c r="M78" s="224"/>
      <c r="N78" s="203"/>
    </row>
    <row r="79" spans="1:14" x14ac:dyDescent="0.25">
      <c r="A79" s="199"/>
      <c r="B79" s="199"/>
      <c r="C79" s="199"/>
      <c r="D79" s="200"/>
      <c r="E79" s="201"/>
      <c r="F79" s="269" t="s">
        <v>69</v>
      </c>
      <c r="G79" s="270"/>
      <c r="H79" s="270"/>
      <c r="I79" s="270"/>
      <c r="J79" s="270"/>
      <c r="K79" s="270"/>
      <c r="L79" s="270"/>
      <c r="N79" s="203"/>
    </row>
    <row r="80" spans="1:14" x14ac:dyDescent="0.25">
      <c r="A80" s="204" t="s">
        <v>56</v>
      </c>
      <c r="B80" s="224"/>
      <c r="C80" s="224"/>
      <c r="D80" s="230"/>
      <c r="E80" s="231"/>
      <c r="F80" s="198"/>
      <c r="G80" s="207"/>
      <c r="H80" s="198"/>
      <c r="I80" s="207"/>
      <c r="J80" s="198"/>
      <c r="K80" s="207"/>
      <c r="L80" s="198"/>
      <c r="N80" s="203"/>
    </row>
    <row r="81" spans="1:14" x14ac:dyDescent="0.25">
      <c r="A81" s="208" t="s">
        <v>4</v>
      </c>
      <c r="B81" s="232"/>
      <c r="D81" s="220"/>
      <c r="E81" s="233"/>
      <c r="F81" s="211">
        <v>9857</v>
      </c>
      <c r="G81" s="211"/>
      <c r="H81" s="211">
        <v>9499</v>
      </c>
      <c r="I81" s="211"/>
      <c r="J81" s="211">
        <v>5239</v>
      </c>
      <c r="K81" s="211"/>
      <c r="L81" s="211">
        <v>1150</v>
      </c>
      <c r="N81" s="203"/>
    </row>
    <row r="82" spans="1:14" x14ac:dyDescent="0.25">
      <c r="A82" s="208" t="s">
        <v>166</v>
      </c>
      <c r="B82" s="232"/>
      <c r="D82" s="220"/>
      <c r="E82" s="233"/>
      <c r="F82" s="211">
        <v>-88425</v>
      </c>
      <c r="G82" s="211"/>
      <c r="H82" s="211">
        <v>0</v>
      </c>
      <c r="I82" s="211"/>
      <c r="J82" s="211" t="s">
        <v>188</v>
      </c>
      <c r="K82" s="211"/>
      <c r="L82" s="211" t="s">
        <v>188</v>
      </c>
      <c r="N82" s="203"/>
    </row>
    <row r="83" spans="1:14" x14ac:dyDescent="0.25">
      <c r="A83" s="208" t="s">
        <v>267</v>
      </c>
      <c r="B83" s="232"/>
      <c r="D83" s="220"/>
      <c r="E83" s="233"/>
      <c r="F83" s="211" t="s">
        <v>188</v>
      </c>
      <c r="G83" s="211"/>
      <c r="H83" s="211">
        <v>27416</v>
      </c>
      <c r="I83" s="211"/>
      <c r="J83" s="211" t="s">
        <v>188</v>
      </c>
      <c r="K83" s="211"/>
      <c r="L83" s="211">
        <v>0</v>
      </c>
      <c r="N83" s="203"/>
    </row>
    <row r="84" spans="1:14" x14ac:dyDescent="0.25">
      <c r="A84" s="208" t="s">
        <v>232</v>
      </c>
      <c r="B84" s="232"/>
      <c r="D84" s="220">
        <v>12</v>
      </c>
      <c r="E84" s="233"/>
      <c r="F84" s="211" t="s">
        <v>188</v>
      </c>
      <c r="G84" s="211"/>
      <c r="H84" s="211" t="s">
        <v>188</v>
      </c>
      <c r="I84" s="211"/>
      <c r="J84" s="211">
        <v>-39963</v>
      </c>
      <c r="K84" s="211"/>
      <c r="L84" s="211">
        <v>-67000</v>
      </c>
      <c r="N84" s="203"/>
    </row>
    <row r="85" spans="1:14" x14ac:dyDescent="0.25">
      <c r="A85" s="208" t="s">
        <v>233</v>
      </c>
      <c r="B85" s="232"/>
      <c r="D85" s="220">
        <v>12</v>
      </c>
      <c r="E85" s="233"/>
      <c r="F85" s="211">
        <v>-26611</v>
      </c>
      <c r="G85" s="211"/>
      <c r="H85" s="211">
        <v>-23650</v>
      </c>
      <c r="I85" s="211"/>
      <c r="J85" s="211">
        <v>-96832</v>
      </c>
      <c r="K85" s="211"/>
      <c r="L85" s="211" t="s">
        <v>188</v>
      </c>
      <c r="N85" s="203"/>
    </row>
    <row r="86" spans="1:14" x14ac:dyDescent="0.25">
      <c r="A86" s="208" t="s">
        <v>260</v>
      </c>
      <c r="B86" s="232"/>
      <c r="D86" s="220">
        <v>12</v>
      </c>
      <c r="E86" s="233"/>
      <c r="F86" s="211" t="s">
        <v>188</v>
      </c>
      <c r="G86" s="211"/>
      <c r="H86" s="211">
        <v>0</v>
      </c>
      <c r="I86" s="211"/>
      <c r="J86" s="211">
        <v>36782</v>
      </c>
      <c r="K86" s="211"/>
      <c r="L86" s="211" t="s">
        <v>188</v>
      </c>
      <c r="N86" s="203"/>
    </row>
    <row r="87" spans="1:14" x14ac:dyDescent="0.25">
      <c r="A87" s="208" t="s">
        <v>165</v>
      </c>
      <c r="B87" s="232"/>
      <c r="D87" s="220"/>
      <c r="E87" s="233"/>
      <c r="F87" s="211">
        <v>-12</v>
      </c>
      <c r="G87" s="211"/>
      <c r="H87" s="211">
        <v>-13</v>
      </c>
      <c r="I87" s="211"/>
      <c r="J87" s="211" t="s">
        <v>188</v>
      </c>
      <c r="K87" s="211"/>
      <c r="L87" s="211" t="s">
        <v>188</v>
      </c>
      <c r="N87" s="203"/>
    </row>
    <row r="88" spans="1:14" x14ac:dyDescent="0.25">
      <c r="A88" s="208" t="s">
        <v>141</v>
      </c>
      <c r="B88" s="232"/>
      <c r="D88" s="220"/>
      <c r="E88" s="233"/>
      <c r="F88" s="211">
        <v>8113</v>
      </c>
      <c r="G88" s="211"/>
      <c r="H88" s="211">
        <v>8954</v>
      </c>
      <c r="I88" s="211"/>
      <c r="J88" s="211">
        <v>736</v>
      </c>
      <c r="K88" s="211"/>
      <c r="L88" s="211">
        <v>5721</v>
      </c>
      <c r="N88" s="203"/>
    </row>
    <row r="89" spans="1:14" x14ac:dyDescent="0.25">
      <c r="A89" s="208" t="s">
        <v>168</v>
      </c>
      <c r="B89" s="232"/>
      <c r="D89" s="220"/>
      <c r="E89" s="233"/>
      <c r="F89" s="211">
        <v>31000</v>
      </c>
      <c r="G89" s="211"/>
      <c r="H89" s="211">
        <v>28000</v>
      </c>
      <c r="I89" s="211"/>
      <c r="J89" s="211">
        <v>31000</v>
      </c>
      <c r="K89" s="211"/>
      <c r="L89" s="211">
        <v>28000</v>
      </c>
      <c r="N89" s="203"/>
    </row>
    <row r="90" spans="1:14" x14ac:dyDescent="0.25">
      <c r="A90" s="208" t="s">
        <v>177</v>
      </c>
      <c r="B90" s="232"/>
      <c r="D90" s="220"/>
      <c r="E90" s="233"/>
      <c r="F90" s="211">
        <v>32328</v>
      </c>
      <c r="G90" s="211"/>
      <c r="H90" s="211">
        <v>56543</v>
      </c>
      <c r="I90" s="211"/>
      <c r="J90" s="211">
        <v>32328</v>
      </c>
      <c r="K90" s="211"/>
      <c r="L90" s="211">
        <v>56543</v>
      </c>
      <c r="N90" s="203"/>
    </row>
    <row r="91" spans="1:14" x14ac:dyDescent="0.25">
      <c r="A91" s="208" t="s">
        <v>170</v>
      </c>
      <c r="B91" s="232"/>
      <c r="D91" s="220">
        <v>7</v>
      </c>
      <c r="E91" s="233"/>
      <c r="F91" s="211" t="s">
        <v>188</v>
      </c>
      <c r="G91" s="211"/>
      <c r="H91" s="211" t="s">
        <v>188</v>
      </c>
      <c r="I91" s="211"/>
      <c r="J91" s="211">
        <v>32855</v>
      </c>
      <c r="K91" s="211"/>
      <c r="L91" s="211">
        <v>25795</v>
      </c>
      <c r="N91" s="203"/>
    </row>
    <row r="92" spans="1:14" x14ac:dyDescent="0.25">
      <c r="A92" s="208" t="s">
        <v>298</v>
      </c>
      <c r="B92" s="232"/>
      <c r="D92" s="220">
        <v>12</v>
      </c>
      <c r="E92" s="233"/>
      <c r="F92" s="211">
        <v>492380</v>
      </c>
      <c r="G92" s="211"/>
      <c r="H92" s="211">
        <v>0</v>
      </c>
      <c r="I92" s="211"/>
      <c r="J92" s="211" t="s">
        <v>188</v>
      </c>
      <c r="K92" s="211"/>
      <c r="L92" s="211">
        <v>0</v>
      </c>
      <c r="N92" s="203"/>
    </row>
    <row r="93" spans="1:14" x14ac:dyDescent="0.25">
      <c r="A93" s="208" t="s">
        <v>279</v>
      </c>
      <c r="B93" s="232"/>
      <c r="D93" s="220"/>
      <c r="E93" s="233"/>
      <c r="F93" s="211">
        <v>-33823</v>
      </c>
      <c r="G93" s="211"/>
      <c r="H93" s="211">
        <v>0</v>
      </c>
      <c r="I93" s="211"/>
      <c r="J93" s="211" t="s">
        <v>188</v>
      </c>
      <c r="K93" s="211"/>
      <c r="L93" s="211">
        <v>0</v>
      </c>
      <c r="N93" s="203"/>
    </row>
    <row r="94" spans="1:14" x14ac:dyDescent="0.25">
      <c r="A94" s="208" t="s">
        <v>280</v>
      </c>
      <c r="B94" s="232"/>
      <c r="D94" s="220"/>
      <c r="E94" s="233"/>
      <c r="F94" s="211">
        <v>-63539</v>
      </c>
      <c r="G94" s="211"/>
      <c r="H94" s="211">
        <v>0</v>
      </c>
      <c r="I94" s="211"/>
      <c r="J94" s="211">
        <v>-63539</v>
      </c>
      <c r="K94" s="211"/>
      <c r="L94" s="211">
        <v>0</v>
      </c>
      <c r="N94" s="203"/>
    </row>
    <row r="95" spans="1:14" x14ac:dyDescent="0.25">
      <c r="A95" s="208" t="s">
        <v>281</v>
      </c>
      <c r="B95" s="232"/>
      <c r="D95" s="220"/>
      <c r="E95" s="233"/>
      <c r="F95" s="211">
        <v>-1519</v>
      </c>
      <c r="G95" s="211"/>
      <c r="H95" s="211">
        <v>0</v>
      </c>
      <c r="I95" s="211"/>
      <c r="J95" s="211">
        <v>-1519</v>
      </c>
      <c r="K95" s="211"/>
      <c r="L95" s="211">
        <v>0</v>
      </c>
      <c r="N95" s="203"/>
    </row>
    <row r="96" spans="1:14" x14ac:dyDescent="0.25">
      <c r="A96" s="208" t="s">
        <v>222</v>
      </c>
      <c r="B96" s="232"/>
      <c r="D96" s="234"/>
      <c r="E96" s="232"/>
      <c r="F96" s="211" t="s">
        <v>188</v>
      </c>
      <c r="G96" s="211"/>
      <c r="H96" s="211">
        <v>-87051</v>
      </c>
      <c r="I96" s="211"/>
      <c r="J96" s="211">
        <v>-546167</v>
      </c>
      <c r="K96" s="211"/>
      <c r="L96" s="211">
        <v>-200</v>
      </c>
      <c r="N96" s="203"/>
    </row>
    <row r="97" spans="1:14" x14ac:dyDescent="0.25">
      <c r="A97" s="208" t="s">
        <v>263</v>
      </c>
      <c r="B97" s="232"/>
      <c r="D97" s="234"/>
      <c r="E97" s="232"/>
      <c r="F97" s="211">
        <v>12292</v>
      </c>
      <c r="G97" s="211"/>
      <c r="H97" s="211">
        <v>0</v>
      </c>
      <c r="I97" s="211"/>
      <c r="J97" s="211">
        <v>12292</v>
      </c>
      <c r="K97" s="211"/>
      <c r="L97" s="211">
        <v>0</v>
      </c>
      <c r="N97" s="203"/>
    </row>
    <row r="98" spans="1:14" x14ac:dyDescent="0.25">
      <c r="A98" s="208" t="s">
        <v>288</v>
      </c>
      <c r="B98" s="232"/>
      <c r="D98" s="234"/>
      <c r="E98" s="232"/>
      <c r="F98" s="211">
        <v>-35869</v>
      </c>
      <c r="G98" s="211"/>
      <c r="H98" s="211">
        <v>0</v>
      </c>
      <c r="I98" s="211"/>
      <c r="J98" s="211">
        <v>-35869</v>
      </c>
      <c r="K98" s="211"/>
      <c r="L98" s="211">
        <v>0</v>
      </c>
      <c r="N98" s="203"/>
    </row>
    <row r="99" spans="1:14" s="235" customFormat="1" x14ac:dyDescent="0.25">
      <c r="A99" s="208" t="s">
        <v>143</v>
      </c>
      <c r="B99" s="232"/>
      <c r="C99" s="189"/>
      <c r="D99" s="220"/>
      <c r="E99" s="233"/>
      <c r="F99" s="211" t="s">
        <v>188</v>
      </c>
      <c r="G99" s="211"/>
      <c r="H99" s="211">
        <v>-239</v>
      </c>
      <c r="I99" s="211"/>
      <c r="J99" s="211" t="s">
        <v>188</v>
      </c>
      <c r="K99" s="211"/>
      <c r="L99" s="211">
        <v>-286</v>
      </c>
      <c r="M99" s="189"/>
      <c r="N99" s="203"/>
    </row>
    <row r="100" spans="1:14" x14ac:dyDescent="0.25">
      <c r="A100" s="208" t="s">
        <v>167</v>
      </c>
      <c r="B100" s="232"/>
      <c r="D100" s="220"/>
      <c r="E100" s="233"/>
      <c r="F100" s="211">
        <v>3492</v>
      </c>
      <c r="G100" s="211"/>
      <c r="H100" s="211">
        <v>1237</v>
      </c>
      <c r="I100" s="211"/>
      <c r="J100" s="211">
        <v>2593</v>
      </c>
      <c r="K100" s="211"/>
      <c r="L100" s="211">
        <v>458</v>
      </c>
      <c r="N100" s="203"/>
    </row>
    <row r="101" spans="1:14" x14ac:dyDescent="0.25">
      <c r="A101" s="208" t="s">
        <v>294</v>
      </c>
      <c r="B101" s="232"/>
      <c r="E101" s="233"/>
      <c r="F101" s="211">
        <v>-345218</v>
      </c>
      <c r="G101" s="211"/>
      <c r="H101" s="211">
        <v>-207511</v>
      </c>
      <c r="I101" s="211"/>
      <c r="J101" s="211">
        <v>-81562</v>
      </c>
      <c r="K101" s="211"/>
      <c r="L101" s="211">
        <v>-85943</v>
      </c>
      <c r="N101" s="203"/>
    </row>
    <row r="102" spans="1:14" x14ac:dyDescent="0.25">
      <c r="A102" s="208" t="s">
        <v>104</v>
      </c>
      <c r="B102" s="232"/>
      <c r="E102" s="236"/>
      <c r="F102" s="211">
        <v>-1160</v>
      </c>
      <c r="G102" s="211"/>
      <c r="H102" s="211">
        <v>-2379</v>
      </c>
      <c r="I102" s="211"/>
      <c r="J102" s="211">
        <v>-379</v>
      </c>
      <c r="K102" s="211"/>
      <c r="L102" s="211">
        <v>-743</v>
      </c>
      <c r="N102" s="203"/>
    </row>
    <row r="103" spans="1:14" x14ac:dyDescent="0.25">
      <c r="A103" s="208" t="s">
        <v>261</v>
      </c>
      <c r="B103" s="232"/>
      <c r="E103" s="236"/>
      <c r="F103" s="211">
        <v>-74840</v>
      </c>
      <c r="G103" s="211"/>
      <c r="H103" s="211">
        <v>0</v>
      </c>
      <c r="I103" s="211"/>
      <c r="J103" s="211">
        <v>-74840</v>
      </c>
      <c r="K103" s="211"/>
      <c r="L103" s="211">
        <v>0</v>
      </c>
      <c r="N103" s="203"/>
    </row>
    <row r="104" spans="1:14" x14ac:dyDescent="0.25">
      <c r="A104" s="208" t="s">
        <v>291</v>
      </c>
      <c r="B104" s="232"/>
      <c r="E104" s="236"/>
      <c r="F104" s="211" t="s">
        <v>188</v>
      </c>
      <c r="G104" s="211"/>
      <c r="H104" s="211">
        <v>0</v>
      </c>
      <c r="I104" s="211"/>
      <c r="J104" s="211">
        <v>1361652</v>
      </c>
      <c r="K104" s="211"/>
      <c r="L104" s="211">
        <v>0</v>
      </c>
      <c r="N104" s="203"/>
    </row>
    <row r="105" spans="1:14" hidden="1" x14ac:dyDescent="0.25">
      <c r="A105" s="208" t="s">
        <v>274</v>
      </c>
      <c r="B105" s="232"/>
      <c r="E105" s="236"/>
      <c r="F105" s="211"/>
      <c r="G105" s="211"/>
      <c r="H105" s="211"/>
      <c r="I105" s="211"/>
      <c r="J105" s="211"/>
      <c r="K105" s="211"/>
      <c r="L105" s="211"/>
      <c r="N105" s="203"/>
    </row>
    <row r="106" spans="1:14" x14ac:dyDescent="0.25">
      <c r="A106" s="208" t="s">
        <v>144</v>
      </c>
      <c r="B106" s="232"/>
      <c r="D106" s="215">
        <v>10</v>
      </c>
      <c r="E106" s="236"/>
      <c r="F106" s="211">
        <v>-972755</v>
      </c>
      <c r="G106" s="211"/>
      <c r="H106" s="211">
        <v>-6640</v>
      </c>
      <c r="I106" s="211"/>
      <c r="J106" s="211">
        <v>-947316</v>
      </c>
      <c r="K106" s="211"/>
      <c r="L106" s="211" t="s">
        <v>188</v>
      </c>
      <c r="M106" s="235"/>
      <c r="N106" s="203"/>
    </row>
    <row r="107" spans="1:14" s="224" customFormat="1" x14ac:dyDescent="0.25">
      <c r="A107" s="205" t="s">
        <v>191</v>
      </c>
      <c r="B107" s="189"/>
      <c r="C107" s="189"/>
      <c r="D107" s="186"/>
      <c r="E107" s="237"/>
      <c r="F107" s="238">
        <f>SUM(F81:F106)</f>
        <v>-1054309</v>
      </c>
      <c r="G107" s="211">
        <f t="shared" ref="G107:L107" si="1">SUM(G81:G106)</f>
        <v>0</v>
      </c>
      <c r="H107" s="238">
        <f t="shared" si="1"/>
        <v>-195834</v>
      </c>
      <c r="I107" s="211">
        <f t="shared" si="1"/>
        <v>0</v>
      </c>
      <c r="J107" s="238">
        <f t="shared" si="1"/>
        <v>-372509</v>
      </c>
      <c r="K107" s="211">
        <f t="shared" si="1"/>
        <v>0</v>
      </c>
      <c r="L107" s="238">
        <f t="shared" si="1"/>
        <v>-36505</v>
      </c>
      <c r="M107" s="189"/>
      <c r="N107" s="203"/>
    </row>
    <row r="108" spans="1:14" x14ac:dyDescent="0.25">
      <c r="A108" s="208"/>
      <c r="D108" s="209"/>
      <c r="E108" s="239"/>
      <c r="F108" s="222"/>
      <c r="G108" s="222"/>
      <c r="H108" s="222"/>
      <c r="I108" s="222"/>
      <c r="J108" s="222"/>
      <c r="K108" s="222"/>
      <c r="L108" s="222"/>
      <c r="N108" s="203"/>
    </row>
    <row r="109" spans="1:14" s="224" customFormat="1" x14ac:dyDescent="0.25">
      <c r="A109" s="204" t="s">
        <v>57</v>
      </c>
      <c r="B109" s="240"/>
      <c r="C109" s="240"/>
      <c r="D109" s="230"/>
      <c r="E109" s="200"/>
      <c r="F109" s="241"/>
      <c r="G109" s="242"/>
      <c r="H109" s="241"/>
      <c r="I109" s="242"/>
      <c r="J109" s="241"/>
      <c r="K109" s="242"/>
      <c r="L109" s="241"/>
      <c r="M109" s="189"/>
      <c r="N109" s="203"/>
    </row>
    <row r="110" spans="1:14" x14ac:dyDescent="0.25">
      <c r="A110" s="208" t="s">
        <v>282</v>
      </c>
      <c r="B110" s="232"/>
      <c r="D110" s="220"/>
      <c r="E110" s="233"/>
      <c r="F110" s="211">
        <v>288759</v>
      </c>
      <c r="G110" s="211"/>
      <c r="H110" s="211">
        <v>0</v>
      </c>
      <c r="I110" s="211"/>
      <c r="J110" s="211" t="s">
        <v>188</v>
      </c>
      <c r="K110" s="211"/>
      <c r="L110" s="211">
        <v>0</v>
      </c>
      <c r="N110" s="203"/>
    </row>
    <row r="111" spans="1:14" x14ac:dyDescent="0.25">
      <c r="A111" s="208" t="s">
        <v>66</v>
      </c>
      <c r="B111" s="208"/>
      <c r="D111" s="220"/>
      <c r="E111" s="236"/>
      <c r="F111" s="211">
        <v>788260</v>
      </c>
      <c r="G111" s="211"/>
      <c r="H111" s="211">
        <v>258013</v>
      </c>
      <c r="I111" s="211"/>
      <c r="J111" s="211">
        <v>771700</v>
      </c>
      <c r="K111" s="211"/>
      <c r="L111" s="211">
        <v>157000</v>
      </c>
      <c r="N111" s="203"/>
    </row>
    <row r="112" spans="1:14" x14ac:dyDescent="0.25">
      <c r="A112" s="208" t="s">
        <v>100</v>
      </c>
      <c r="B112" s="208"/>
      <c r="D112" s="220"/>
      <c r="E112" s="236"/>
      <c r="F112" s="211">
        <v>-632042</v>
      </c>
      <c r="G112" s="211"/>
      <c r="H112" s="211">
        <v>-310000</v>
      </c>
      <c r="I112" s="211"/>
      <c r="J112" s="211">
        <v>-560000</v>
      </c>
      <c r="K112" s="211"/>
      <c r="L112" s="211">
        <v>-254000</v>
      </c>
    </row>
    <row r="113" spans="1:13" x14ac:dyDescent="0.25">
      <c r="A113" s="208" t="s">
        <v>132</v>
      </c>
      <c r="B113" s="208"/>
      <c r="E113" s="236"/>
      <c r="F113" s="211">
        <v>-920</v>
      </c>
      <c r="G113" s="211"/>
      <c r="H113" s="211">
        <v>-855</v>
      </c>
      <c r="I113" s="211"/>
      <c r="J113" s="211" t="s">
        <v>188</v>
      </c>
      <c r="K113" s="211"/>
      <c r="L113" s="211" t="s">
        <v>188</v>
      </c>
    </row>
    <row r="114" spans="1:13" x14ac:dyDescent="0.25">
      <c r="A114" s="208" t="s">
        <v>262</v>
      </c>
      <c r="B114" s="208"/>
      <c r="D114" s="215">
        <v>11</v>
      </c>
      <c r="E114" s="236"/>
      <c r="F114" s="211">
        <v>130834</v>
      </c>
      <c r="G114" s="211"/>
      <c r="H114" s="211">
        <v>0</v>
      </c>
      <c r="I114" s="211"/>
      <c r="J114" s="211" t="s">
        <v>188</v>
      </c>
      <c r="K114" s="211"/>
      <c r="L114" s="211">
        <v>0</v>
      </c>
    </row>
    <row r="115" spans="1:13" x14ac:dyDescent="0.25">
      <c r="A115" s="208" t="s">
        <v>47</v>
      </c>
      <c r="B115" s="208"/>
      <c r="D115" s="215">
        <v>11</v>
      </c>
      <c r="E115" s="233">
        <v>12</v>
      </c>
      <c r="F115" s="211">
        <v>-111701</v>
      </c>
      <c r="G115" s="211"/>
      <c r="H115" s="211">
        <v>-236167</v>
      </c>
      <c r="I115" s="211"/>
      <c r="J115" s="211" t="s">
        <v>188</v>
      </c>
      <c r="K115" s="211"/>
      <c r="L115" s="211" t="s">
        <v>188</v>
      </c>
      <c r="M115" s="224"/>
    </row>
    <row r="116" spans="1:13" x14ac:dyDescent="0.25">
      <c r="A116" s="208" t="s">
        <v>30</v>
      </c>
      <c r="B116" s="208"/>
      <c r="E116" s="233"/>
      <c r="F116" s="211">
        <v>-37040</v>
      </c>
      <c r="G116" s="211"/>
      <c r="H116" s="211">
        <v>-57946</v>
      </c>
      <c r="I116" s="211"/>
      <c r="J116" s="211">
        <v>-6165</v>
      </c>
      <c r="K116" s="211"/>
      <c r="L116" s="211">
        <v>-6626</v>
      </c>
    </row>
    <row r="117" spans="1:13" x14ac:dyDescent="0.25">
      <c r="A117" s="208" t="s">
        <v>142</v>
      </c>
      <c r="B117" s="208"/>
      <c r="E117" s="233"/>
      <c r="F117" s="211">
        <v>-86407</v>
      </c>
      <c r="G117" s="211"/>
      <c r="H117" s="211">
        <v>-105812</v>
      </c>
      <c r="I117" s="211"/>
      <c r="J117" s="211">
        <v>-84700</v>
      </c>
      <c r="K117" s="211"/>
      <c r="L117" s="211">
        <v>-102000</v>
      </c>
      <c r="M117" s="224"/>
    </row>
    <row r="118" spans="1:13" x14ac:dyDescent="0.25">
      <c r="A118" s="205" t="s">
        <v>179</v>
      </c>
      <c r="D118" s="220"/>
      <c r="E118" s="243"/>
      <c r="F118" s="238">
        <f>SUM(F110:F117)</f>
        <v>339743</v>
      </c>
      <c r="G118" s="211"/>
      <c r="H118" s="238">
        <f>SUM(H110:H117)</f>
        <v>-452767</v>
      </c>
      <c r="I118" s="211"/>
      <c r="J118" s="238">
        <f>SUM(J110:J117)</f>
        <v>120835</v>
      </c>
      <c r="K118" s="211"/>
      <c r="L118" s="238">
        <f>SUM(L110:L117)</f>
        <v>-205626</v>
      </c>
    </row>
    <row r="119" spans="1:13" x14ac:dyDescent="0.5">
      <c r="A119" s="244"/>
      <c r="B119" s="244"/>
      <c r="C119" s="244"/>
      <c r="D119" s="220"/>
      <c r="E119" s="243"/>
      <c r="F119" s="222"/>
      <c r="G119" s="222"/>
      <c r="H119" s="222"/>
      <c r="I119" s="222"/>
      <c r="J119" s="222"/>
      <c r="K119" s="222"/>
      <c r="L119" s="222"/>
    </row>
    <row r="120" spans="1:13" x14ac:dyDescent="0.25">
      <c r="A120" s="208" t="s">
        <v>234</v>
      </c>
      <c r="B120" s="224"/>
      <c r="C120" s="224"/>
      <c r="D120" s="186"/>
      <c r="E120" s="210"/>
      <c r="F120" s="224"/>
      <c r="G120" s="224"/>
      <c r="H120" s="224"/>
      <c r="I120" s="224"/>
      <c r="J120" s="224"/>
      <c r="K120" s="224"/>
      <c r="L120" s="224"/>
    </row>
    <row r="121" spans="1:13" x14ac:dyDescent="0.25">
      <c r="A121" s="208"/>
      <c r="B121" s="189" t="s">
        <v>225</v>
      </c>
      <c r="E121" s="201"/>
      <c r="F121" s="211">
        <f>F48+F107+F118</f>
        <v>-341916</v>
      </c>
      <c r="G121" s="211"/>
      <c r="H121" s="211">
        <f>H48+H107+H118</f>
        <v>44995</v>
      </c>
      <c r="I121" s="211"/>
      <c r="J121" s="211">
        <f>J48+J107+J118</f>
        <v>-110902</v>
      </c>
      <c r="K121" s="211"/>
      <c r="L121" s="211">
        <f>L48+L107+L118</f>
        <v>-17148</v>
      </c>
    </row>
    <row r="122" spans="1:13" x14ac:dyDescent="0.25">
      <c r="A122" s="208" t="s">
        <v>223</v>
      </c>
      <c r="D122" s="220"/>
      <c r="E122" s="201"/>
      <c r="F122" s="211"/>
      <c r="G122" s="211"/>
      <c r="H122" s="211"/>
      <c r="I122" s="211"/>
      <c r="J122" s="211"/>
      <c r="K122" s="211"/>
      <c r="L122" s="211"/>
    </row>
    <row r="123" spans="1:13" x14ac:dyDescent="0.25">
      <c r="A123" s="208"/>
      <c r="B123" s="189" t="s">
        <v>224</v>
      </c>
      <c r="D123" s="220"/>
      <c r="E123" s="201"/>
      <c r="F123" s="211">
        <v>-13357</v>
      </c>
      <c r="G123" s="211"/>
      <c r="H123" s="211">
        <v>-19497</v>
      </c>
      <c r="I123" s="211"/>
      <c r="J123" s="211">
        <v>0</v>
      </c>
      <c r="K123" s="211"/>
      <c r="L123" s="211" t="s">
        <v>188</v>
      </c>
    </row>
    <row r="124" spans="1:13" x14ac:dyDescent="0.25">
      <c r="A124" s="205" t="s">
        <v>192</v>
      </c>
      <c r="B124" s="224"/>
      <c r="C124" s="224"/>
      <c r="E124" s="210"/>
      <c r="F124" s="246">
        <f>SUM(F121:F123)</f>
        <v>-355273</v>
      </c>
      <c r="G124" s="211"/>
      <c r="H124" s="246">
        <f>SUM(H121:H123)</f>
        <v>25498</v>
      </c>
      <c r="I124" s="211"/>
      <c r="J124" s="246">
        <f>SUM(J121:J123)</f>
        <v>-110902</v>
      </c>
      <c r="K124" s="211"/>
      <c r="L124" s="246">
        <f>SUM(L121:L123)</f>
        <v>-17148</v>
      </c>
    </row>
    <row r="125" spans="1:13" x14ac:dyDescent="0.25">
      <c r="A125" s="189" t="s">
        <v>292</v>
      </c>
      <c r="B125" s="247"/>
      <c r="C125" s="247"/>
      <c r="F125" s="221">
        <f>'BL-3'!G11</f>
        <v>870335</v>
      </c>
      <c r="G125" s="211"/>
      <c r="H125" s="221">
        <v>714228</v>
      </c>
      <c r="I125" s="211"/>
      <c r="J125" s="221">
        <f>'BL-3'!K11</f>
        <v>160984</v>
      </c>
      <c r="K125" s="211"/>
      <c r="L125" s="221">
        <v>189995</v>
      </c>
    </row>
    <row r="126" spans="1:13" ht="16.5" thickBot="1" x14ac:dyDescent="0.3">
      <c r="A126" s="224" t="s">
        <v>293</v>
      </c>
      <c r="C126" s="248"/>
      <c r="F126" s="249">
        <f>SUM(F124:F125)</f>
        <v>515062</v>
      </c>
      <c r="G126" s="228"/>
      <c r="H126" s="249">
        <f>SUM(H124,,H125)</f>
        <v>739726</v>
      </c>
      <c r="I126" s="228"/>
      <c r="J126" s="249">
        <f>SUM(J124:J125)</f>
        <v>50082</v>
      </c>
      <c r="K126" s="228"/>
      <c r="L126" s="249">
        <f>SUM(L124,L125)</f>
        <v>172847</v>
      </c>
    </row>
    <row r="127" spans="1:13" ht="16.5" thickTop="1" x14ac:dyDescent="0.25">
      <c r="A127" s="205"/>
      <c r="B127" s="224"/>
      <c r="C127" s="224"/>
      <c r="E127" s="210"/>
      <c r="F127" s="245"/>
      <c r="G127" s="211"/>
      <c r="H127" s="245"/>
      <c r="I127" s="211"/>
      <c r="J127" s="245"/>
      <c r="K127" s="211"/>
      <c r="L127" s="245"/>
    </row>
    <row r="128" spans="1:13" x14ac:dyDescent="0.5">
      <c r="A128" s="240" t="s">
        <v>178</v>
      </c>
      <c r="F128" s="213"/>
      <c r="H128" s="213"/>
      <c r="J128" s="213"/>
      <c r="L128" s="213"/>
    </row>
    <row r="129" spans="1:12" x14ac:dyDescent="0.25">
      <c r="A129" s="189" t="s">
        <v>149</v>
      </c>
      <c r="B129" s="247"/>
      <c r="C129" s="247"/>
      <c r="F129" s="211">
        <v>19787</v>
      </c>
      <c r="G129" s="211"/>
      <c r="H129" s="211">
        <v>36040</v>
      </c>
      <c r="I129" s="211"/>
      <c r="J129" s="211">
        <v>13492</v>
      </c>
      <c r="K129" s="211"/>
      <c r="L129" s="211">
        <v>18860</v>
      </c>
    </row>
    <row r="130" spans="1:12" x14ac:dyDescent="0.25">
      <c r="C130" s="248"/>
      <c r="F130" s="250"/>
      <c r="G130" s="202"/>
      <c r="H130" s="250"/>
      <c r="I130" s="202"/>
      <c r="J130" s="202"/>
      <c r="K130" s="202"/>
      <c r="L130" s="250"/>
    </row>
  </sheetData>
  <mergeCells count="14">
    <mergeCell ref="F5:H5"/>
    <mergeCell ref="J5:L5"/>
    <mergeCell ref="F6:H6"/>
    <mergeCell ref="J6:L6"/>
    <mergeCell ref="F7:H7"/>
    <mergeCell ref="J7:L7"/>
    <mergeCell ref="F9:L9"/>
    <mergeCell ref="F79:L79"/>
    <mergeCell ref="F75:H75"/>
    <mergeCell ref="J75:L75"/>
    <mergeCell ref="F76:H76"/>
    <mergeCell ref="J76:L76"/>
    <mergeCell ref="F77:H77"/>
    <mergeCell ref="J77:L77"/>
  </mergeCells>
  <phoneticPr fontId="0" type="noConversion"/>
  <pageMargins left="0.8" right="0.8" top="0.48" bottom="0.5" header="0.5" footer="0.5"/>
  <pageSetup paperSize="9" scale="75" firstPageNumber="12" orientation="portrait" cellComments="asDisplayed" useFirstPageNumber="1" r:id="rId1"/>
  <headerFooter alignWithMargins="0">
    <oddFooter>&amp;L&amp;"Times New Roman,Regular"&amp;11  The accompanying notes are an integral part of these financial statements. 
&amp;"Cordia New,Regular"&amp;14
&amp;C&amp;"Times New Roman,Regular"&amp;11&amp;P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B1:E33"/>
  <sheetViews>
    <sheetView workbookViewId="0">
      <selection activeCell="E42" sqref="E42"/>
    </sheetView>
  </sheetViews>
  <sheetFormatPr defaultColWidth="9.140625" defaultRowHeight="12.75" x14ac:dyDescent="0.2"/>
  <cols>
    <col min="1" max="1" width="9.140625" style="1"/>
    <col min="2" max="2" width="49.140625" style="1" bestFit="1" customWidth="1"/>
    <col min="3" max="3" width="16.5703125" style="4" bestFit="1" customWidth="1"/>
    <col min="4" max="4" width="16.5703125" style="1" bestFit="1" customWidth="1"/>
    <col min="5" max="5" width="19" style="4" customWidth="1"/>
    <col min="6" max="16384" width="9.140625" style="1"/>
  </cols>
  <sheetData>
    <row r="1" spans="2:5" x14ac:dyDescent="0.2">
      <c r="C1" s="2">
        <v>42522</v>
      </c>
      <c r="D1" s="3">
        <v>42887</v>
      </c>
    </row>
    <row r="2" spans="2:5" x14ac:dyDescent="0.2">
      <c r="B2" s="1" t="s">
        <v>2</v>
      </c>
      <c r="C2" s="4">
        <v>-2584288010.5262275</v>
      </c>
      <c r="D2" s="4">
        <v>-2379823142.6967502</v>
      </c>
      <c r="E2" s="4">
        <f>D2-C2</f>
        <v>204464867.82947731</v>
      </c>
    </row>
    <row r="3" spans="2:5" x14ac:dyDescent="0.2">
      <c r="B3" s="1" t="s">
        <v>5</v>
      </c>
      <c r="C3" s="4">
        <v>0</v>
      </c>
      <c r="E3" s="4">
        <f t="shared" ref="E3:E33" si="0">D3-C3</f>
        <v>0</v>
      </c>
    </row>
    <row r="4" spans="2:5" x14ac:dyDescent="0.2">
      <c r="B4" s="1" t="s">
        <v>235</v>
      </c>
      <c r="C4" s="4">
        <v>1518109144.8762085</v>
      </c>
      <c r="D4" s="4">
        <v>1402731324.9096916</v>
      </c>
      <c r="E4" s="4">
        <f t="shared" si="0"/>
        <v>-115377819.96651697</v>
      </c>
    </row>
    <row r="5" spans="2:5" x14ac:dyDescent="0.2">
      <c r="B5" s="1" t="s">
        <v>236</v>
      </c>
      <c r="C5" s="4">
        <v>359705848.64982545</v>
      </c>
      <c r="D5" s="4">
        <v>295967310.74626249</v>
      </c>
      <c r="E5" s="4">
        <f t="shared" si="0"/>
        <v>-63738537.903562963</v>
      </c>
    </row>
    <row r="6" spans="2:5" x14ac:dyDescent="0.2">
      <c r="B6" s="1" t="s">
        <v>38</v>
      </c>
      <c r="C6" s="4">
        <v>1877814993.5260339</v>
      </c>
      <c r="D6" s="5">
        <f>SUM(D4:D5)</f>
        <v>1698698635.6559541</v>
      </c>
      <c r="E6" s="4">
        <f t="shared" si="0"/>
        <v>-179116357.87007976</v>
      </c>
    </row>
    <row r="7" spans="2:5" x14ac:dyDescent="0.2">
      <c r="B7" s="1" t="s">
        <v>237</v>
      </c>
      <c r="C7" s="4">
        <v>-706473017.0001936</v>
      </c>
      <c r="D7" s="5">
        <f>D2+D6</f>
        <v>-681124507.04079604</v>
      </c>
      <c r="E7" s="4">
        <f t="shared" si="0"/>
        <v>25348509.959397554</v>
      </c>
    </row>
    <row r="8" spans="2:5" x14ac:dyDescent="0.2">
      <c r="B8" s="1" t="s">
        <v>238</v>
      </c>
      <c r="E8" s="4">
        <f t="shared" si="0"/>
        <v>0</v>
      </c>
    </row>
    <row r="9" spans="2:5" x14ac:dyDescent="0.2">
      <c r="B9" s="1" t="s">
        <v>239</v>
      </c>
      <c r="C9" s="4">
        <v>-67853965.763693258</v>
      </c>
      <c r="D9" s="4">
        <v>-68199702.830870494</v>
      </c>
      <c r="E9" s="4">
        <f t="shared" si="0"/>
        <v>-345737.06717723608</v>
      </c>
    </row>
    <row r="10" spans="2:5" x14ac:dyDescent="0.2">
      <c r="B10" s="1" t="s">
        <v>240</v>
      </c>
      <c r="C10" s="4">
        <v>-6796866.6242167475</v>
      </c>
      <c r="D10" s="4">
        <v>-8084409.3330530003</v>
      </c>
      <c r="E10" s="4">
        <f t="shared" si="0"/>
        <v>-1287542.7088362528</v>
      </c>
    </row>
    <row r="11" spans="2:5" x14ac:dyDescent="0.2">
      <c r="B11" s="1" t="s">
        <v>241</v>
      </c>
      <c r="C11" s="4">
        <v>-8677139.8949999958</v>
      </c>
      <c r="D11" s="4">
        <v>-7986340</v>
      </c>
      <c r="E11" s="4">
        <f t="shared" si="0"/>
        <v>690799.89499999583</v>
      </c>
    </row>
    <row r="12" spans="2:5" x14ac:dyDescent="0.2">
      <c r="B12" s="1" t="s">
        <v>242</v>
      </c>
      <c r="C12" s="4">
        <v>-727135.79487025004</v>
      </c>
      <c r="D12" s="4">
        <v>97651.540332499993</v>
      </c>
      <c r="E12" s="4">
        <f t="shared" si="0"/>
        <v>824787.33520275005</v>
      </c>
    </row>
    <row r="13" spans="2:5" x14ac:dyDescent="0.2">
      <c r="B13" s="1" t="s">
        <v>243</v>
      </c>
      <c r="C13" s="4">
        <v>2445406.0266600316</v>
      </c>
      <c r="D13" s="4">
        <v>9063704.4904619996</v>
      </c>
      <c r="E13" s="4">
        <f t="shared" si="0"/>
        <v>6618298.4638019679</v>
      </c>
    </row>
    <row r="14" spans="2:5" x14ac:dyDescent="0.2">
      <c r="B14" s="1" t="s">
        <v>244</v>
      </c>
      <c r="C14" s="4">
        <v>0</v>
      </c>
      <c r="D14" s="4">
        <v>0</v>
      </c>
      <c r="E14" s="4">
        <f t="shared" si="0"/>
        <v>0</v>
      </c>
    </row>
    <row r="15" spans="2:5" x14ac:dyDescent="0.2">
      <c r="B15" s="1" t="s">
        <v>245</v>
      </c>
      <c r="C15" s="4">
        <v>-93211711.366457969</v>
      </c>
      <c r="D15" s="4">
        <f>-184891855.279421-873456.07</f>
        <v>-185765311.34942099</v>
      </c>
      <c r="E15" s="4">
        <f t="shared" si="0"/>
        <v>-92553599.982963026</v>
      </c>
    </row>
    <row r="16" spans="2:5" x14ac:dyDescent="0.2">
      <c r="B16" s="1" t="s">
        <v>246</v>
      </c>
      <c r="C16" s="4">
        <v>0</v>
      </c>
      <c r="D16" s="1">
        <v>0</v>
      </c>
      <c r="E16" s="4">
        <f t="shared" si="0"/>
        <v>0</v>
      </c>
    </row>
    <row r="17" spans="2:5" x14ac:dyDescent="0.2">
      <c r="B17" s="1" t="s">
        <v>247</v>
      </c>
      <c r="C17" s="4">
        <v>-20093385.12208575</v>
      </c>
      <c r="D17" s="4">
        <f>-(7342113.5575)</f>
        <v>-7342113.5575000001</v>
      </c>
      <c r="E17" s="4">
        <f t="shared" si="0"/>
        <v>12751271.564585749</v>
      </c>
    </row>
    <row r="18" spans="2:5" x14ac:dyDescent="0.2">
      <c r="B18" s="1" t="s">
        <v>248</v>
      </c>
      <c r="C18" s="4">
        <v>-12612146.970000001</v>
      </c>
      <c r="D18" s="4">
        <v>-12492146.970000001</v>
      </c>
      <c r="E18" s="4">
        <f t="shared" si="0"/>
        <v>120000</v>
      </c>
    </row>
    <row r="19" spans="2:5" x14ac:dyDescent="0.2">
      <c r="B19" s="1" t="s">
        <v>249</v>
      </c>
      <c r="C19" s="4">
        <v>-39042301.292197585</v>
      </c>
      <c r="D19" s="4">
        <v>-30337809.753730301</v>
      </c>
      <c r="E19" s="4">
        <f t="shared" si="0"/>
        <v>8704491.5384672843</v>
      </c>
    </row>
    <row r="20" spans="2:5" x14ac:dyDescent="0.2">
      <c r="B20" s="1" t="s">
        <v>250</v>
      </c>
      <c r="C20" s="4">
        <v>-246569246.80186155</v>
      </c>
      <c r="D20" s="5">
        <f>SUM(D9:D19)</f>
        <v>-311046477.7637803</v>
      </c>
      <c r="E20" s="4">
        <f t="shared" si="0"/>
        <v>-64477230.961918741</v>
      </c>
    </row>
    <row r="21" spans="2:5" x14ac:dyDescent="0.2">
      <c r="B21" s="1" t="s">
        <v>31</v>
      </c>
      <c r="C21" s="4">
        <v>-953042263.80205512</v>
      </c>
      <c r="D21" s="5">
        <f>D7+D20</f>
        <v>-992170984.8045764</v>
      </c>
      <c r="E21" s="4">
        <f t="shared" si="0"/>
        <v>-39128721.002521276</v>
      </c>
    </row>
    <row r="22" spans="2:5" x14ac:dyDescent="0.2">
      <c r="B22" s="1" t="s">
        <v>32</v>
      </c>
      <c r="C22" s="4">
        <v>0</v>
      </c>
      <c r="E22" s="4">
        <f t="shared" si="0"/>
        <v>0</v>
      </c>
    </row>
    <row r="23" spans="2:5" x14ac:dyDescent="0.2">
      <c r="B23" s="1" t="s">
        <v>251</v>
      </c>
      <c r="C23" s="4">
        <v>205089422.68432048</v>
      </c>
      <c r="D23" s="4">
        <v>274212663.01932997</v>
      </c>
      <c r="E23" s="4">
        <f t="shared" si="0"/>
        <v>69123240.335009485</v>
      </c>
    </row>
    <row r="24" spans="2:5" x14ac:dyDescent="0.2">
      <c r="B24" s="1" t="s">
        <v>252</v>
      </c>
      <c r="C24" s="4">
        <v>551437567.10104501</v>
      </c>
      <c r="D24" s="4">
        <v>520820963.68139511</v>
      </c>
      <c r="E24" s="4">
        <f t="shared" si="0"/>
        <v>-30616603.419649899</v>
      </c>
    </row>
    <row r="25" spans="2:5" x14ac:dyDescent="0.2">
      <c r="B25" s="1" t="s">
        <v>253</v>
      </c>
      <c r="C25" s="4">
        <v>0</v>
      </c>
      <c r="D25" s="4">
        <v>4.9999999988358503E-2</v>
      </c>
      <c r="E25" s="4">
        <f t="shared" si="0"/>
        <v>4.9999999988358503E-2</v>
      </c>
    </row>
    <row r="26" spans="2:5" x14ac:dyDescent="0.2">
      <c r="B26" s="1" t="s">
        <v>254</v>
      </c>
      <c r="C26" s="4">
        <v>21457677.448917251</v>
      </c>
      <c r="D26" s="4">
        <v>18893840.060860243</v>
      </c>
      <c r="E26" s="4">
        <f t="shared" si="0"/>
        <v>-2563837.3880570084</v>
      </c>
    </row>
    <row r="27" spans="2:5" x14ac:dyDescent="0.2">
      <c r="B27" s="1" t="s">
        <v>255</v>
      </c>
      <c r="C27" s="4">
        <v>29715570.053404745</v>
      </c>
      <c r="D27" s="4">
        <v>29157092.194634546</v>
      </c>
      <c r="E27" s="4">
        <f t="shared" si="0"/>
        <v>-558477.85877019912</v>
      </c>
    </row>
    <row r="28" spans="2:5" x14ac:dyDescent="0.2">
      <c r="B28" s="1" t="s">
        <v>35</v>
      </c>
      <c r="C28" s="4">
        <v>807700237.28768742</v>
      </c>
      <c r="D28" s="5">
        <f>SUM(D23:D27)</f>
        <v>843084559.00621986</v>
      </c>
      <c r="E28" s="4">
        <f t="shared" si="0"/>
        <v>35384321.718532443</v>
      </c>
    </row>
    <row r="29" spans="2:5" x14ac:dyDescent="0.2">
      <c r="B29" s="1" t="s">
        <v>256</v>
      </c>
      <c r="C29" s="4">
        <v>-145342026.5143677</v>
      </c>
      <c r="D29" s="5">
        <f>D21+D28</f>
        <v>-149086425.79835653</v>
      </c>
      <c r="E29" s="4">
        <f t="shared" si="0"/>
        <v>-3744399.2839888334</v>
      </c>
    </row>
    <row r="30" spans="2:5" x14ac:dyDescent="0.2">
      <c r="B30" s="1" t="s">
        <v>257</v>
      </c>
      <c r="C30" s="4">
        <v>9696742.1909809448</v>
      </c>
      <c r="D30" s="4">
        <f>16870870.1263405</f>
        <v>16870870.126340501</v>
      </c>
      <c r="E30" s="4">
        <f t="shared" si="0"/>
        <v>7174127.9353595562</v>
      </c>
    </row>
    <row r="31" spans="2:5" x14ac:dyDescent="0.2">
      <c r="B31" s="1" t="s">
        <v>146</v>
      </c>
      <c r="C31" s="4">
        <v>-135645284.32338676</v>
      </c>
      <c r="D31" s="5">
        <f>SUM(D29:D30)</f>
        <v>-132215555.67201602</v>
      </c>
      <c r="E31" s="4">
        <f t="shared" si="0"/>
        <v>3429728.651370734</v>
      </c>
    </row>
    <row r="32" spans="2:5" x14ac:dyDescent="0.2">
      <c r="B32" s="1" t="s">
        <v>258</v>
      </c>
      <c r="C32" s="4">
        <v>-115767274.73069683</v>
      </c>
      <c r="D32" s="4">
        <v>-112651784.90668</v>
      </c>
      <c r="E32" s="4">
        <f t="shared" si="0"/>
        <v>3115489.8240168244</v>
      </c>
    </row>
    <row r="33" spans="2:5" x14ac:dyDescent="0.2">
      <c r="B33" s="1" t="s">
        <v>259</v>
      </c>
      <c r="C33" s="4">
        <v>-19878009.592689484</v>
      </c>
      <c r="D33" s="4">
        <v>-19563770.765331801</v>
      </c>
      <c r="E33" s="4">
        <f t="shared" si="0"/>
        <v>314238.82735768333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8</vt:i4>
      </vt:variant>
    </vt:vector>
  </HeadingPairs>
  <TitlesOfParts>
    <vt:vector size="18" baseType="lpstr">
      <vt:lpstr>BL-3</vt:lpstr>
      <vt:lpstr>BL 4-5</vt:lpstr>
      <vt:lpstr>PL6</vt:lpstr>
      <vt:lpstr>PL7</vt:lpstr>
      <vt:lpstr>PLC8</vt:lpstr>
      <vt:lpstr>PLC9</vt:lpstr>
      <vt:lpstr>SC-Conso 10</vt:lpstr>
      <vt:lpstr>SC-Only 11</vt:lpstr>
      <vt:lpstr>CF 12-13</vt:lpstr>
      <vt:lpstr>Compare PL6m</vt:lpstr>
      <vt:lpstr>'BL 4-5'!Print_Area</vt:lpstr>
      <vt:lpstr>'CF 12-13'!Print_Area</vt:lpstr>
      <vt:lpstr>'PL6'!Print_Area</vt:lpstr>
      <vt:lpstr>'PL7'!Print_Area</vt:lpstr>
      <vt:lpstr>'PLC8'!Print_Area</vt:lpstr>
      <vt:lpstr>'PLC9'!Print_Area</vt:lpstr>
      <vt:lpstr>'SC-Conso 10'!Print_Area</vt:lpstr>
      <vt:lpstr>'SC-Only 11'!Print_Area</vt:lpstr>
    </vt:vector>
  </TitlesOfParts>
  <Company>DTTJ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Compaq_Master</dc:creator>
  <cp:lastModifiedBy>Pleanpit Kongvijitvong</cp:lastModifiedBy>
  <cp:lastPrinted>2017-11-09T15:28:22Z</cp:lastPrinted>
  <dcterms:created xsi:type="dcterms:W3CDTF">2002-01-21T07:23:07Z</dcterms:created>
  <dcterms:modified xsi:type="dcterms:W3CDTF">2017-11-10T02:18:37Z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