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345" windowWidth="10560" windowHeight="7785" tabRatio="696" activeTab="4"/>
  </bookViews>
  <sheets>
    <sheet name="Balance" sheetId="1" r:id="rId1"/>
    <sheet name="income " sheetId="7" r:id="rId2"/>
    <sheet name="Consolidated" sheetId="5" r:id="rId3"/>
    <sheet name="Separated" sheetId="9" r:id="rId4"/>
    <sheet name="Cash flows" sheetId="4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D13" i="7" l="1"/>
  <c r="D73" i="7" l="1"/>
  <c r="D77" i="7"/>
  <c r="D67" i="7" l="1"/>
  <c r="D59" i="7"/>
  <c r="H59" i="7"/>
  <c r="D22" i="7" l="1"/>
  <c r="H13" i="7"/>
  <c r="G25" i="1"/>
  <c r="H20" i="5"/>
  <c r="F20" i="5"/>
  <c r="D20" i="5"/>
  <c r="G50" i="1"/>
  <c r="C25" i="1"/>
  <c r="L19" i="5"/>
  <c r="P19" i="5" s="1"/>
  <c r="L15" i="9"/>
  <c r="L16" i="5"/>
  <c r="P16" i="5" s="1"/>
  <c r="I70" i="4"/>
  <c r="G70" i="4"/>
  <c r="E70" i="4"/>
  <c r="C70" i="4"/>
  <c r="D25" i="9"/>
  <c r="I79" i="1"/>
  <c r="I80" i="1" s="1"/>
  <c r="I82" i="1" s="1"/>
  <c r="I83" i="1" s="1"/>
  <c r="E81" i="1"/>
  <c r="E79" i="1"/>
  <c r="E80" i="1"/>
  <c r="E82" i="1" s="1"/>
  <c r="N26" i="5"/>
  <c r="N27" i="5" s="1"/>
  <c r="C81" i="1" s="1"/>
  <c r="D27" i="5"/>
  <c r="N18" i="5"/>
  <c r="N20" i="5" s="1"/>
  <c r="J65" i="7"/>
  <c r="H65" i="7"/>
  <c r="F65" i="7"/>
  <c r="D65" i="7"/>
  <c r="D56" i="7"/>
  <c r="J34" i="7"/>
  <c r="H34" i="7"/>
  <c r="F34" i="7"/>
  <c r="J77" i="7"/>
  <c r="H77" i="7"/>
  <c r="J56" i="7"/>
  <c r="H56" i="7"/>
  <c r="F56" i="7"/>
  <c r="J51" i="7"/>
  <c r="H51" i="7"/>
  <c r="H25" i="9"/>
  <c r="F25" i="9"/>
  <c r="L20" i="9"/>
  <c r="H18" i="9"/>
  <c r="F18" i="9"/>
  <c r="D18" i="9"/>
  <c r="L12" i="9"/>
  <c r="H27" i="5"/>
  <c r="F27" i="5"/>
  <c r="L22" i="5"/>
  <c r="P22" i="5"/>
  <c r="L13" i="5"/>
  <c r="A40" i="4"/>
  <c r="D34" i="7"/>
  <c r="F22" i="7"/>
  <c r="C46" i="1"/>
  <c r="C17" i="1"/>
  <c r="A62" i="1"/>
  <c r="A32" i="1"/>
  <c r="J8" i="7"/>
  <c r="H8" i="7"/>
  <c r="A43" i="4"/>
  <c r="A42" i="4"/>
  <c r="G46" i="1"/>
  <c r="G51" i="1" s="1"/>
  <c r="E46" i="1"/>
  <c r="I46" i="1"/>
  <c r="E17" i="1"/>
  <c r="G17" i="1"/>
  <c r="I17" i="1"/>
  <c r="E25" i="1"/>
  <c r="I25" i="1"/>
  <c r="A34" i="1"/>
  <c r="I36" i="1"/>
  <c r="C38" i="1"/>
  <c r="C68" i="1" s="1"/>
  <c r="E38" i="1"/>
  <c r="E68" i="1"/>
  <c r="G38" i="1"/>
  <c r="G68" i="1" s="1"/>
  <c r="I38" i="1"/>
  <c r="I68" i="1" s="1"/>
  <c r="C50" i="1"/>
  <c r="E50" i="1"/>
  <c r="I50" i="1"/>
  <c r="A64" i="1"/>
  <c r="I66" i="1"/>
  <c r="J22" i="7"/>
  <c r="H22" i="7"/>
  <c r="J13" i="7"/>
  <c r="F13" i="7"/>
  <c r="I64" i="4"/>
  <c r="G64" i="4"/>
  <c r="C64" i="4"/>
  <c r="E64" i="4"/>
  <c r="P13" i="5"/>
  <c r="I51" i="1"/>
  <c r="I26" i="1"/>
  <c r="F23" i="7" l="1"/>
  <c r="F25" i="7" s="1"/>
  <c r="F27" i="7" s="1"/>
  <c r="F35" i="7" s="1"/>
  <c r="F33" i="7" s="1"/>
  <c r="H23" i="7"/>
  <c r="H25" i="7" s="1"/>
  <c r="H31" i="7" s="1"/>
  <c r="E51" i="1"/>
  <c r="E83" i="1" s="1"/>
  <c r="E26" i="1"/>
  <c r="G26" i="1"/>
  <c r="D66" i="7"/>
  <c r="D68" i="7" s="1"/>
  <c r="D74" i="7" s="1"/>
  <c r="C51" i="1"/>
  <c r="C26" i="1"/>
  <c r="F66" i="7"/>
  <c r="F68" i="7" s="1"/>
  <c r="F70" i="7" s="1"/>
  <c r="F78" i="7" s="1"/>
  <c r="F76" i="7" s="1"/>
  <c r="J18" i="5" s="1"/>
  <c r="J66" i="7"/>
  <c r="I10" i="4" s="1"/>
  <c r="H66" i="7"/>
  <c r="H68" i="7" s="1"/>
  <c r="D23" i="7"/>
  <c r="D25" i="7" s="1"/>
  <c r="D27" i="7" s="1"/>
  <c r="D35" i="7" s="1"/>
  <c r="D33" i="7" s="1"/>
  <c r="J23" i="7"/>
  <c r="J25" i="7" s="1"/>
  <c r="J31" i="7" s="1"/>
  <c r="H27" i="7" l="1"/>
  <c r="H35" i="7" s="1"/>
  <c r="H33" i="7" s="1"/>
  <c r="E10" i="4"/>
  <c r="E25" i="4" s="1"/>
  <c r="E51" i="4" s="1"/>
  <c r="E71" i="4" s="1"/>
  <c r="E73" i="4" s="1"/>
  <c r="F31" i="7"/>
  <c r="F29" i="7" s="1"/>
  <c r="F38" i="7" s="1"/>
  <c r="I25" i="4"/>
  <c r="I51" i="4" s="1"/>
  <c r="I71" i="4" s="1"/>
  <c r="I73" i="4" s="1"/>
  <c r="D70" i="7"/>
  <c r="D78" i="7" s="1"/>
  <c r="C10" i="4"/>
  <c r="F74" i="7"/>
  <c r="F72" i="7" s="1"/>
  <c r="F81" i="7" s="1"/>
  <c r="J68" i="7"/>
  <c r="J74" i="7" s="1"/>
  <c r="F83" i="7"/>
  <c r="J20" i="5"/>
  <c r="L18" i="5"/>
  <c r="G10" i="4"/>
  <c r="G25" i="4" s="1"/>
  <c r="G51" i="4" s="1"/>
  <c r="G71" i="4" s="1"/>
  <c r="G73" i="4" s="1"/>
  <c r="H70" i="7"/>
  <c r="H78" i="7" s="1"/>
  <c r="H76" i="7" s="1"/>
  <c r="J24" i="9" s="1"/>
  <c r="H74" i="7"/>
  <c r="D83" i="7"/>
  <c r="D72" i="7"/>
  <c r="D81" i="7" s="1"/>
  <c r="J27" i="7"/>
  <c r="J35" i="7" s="1"/>
  <c r="J33" i="7" s="1"/>
  <c r="H40" i="7"/>
  <c r="H29" i="7"/>
  <c r="H38" i="7" s="1"/>
  <c r="D31" i="7"/>
  <c r="D40" i="7" s="1"/>
  <c r="J29" i="7"/>
  <c r="J38" i="7" s="1"/>
  <c r="J40" i="7"/>
  <c r="F40" i="7" l="1"/>
  <c r="D29" i="7"/>
  <c r="D38" i="7" s="1"/>
  <c r="C25" i="4"/>
  <c r="C51" i="4" s="1"/>
  <c r="C71" i="4" s="1"/>
  <c r="C73" i="4" s="1"/>
  <c r="D76" i="7"/>
  <c r="J26" i="5" s="1"/>
  <c r="J70" i="7"/>
  <c r="J78" i="7" s="1"/>
  <c r="J76" i="7" s="1"/>
  <c r="J17" i="9" s="1"/>
  <c r="L17" i="9" s="1"/>
  <c r="L18" i="9" s="1"/>
  <c r="J72" i="7"/>
  <c r="J81" i="7" s="1"/>
  <c r="J83" i="7"/>
  <c r="L20" i="5"/>
  <c r="P18" i="5"/>
  <c r="P20" i="5" s="1"/>
  <c r="H72" i="7"/>
  <c r="H81" i="7" s="1"/>
  <c r="H83" i="7"/>
  <c r="J25" i="9"/>
  <c r="G79" i="1" s="1"/>
  <c r="G80" i="1" s="1"/>
  <c r="G82" i="1" s="1"/>
  <c r="G83" i="1" s="1"/>
  <c r="L24" i="9"/>
  <c r="L25" i="9" s="1"/>
  <c r="J18" i="9" l="1"/>
  <c r="L26" i="5"/>
  <c r="J27" i="5"/>
  <c r="C79" i="1" s="1"/>
  <c r="C80" i="1" s="1"/>
  <c r="C82" i="1" s="1"/>
  <c r="C83" i="1" s="1"/>
  <c r="L27" i="5" l="1"/>
  <c r="P26" i="5"/>
  <c r="P27" i="5" s="1"/>
</calcChain>
</file>

<file path=xl/sharedStrings.xml><?xml version="1.0" encoding="utf-8"?>
<sst xmlns="http://schemas.openxmlformats.org/spreadsheetml/2006/main" count="306" uniqueCount="190">
  <si>
    <t xml:space="preserve">- 2 -  </t>
  </si>
  <si>
    <t xml:space="preserve"> </t>
  </si>
  <si>
    <t>- 3 -</t>
  </si>
  <si>
    <t>Assets</t>
  </si>
  <si>
    <t>Note</t>
  </si>
  <si>
    <t>Current assets</t>
  </si>
  <si>
    <t xml:space="preserve">        Cash and cash equivalents</t>
  </si>
  <si>
    <t xml:space="preserve">                       Total current assets</t>
  </si>
  <si>
    <t xml:space="preserve">        Other non-current assets</t>
  </si>
  <si>
    <t xml:space="preserve">                       Total non-current assets</t>
  </si>
  <si>
    <t>Liabilities and shareholders' equity</t>
  </si>
  <si>
    <t xml:space="preserve">                          Total current liabilities</t>
  </si>
  <si>
    <t>Non-current liabilities</t>
  </si>
  <si>
    <t xml:space="preserve">                          Total non-current liabilities</t>
  </si>
  <si>
    <t>Total assets</t>
  </si>
  <si>
    <t>Current liabilities</t>
  </si>
  <si>
    <t xml:space="preserve">                          Total liabilities</t>
  </si>
  <si>
    <t>Shareholders' equity</t>
  </si>
  <si>
    <t xml:space="preserve">       Share capital</t>
  </si>
  <si>
    <t xml:space="preserve">         Authorized share capital</t>
  </si>
  <si>
    <t xml:space="preserve">         Issued and paid-up share capital</t>
  </si>
  <si>
    <t xml:space="preserve">         Appropriated</t>
  </si>
  <si>
    <t xml:space="preserve">            Legal reserve</t>
  </si>
  <si>
    <t xml:space="preserve">         Unappropriated</t>
  </si>
  <si>
    <t xml:space="preserve">                           Total shareholders' equity</t>
  </si>
  <si>
    <t>Total liabilities and shareholders' equity</t>
  </si>
  <si>
    <t>Revenues</t>
  </si>
  <si>
    <t>Total revenues</t>
  </si>
  <si>
    <t>Other income</t>
  </si>
  <si>
    <t>Administrative expenses</t>
  </si>
  <si>
    <t>Appropriated</t>
  </si>
  <si>
    <t>Unappropriated</t>
  </si>
  <si>
    <t>Legal reserve</t>
  </si>
  <si>
    <t>Note to financial statements are parts of  these financial statements.</t>
  </si>
  <si>
    <t xml:space="preserve">              Interest expenses</t>
  </si>
  <si>
    <t>Cash flows from investing activities</t>
  </si>
  <si>
    <t>Cash flows from financing activities</t>
  </si>
  <si>
    <t>STATEMENTS OF CASH FLOWS</t>
  </si>
  <si>
    <t>STATEMENTS OF CASH FLOWS (CONTINUED)</t>
  </si>
  <si>
    <t>- 2 -</t>
  </si>
  <si>
    <t>Non-current assets</t>
  </si>
  <si>
    <t>Retained earnings (Deficit)</t>
  </si>
  <si>
    <t>Cash flows from operating activities</t>
  </si>
  <si>
    <t xml:space="preserve">              Interest income</t>
  </si>
  <si>
    <t xml:space="preserve">Net increase (decrease) in cash and cash equivalents </t>
  </si>
  <si>
    <t>STATEMENTS OF CHANGES IN SHAREHOLDERS' EQUITY</t>
  </si>
  <si>
    <t xml:space="preserve">                   from related parties</t>
  </si>
  <si>
    <t>Finance costs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</si>
  <si>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</si>
  <si>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</si>
  <si>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</si>
  <si>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       Retained earnings (Deficit) </t>
  </si>
  <si>
    <t>Consolidated financial statements</t>
  </si>
  <si>
    <t>Separate financial statements</t>
  </si>
  <si>
    <t xml:space="preserve">              Write off assets</t>
  </si>
  <si>
    <t xml:space="preserve">              Write off liabilities</t>
  </si>
  <si>
    <t>STATEMENTS OF COMPREHENSIVE INCOME</t>
  </si>
  <si>
    <t>STATEMENTS OF FINANCIAL POSITION</t>
  </si>
  <si>
    <t>STATEMENTS OF FINANCIAL POSITION (CONTINUED)</t>
  </si>
  <si>
    <t xml:space="preserve">              Employee benefit expenses</t>
  </si>
  <si>
    <t xml:space="preserve">         Owners of the Company</t>
  </si>
  <si>
    <t xml:space="preserve">         Non-controlling interests</t>
  </si>
  <si>
    <t>Total comprehensive income (expense) attributable to:</t>
  </si>
  <si>
    <t>Basic earnings (loss) per share</t>
  </si>
  <si>
    <t>Earnings (Loss) per share</t>
  </si>
  <si>
    <t xml:space="preserve">        Property, plant and equipment</t>
  </si>
  <si>
    <t xml:space="preserve">        Intangible assets</t>
  </si>
  <si>
    <t xml:space="preserve">        Trade and other receivables </t>
  </si>
  <si>
    <t xml:space="preserve">        Trade and other payables</t>
  </si>
  <si>
    <t xml:space="preserve">       Employee benefit obligations</t>
  </si>
  <si>
    <t>Profit (loss) attributable to:</t>
  </si>
  <si>
    <t>Weighted average number of common shares (unit : share)</t>
  </si>
  <si>
    <t>Total shareholders' equity</t>
  </si>
  <si>
    <t xml:space="preserve">     Reconciliation of net profit (loss) to cash provided by (used in) </t>
  </si>
  <si>
    <t xml:space="preserve">         from operating activities  </t>
  </si>
  <si>
    <t>Profit from operating activities before changes in assets and liabilities</t>
  </si>
  <si>
    <t xml:space="preserve">        Current  portion of  financial  lease liabilities</t>
  </si>
  <si>
    <t xml:space="preserve">       Financial lease liabilities </t>
  </si>
  <si>
    <t>(Unit: Baht)</t>
  </si>
  <si>
    <t xml:space="preserve">        Long-term investment in other companies</t>
  </si>
  <si>
    <t>Liabilities and shareholders' equity (Cont'd)</t>
  </si>
  <si>
    <t xml:space="preserve">              (Gain) Loss on sales of assets</t>
  </si>
  <si>
    <t xml:space="preserve">        Current investment</t>
  </si>
  <si>
    <t>Issued and paid-up share capital</t>
  </si>
  <si>
    <t xml:space="preserve">              Employee benefit paid - retirement </t>
  </si>
  <si>
    <t xml:space="preserve">              Interest paid</t>
  </si>
  <si>
    <t xml:space="preserve">              Proceeds from sales of assets</t>
  </si>
  <si>
    <t xml:space="preserve">              Repayment for financial lease liabilities</t>
  </si>
  <si>
    <t xml:space="preserve">              Repayment for long-term loans</t>
  </si>
  <si>
    <t xml:space="preserve">              Payments for property, plant and equipment acquisition</t>
  </si>
  <si>
    <t xml:space="preserve">        Investment in subsidiaries </t>
  </si>
  <si>
    <t xml:space="preserve">Other comprehensive income </t>
  </si>
  <si>
    <t xml:space="preserve">Total comprehensive income (expense) </t>
  </si>
  <si>
    <t>(UNAUDITED/REVIEWED ONLY)</t>
  </si>
  <si>
    <t>Changes in shareholders' equity</t>
  </si>
  <si>
    <t>Cash and cash equivalents at the beginning of the period</t>
  </si>
  <si>
    <t>Cash and cash equivalents at the end of the period</t>
  </si>
  <si>
    <t xml:space="preserve">        for the period </t>
  </si>
  <si>
    <t>Beginning balance  as at January 1, 2016</t>
  </si>
  <si>
    <t>Profit (Loss) for the period</t>
  </si>
  <si>
    <t>Total comprehensive income (expense) for the period</t>
  </si>
  <si>
    <t>2016</t>
  </si>
  <si>
    <t>GREEN RESOURCES PUBLIC COMPANY LIMITED AND SUBSIDIARIES</t>
  </si>
  <si>
    <t xml:space="preserve">        Costs of property development projects</t>
  </si>
  <si>
    <t xml:space="preserve">       Premium on share capital</t>
  </si>
  <si>
    <t>Expenses</t>
  </si>
  <si>
    <t>Doubtful accounts</t>
  </si>
  <si>
    <t>Total expenses</t>
  </si>
  <si>
    <t>Premium on share capital</t>
  </si>
  <si>
    <t xml:space="preserve">        Deposit receivable and project guarantee</t>
  </si>
  <si>
    <t>5</t>
  </si>
  <si>
    <t>6</t>
  </si>
  <si>
    <t>7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</si>
  <si>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</si>
  <si>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</si>
  <si>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</si>
  <si>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</si>
  <si>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</si>
  <si>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</si>
  <si>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</si>
  <si>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</si>
  <si>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</si>
  <si>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 xml:space="preserve">     Profit (Loss) for the period</t>
  </si>
  <si>
    <t xml:space="preserve">                   development projects</t>
  </si>
  <si>
    <t>Non-controlling interests at acquisition date</t>
  </si>
  <si>
    <t>8</t>
  </si>
  <si>
    <t xml:space="preserve">           715,020,835 common shares of Baht 1 each  </t>
  </si>
  <si>
    <t>Profit (Loss) before income tax</t>
  </si>
  <si>
    <t xml:space="preserve">        Short-term loans from other persons</t>
  </si>
  <si>
    <t xml:space="preserve">       Total owners of the Company</t>
  </si>
  <si>
    <t xml:space="preserve">       Non-controlling interests </t>
  </si>
  <si>
    <t>Diluted earnings (loss) per share</t>
  </si>
  <si>
    <t>Share capital increase during the period</t>
  </si>
  <si>
    <t xml:space="preserve">              Income tax paid</t>
  </si>
  <si>
    <t>December 31, 2016</t>
  </si>
  <si>
    <t xml:space="preserve">             income</t>
  </si>
  <si>
    <t xml:space="preserve">        Loans to subsidiaries and accrued interest </t>
  </si>
  <si>
    <t xml:space="preserve">             to buy and to sell </t>
  </si>
  <si>
    <t xml:space="preserve">        Amount received in advance under agreement</t>
  </si>
  <si>
    <t xml:space="preserve">        Accrued income tax</t>
  </si>
  <si>
    <t xml:space="preserve">           1,149,760,250 common shares of Baht 1 each  </t>
  </si>
  <si>
    <t>2017</t>
  </si>
  <si>
    <t>Loss (reversed) on devaluation of costs of property project</t>
  </si>
  <si>
    <t>Beginning balance  as at January 1, 2017</t>
  </si>
  <si>
    <t>27.1</t>
  </si>
  <si>
    <t>Total equity attributable to owners of the Company</t>
  </si>
  <si>
    <t>Equity attributable to non-controlling  interests</t>
  </si>
  <si>
    <t xml:space="preserve">              Loss (reversed) on devaluation of costs of property </t>
  </si>
  <si>
    <t xml:space="preserve">              (Increase) decrease in trade and other receivables </t>
  </si>
  <si>
    <t xml:space="preserve">              (Increase) decrease in trade accounts receivable </t>
  </si>
  <si>
    <t xml:space="preserve">              (Increase) decrease in costs of property development projects</t>
  </si>
  <si>
    <t xml:space="preserve">              (Increase) decrease in  other non-current assets</t>
  </si>
  <si>
    <t xml:space="preserve">              (Increase) decrease in trade and other payables</t>
  </si>
  <si>
    <t xml:space="preserve">              (Increase) decrease in  other current assets</t>
  </si>
  <si>
    <t xml:space="preserve">              Increase (decrease) in amounts received in advance under </t>
  </si>
  <si>
    <t xml:space="preserve">                   agreement to buy and to sell</t>
  </si>
  <si>
    <t xml:space="preserve">              (Increase) decrease in current investment</t>
  </si>
  <si>
    <t xml:space="preserve">              Payments for acquire of investment in subsidiary</t>
  </si>
  <si>
    <t xml:space="preserve">              Proceeds from short-term loans from related parties</t>
  </si>
  <si>
    <t xml:space="preserve">              Repayments for short-term loan from other persons</t>
  </si>
  <si>
    <t xml:space="preserve">              Loans to related company</t>
  </si>
  <si>
    <t>15</t>
  </si>
  <si>
    <t>Cost of sales and services</t>
  </si>
  <si>
    <t xml:space="preserve">        Investment properties</t>
  </si>
  <si>
    <t>Income tax (expenses) income</t>
  </si>
  <si>
    <t>Income tax expenses</t>
  </si>
  <si>
    <t>Owners of the Company</t>
  </si>
  <si>
    <t xml:space="preserve">              Loss on impairment of investment </t>
  </si>
  <si>
    <t xml:space="preserve">              Dividend income</t>
  </si>
  <si>
    <t xml:space="preserve">              Proceeds from share capital increase </t>
  </si>
  <si>
    <t xml:space="preserve">              Proceeds from dividend income</t>
  </si>
  <si>
    <t>9, 20</t>
  </si>
  <si>
    <t>AS AT SEPTEMBER 30, 2017 (UNAUDITED/REVIEWED ONLY)</t>
  </si>
  <si>
    <t>September 30, 2017</t>
  </si>
  <si>
    <t>FOR THE THREE-MONTH PERIODS ENDED SEPTEMBER 30, 2017</t>
  </si>
  <si>
    <t>FOR THE NINE-MONTH PERIODS ENDED SEPTEMBER 30, 2017</t>
  </si>
  <si>
    <t>Balance as at September 30, 2016</t>
  </si>
  <si>
    <t>Balance as at September 30, 2017</t>
  </si>
  <si>
    <t xml:space="preserve">    for the nine-month periods  :</t>
  </si>
  <si>
    <t>Revenues from sales</t>
  </si>
  <si>
    <t>Revenues from rental and services</t>
  </si>
  <si>
    <t>Cost of rental and services</t>
  </si>
  <si>
    <t>Cost of sales</t>
  </si>
  <si>
    <t xml:space="preserve">              Payments for acquire of investment in other company</t>
  </si>
  <si>
    <t xml:space="preserve">        Trade and other receivables - related parties</t>
  </si>
  <si>
    <t>Selling expenses</t>
  </si>
  <si>
    <t xml:space="preserve">              Depreciation and amortization</t>
  </si>
  <si>
    <t xml:space="preserve">              Doubtful accounts </t>
  </si>
  <si>
    <t xml:space="preserve">              Payments for intangible assets acquisition </t>
  </si>
  <si>
    <t xml:space="preserve">              Deposit at financial institution with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</si>
</sst>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_);[Blue]\(#,##0.00\)"/>
    <numFmt numFmtId="190" formatCode="#,##0.000_);\(#,##0.000\)"/>
    <numFmt numFmtId="191" formatCode="#,##0.00\ ;\(#,##0.00\)"/>
    <numFmt numFmtId="192" formatCode="#,##0.00_);\(#,##0.00\)"/>
  </numFmts>
  <fonts count="20" x14ac:knownFonts="1">
    <font>
      <sz val="10"/>
      <name val="Arial"/>
      <charset val="222"/>
    </font>
    <font>
      <sz val="10"/>
      <name val="Arial"/>
      <family val="2"/>
    </font>
    <font>
      <sz val="10"/>
      <name val="Courier"/>
      <family val="3"/>
    </font>
    <font>
      <sz val="12"/>
      <name val="Helv"/>
      <charset val="222"/>
    </font>
    <font>
      <sz val="8"/>
      <name val="Arial"/>
      <family val="2"/>
    </font>
    <font>
      <sz val="15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3" fillId="0" borderId="0"/>
    <xf numFmtId="39" fontId="2" fillId="0" borderId="0"/>
    <xf numFmtId="39" fontId="3" fillId="0" borderId="0"/>
    <xf numFmtId="0" fontId="5" fillId="0" borderId="0"/>
    <xf numFmtId="0" fontId="9" fillId="0" borderId="0"/>
  </cellStyleXfs>
  <cellXfs count="205">
    <xf numFmtId="0" fontId="0" fillId="0" borderId="0" xfId="0"/>
    <xf numFmtId="39" fontId="7" fillId="0" borderId="0" xfId="8" applyNumberFormat="1" applyFont="1"/>
    <xf numFmtId="39" fontId="10" fillId="0" borderId="0" xfId="9" applyNumberFormat="1" applyFont="1" applyAlignment="1">
      <alignment horizontal="centerContinuous"/>
    </xf>
    <xf numFmtId="39" fontId="8" fillId="0" borderId="0" xfId="9" applyNumberFormat="1" applyFont="1"/>
    <xf numFmtId="40" fontId="10" fillId="0" borderId="0" xfId="9" applyNumberFormat="1" applyFont="1" applyAlignment="1">
      <alignment horizontal="centerContinuous"/>
    </xf>
    <xf numFmtId="39" fontId="10" fillId="0" borderId="0" xfId="9" applyNumberFormat="1" applyFont="1" applyAlignment="1">
      <alignment horizontal="center"/>
    </xf>
    <xf numFmtId="39" fontId="10" fillId="0" borderId="0" xfId="9" applyNumberFormat="1" applyFont="1" applyBorder="1" applyAlignment="1">
      <alignment horizontal="center"/>
    </xf>
    <xf numFmtId="39" fontId="10" fillId="0" borderId="0" xfId="9" applyNumberFormat="1" applyFont="1" applyBorder="1" applyAlignment="1">
      <alignment horizontal="right"/>
    </xf>
    <xf numFmtId="39" fontId="8" fillId="0" borderId="0" xfId="9" applyNumberFormat="1" applyFont="1" applyBorder="1"/>
    <xf numFmtId="39" fontId="8" fillId="0" borderId="0" xfId="9" applyNumberFormat="1" applyFont="1" applyBorder="1" applyAlignment="1">
      <alignment horizontal="center"/>
    </xf>
    <xf numFmtId="39" fontId="10" fillId="0" borderId="1" xfId="9" applyNumberFormat="1" applyFont="1" applyBorder="1" applyAlignment="1">
      <alignment horizontal="centerContinuous"/>
    </xf>
    <xf numFmtId="187" fontId="10" fillId="0" borderId="0" xfId="9" applyNumberFormat="1" applyFont="1" applyBorder="1" applyAlignment="1">
      <alignment horizontal="center"/>
    </xf>
    <xf numFmtId="187" fontId="10" fillId="0" borderId="0" xfId="9" applyNumberFormat="1" applyFont="1" applyAlignment="1">
      <alignment horizontal="center"/>
    </xf>
    <xf numFmtId="187" fontId="10" fillId="0" borderId="1" xfId="9" applyNumberFormat="1" applyFont="1" applyBorder="1" applyAlignment="1">
      <alignment horizontal="center"/>
    </xf>
    <xf numFmtId="49" fontId="8" fillId="0" borderId="0" xfId="9" applyNumberFormat="1" applyFont="1" applyAlignment="1">
      <alignment horizontal="center"/>
    </xf>
    <xf numFmtId="188" fontId="8" fillId="0" borderId="0" xfId="2" applyNumberFormat="1" applyFont="1" applyFill="1" applyBorder="1"/>
    <xf numFmtId="187" fontId="8" fillId="0" borderId="0" xfId="2" applyNumberFormat="1" applyFont="1" applyBorder="1"/>
    <xf numFmtId="0" fontId="9" fillId="0" borderId="0" xfId="9" applyFont="1"/>
    <xf numFmtId="187" fontId="9" fillId="0" borderId="0" xfId="9" applyNumberFormat="1" applyFont="1"/>
    <xf numFmtId="0" fontId="9" fillId="0" borderId="0" xfId="9" applyFont="1" applyAlignment="1">
      <alignment horizontal="center"/>
    </xf>
    <xf numFmtId="39" fontId="8" fillId="0" borderId="0" xfId="9" applyNumberFormat="1" applyFont="1" applyAlignment="1">
      <alignment horizontal="center"/>
    </xf>
    <xf numFmtId="187" fontId="8" fillId="0" borderId="0" xfId="9" applyNumberFormat="1" applyFont="1"/>
    <xf numFmtId="39" fontId="8" fillId="0" borderId="0" xfId="9" applyNumberFormat="1" applyFont="1" applyFill="1"/>
    <xf numFmtId="49" fontId="8" fillId="0" borderId="0" xfId="9" applyNumberFormat="1" applyFont="1" applyFill="1" applyAlignment="1">
      <alignment horizontal="center"/>
    </xf>
    <xf numFmtId="188" fontId="8" fillId="0" borderId="0" xfId="9" applyNumberFormat="1" applyFont="1" applyFill="1"/>
    <xf numFmtId="188" fontId="8" fillId="0" borderId="0" xfId="9" applyNumberFormat="1" applyFont="1" applyFill="1" applyBorder="1"/>
    <xf numFmtId="188" fontId="10" fillId="0" borderId="0" xfId="9" applyNumberFormat="1" applyFont="1" applyFill="1" applyBorder="1" applyAlignment="1">
      <alignment horizontal="center"/>
    </xf>
    <xf numFmtId="39" fontId="15" fillId="0" borderId="0" xfId="0" applyNumberFormat="1" applyFont="1" applyFill="1" applyAlignment="1"/>
    <xf numFmtId="39" fontId="16" fillId="0" borderId="0" xfId="0" applyNumberFormat="1" applyFont="1" applyFill="1" applyAlignment="1"/>
    <xf numFmtId="40" fontId="16" fillId="0" borderId="0" xfId="6" applyNumberFormat="1" applyFont="1" applyFill="1" applyAlignment="1" applyProtection="1">
      <alignment horizontal="center"/>
    </xf>
    <xf numFmtId="39" fontId="15" fillId="0" borderId="0" xfId="6" applyNumberFormat="1" applyFont="1" applyFill="1" applyAlignment="1"/>
    <xf numFmtId="39" fontId="15" fillId="0" borderId="0" xfId="6" applyNumberFormat="1" applyFont="1" applyFill="1" applyAlignment="1">
      <alignment horizontal="right"/>
    </xf>
    <xf numFmtId="39" fontId="16" fillId="0" borderId="0" xfId="6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39" fontId="16" fillId="0" borderId="0" xfId="6" applyNumberFormat="1" applyFont="1" applyFill="1" applyAlignment="1"/>
    <xf numFmtId="39" fontId="15" fillId="0" borderId="0" xfId="6" applyNumberFormat="1" applyFont="1" applyFill="1" applyAlignment="1" applyProtection="1"/>
    <xf numFmtId="39" fontId="16" fillId="0" borderId="0" xfId="6" applyNumberFormat="1" applyFont="1" applyFill="1" applyAlignment="1" applyProtection="1"/>
    <xf numFmtId="39" fontId="15" fillId="0" borderId="0" xfId="6" quotePrefix="1" applyNumberFormat="1" applyFont="1" applyFill="1" applyAlignment="1" applyProtection="1"/>
    <xf numFmtId="39" fontId="15" fillId="0" borderId="0" xfId="6" quotePrefix="1" applyNumberFormat="1" applyFont="1" applyFill="1" applyAlignment="1">
      <alignment horizontal="center"/>
    </xf>
    <xf numFmtId="39" fontId="15" fillId="0" borderId="0" xfId="6" quotePrefix="1" applyNumberFormat="1" applyFont="1" applyFill="1" applyAlignment="1" applyProtection="1">
      <alignment horizontal="left"/>
    </xf>
    <xf numFmtId="39" fontId="17" fillId="0" borderId="0" xfId="6" quotePrefix="1" applyNumberFormat="1" applyFont="1" applyFill="1" applyAlignment="1">
      <alignment horizontal="center"/>
    </xf>
    <xf numFmtId="39" fontId="15" fillId="0" borderId="0" xfId="6" applyNumberFormat="1" applyFont="1" applyFill="1" applyBorder="1" applyAlignment="1" applyProtection="1"/>
    <xf numFmtId="39" fontId="15" fillId="0" borderId="0" xfId="7" applyNumberFormat="1" applyFont="1" applyFill="1" applyAlignment="1" applyProtection="1">
      <alignment horizontal="left"/>
    </xf>
    <xf numFmtId="39" fontId="15" fillId="0" borderId="0" xfId="7" applyNumberFormat="1" applyFont="1" applyFill="1"/>
    <xf numFmtId="39" fontId="15" fillId="0" borderId="0" xfId="6" quotePrefix="1" applyNumberFormat="1" applyFont="1" applyFill="1" applyAlignment="1">
      <alignment horizontal="left"/>
    </xf>
    <xf numFmtId="188" fontId="15" fillId="0" borderId="0" xfId="6" applyNumberFormat="1" applyFont="1" applyFill="1" applyAlignment="1"/>
    <xf numFmtId="39" fontId="6" fillId="0" borderId="0" xfId="0" applyNumberFormat="1" applyFont="1" applyFill="1" applyAlignment="1"/>
    <xf numFmtId="188" fontId="8" fillId="0" borderId="0" xfId="1" applyNumberFormat="1" applyFont="1" applyBorder="1"/>
    <xf numFmtId="188" fontId="8" fillId="0" borderId="0" xfId="1" applyNumberFormat="1" applyFont="1" applyBorder="1" applyAlignment="1"/>
    <xf numFmtId="40" fontId="9" fillId="0" borderId="0" xfId="9" applyNumberFormat="1" applyFont="1"/>
    <xf numFmtId="49" fontId="8" fillId="0" borderId="0" xfId="9" quotePrefix="1" applyNumberFormat="1" applyFont="1" applyFill="1" applyAlignment="1">
      <alignment horizontal="center"/>
    </xf>
    <xf numFmtId="188" fontId="8" fillId="0" borderId="0" xfId="1" applyNumberFormat="1" applyFont="1" applyFill="1" applyBorder="1"/>
    <xf numFmtId="188" fontId="8" fillId="0" borderId="0" xfId="1" applyNumberFormat="1" applyFont="1" applyFill="1" applyAlignment="1"/>
    <xf numFmtId="39" fontId="6" fillId="0" borderId="0" xfId="9" applyNumberFormat="1" applyFont="1" applyBorder="1" applyAlignment="1">
      <alignment horizontal="center"/>
    </xf>
    <xf numFmtId="40" fontId="16" fillId="0" borderId="0" xfId="6" applyNumberFormat="1" applyFont="1" applyFill="1" applyAlignment="1" applyProtection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39" fontId="7" fillId="0" borderId="0" xfId="0" applyNumberFormat="1" applyFont="1" applyAlignment="1"/>
    <xf numFmtId="188" fontId="7" fillId="0" borderId="0" xfId="2" applyNumberFormat="1" applyFont="1" applyBorder="1"/>
    <xf numFmtId="188" fontId="7" fillId="0" borderId="0" xfId="2" applyNumberFormat="1" applyFont="1" applyAlignment="1"/>
    <xf numFmtId="39" fontId="15" fillId="0" borderId="0" xfId="0" applyNumberFormat="1" applyFont="1" applyFill="1" applyAlignment="1"/>
    <xf numFmtId="39" fontId="7" fillId="0" borderId="0" xfId="0" applyNumberFormat="1" applyFont="1" applyFill="1" applyAlignment="1"/>
    <xf numFmtId="39" fontId="16" fillId="0" borderId="0" xfId="6" applyNumberFormat="1" applyFont="1" applyFill="1" applyAlignment="1" applyProtection="1">
      <alignment horizontal="center"/>
    </xf>
    <xf numFmtId="39" fontId="15" fillId="0" borderId="0" xfId="6" applyNumberFormat="1" applyFont="1" applyFill="1" applyAlignment="1">
      <alignment horizontal="right"/>
    </xf>
    <xf numFmtId="39" fontId="15" fillId="0" borderId="0" xfId="6" applyNumberFormat="1" applyFont="1" applyFill="1" applyAlignment="1"/>
    <xf numFmtId="39" fontId="16" fillId="0" borderId="0" xfId="0" applyNumberFormat="1" applyFont="1" applyFill="1" applyAlignment="1">
      <alignment horizontal="center"/>
    </xf>
    <xf numFmtId="39" fontId="16" fillId="0" borderId="0" xfId="6" applyNumberFormat="1" applyFont="1" applyFill="1" applyBorder="1" applyAlignment="1" applyProtection="1"/>
    <xf numFmtId="39" fontId="15" fillId="0" borderId="0" xfId="6" applyNumberFormat="1" applyFont="1" applyFill="1" applyBorder="1" applyAlignment="1" applyProtection="1"/>
    <xf numFmtId="39" fontId="16" fillId="0" borderId="0" xfId="0" applyNumberFormat="1" applyFont="1" applyFill="1" applyBorder="1" applyAlignment="1">
      <alignment horizontal="center"/>
    </xf>
    <xf numFmtId="39" fontId="15" fillId="0" borderId="0" xfId="6" applyNumberFormat="1" applyFont="1" applyFill="1" applyBorder="1" applyAlignment="1"/>
    <xf numFmtId="39" fontId="15" fillId="0" borderId="0" xfId="0" applyNumberFormat="1" applyFont="1" applyFill="1" applyBorder="1" applyAlignment="1"/>
    <xf numFmtId="39" fontId="16" fillId="0" borderId="0" xfId="0" applyNumberFormat="1" applyFont="1" applyFill="1"/>
    <xf numFmtId="39" fontId="15" fillId="0" borderId="0" xfId="0" applyNumberFormat="1" applyFont="1" applyFill="1"/>
    <xf numFmtId="39" fontId="15" fillId="0" borderId="0" xfId="1" applyNumberFormat="1" applyFont="1" applyFill="1"/>
    <xf numFmtId="39" fontId="15" fillId="0" borderId="0" xfId="6" applyNumberFormat="1" applyFont="1" applyFill="1" applyAlignment="1" applyProtection="1"/>
    <xf numFmtId="39" fontId="15" fillId="0" borderId="0" xfId="1" applyNumberFormat="1" applyFont="1" applyFill="1" applyBorder="1"/>
    <xf numFmtId="39" fontId="16" fillId="0" borderId="0" xfId="0" applyNumberFormat="1" applyFont="1" applyFill="1" applyAlignment="1"/>
    <xf numFmtId="39" fontId="15" fillId="0" borderId="0" xfId="0" applyNumberFormat="1" applyFont="1" applyFill="1" applyAlignment="1">
      <alignment horizontal="left"/>
    </xf>
    <xf numFmtId="39" fontId="15" fillId="0" borderId="0" xfId="1" applyNumberFormat="1" applyFont="1" applyFill="1" applyAlignment="1"/>
    <xf numFmtId="39" fontId="15" fillId="0" borderId="0" xfId="7" applyNumberFormat="1" applyFont="1" applyFill="1" applyAlignment="1" applyProtection="1">
      <alignment horizontal="left"/>
    </xf>
    <xf numFmtId="39" fontId="16" fillId="0" borderId="0" xfId="6" applyNumberFormat="1" applyFont="1" applyFill="1" applyAlignment="1"/>
    <xf numFmtId="39" fontId="15" fillId="0" borderId="0" xfId="0" quotePrefix="1" applyNumberFormat="1" applyFont="1" applyFill="1" applyAlignment="1">
      <alignment horizontal="left"/>
    </xf>
    <xf numFmtId="39" fontId="15" fillId="0" borderId="0" xfId="0" quotePrefix="1" applyNumberFormat="1" applyFont="1" applyFill="1" applyAlignment="1"/>
    <xf numFmtId="39" fontId="17" fillId="0" borderId="0" xfId="1" applyNumberFormat="1" applyFont="1" applyFill="1" applyAlignment="1"/>
    <xf numFmtId="39" fontId="15" fillId="0" borderId="0" xfId="6" applyNumberFormat="1" applyFont="1" applyFill="1" applyAlignment="1" applyProtection="1">
      <alignment horizontal="left"/>
    </xf>
    <xf numFmtId="189" fontId="15" fillId="0" borderId="0" xfId="0" applyNumberFormat="1" applyFont="1" applyFill="1" applyAlignment="1">
      <alignment horizontal="left"/>
    </xf>
    <xf numFmtId="39" fontId="16" fillId="0" borderId="0" xfId="6" applyNumberFormat="1" applyFont="1" applyFill="1" applyAlignment="1" applyProtection="1">
      <alignment horizontal="center"/>
    </xf>
    <xf numFmtId="188" fontId="7" fillId="0" borderId="0" xfId="2" applyNumberFormat="1" applyFont="1" applyFill="1" applyAlignment="1"/>
    <xf numFmtId="188" fontId="7" fillId="0" borderId="0" xfId="2" applyNumberFormat="1" applyFont="1" applyFill="1" applyBorder="1"/>
    <xf numFmtId="188" fontId="15" fillId="0" borderId="0" xfId="1" applyNumberFormat="1" applyFont="1" applyFill="1"/>
    <xf numFmtId="188" fontId="7" fillId="0" borderId="0" xfId="2" applyNumberFormat="1" applyFont="1" applyFill="1"/>
    <xf numFmtId="188" fontId="15" fillId="0" borderId="0" xfId="6" applyNumberFormat="1" applyFont="1" applyFill="1" applyAlignment="1" applyProtection="1"/>
    <xf numFmtId="188" fontId="15" fillId="0" borderId="0" xfId="0" applyNumberFormat="1" applyFont="1" applyFill="1" applyAlignment="1"/>
    <xf numFmtId="188" fontId="15" fillId="0" borderId="0" xfId="6" applyNumberFormat="1" applyFont="1" applyFill="1" applyBorder="1" applyAlignment="1" applyProtection="1"/>
    <xf numFmtId="188" fontId="15" fillId="0" borderId="2" xfId="6" applyNumberFormat="1" applyFont="1" applyFill="1" applyBorder="1" applyAlignment="1" applyProtection="1"/>
    <xf numFmtId="188" fontId="7" fillId="0" borderId="0" xfId="0" applyNumberFormat="1" applyFont="1" applyFill="1" applyAlignment="1"/>
    <xf numFmtId="188" fontId="7" fillId="0" borderId="0" xfId="2" applyNumberFormat="1" applyFont="1"/>
    <xf numFmtId="188" fontId="7" fillId="0" borderId="0" xfId="0" applyNumberFormat="1" applyFont="1" applyAlignment="1"/>
    <xf numFmtId="188" fontId="15" fillId="0" borderId="3" xfId="6" applyNumberFormat="1" applyFont="1" applyFill="1" applyBorder="1" applyAlignment="1" applyProtection="1"/>
    <xf numFmtId="188" fontId="7" fillId="0" borderId="1" xfId="0" applyNumberFormat="1" applyFont="1" applyBorder="1" applyAlignment="1"/>
    <xf numFmtId="188" fontId="15" fillId="0" borderId="0" xfId="6" quotePrefix="1" applyNumberFormat="1" applyFont="1" applyFill="1" applyBorder="1" applyAlignment="1" applyProtection="1">
      <alignment horizontal="center"/>
    </xf>
    <xf numFmtId="188" fontId="15" fillId="0" borderId="1" xfId="6" applyNumberFormat="1" applyFont="1" applyFill="1" applyBorder="1" applyAlignment="1" applyProtection="1"/>
    <xf numFmtId="188" fontId="7" fillId="0" borderId="4" xfId="2" applyNumberFormat="1" applyFont="1" applyFill="1" applyBorder="1" applyAlignment="1" applyProtection="1"/>
    <xf numFmtId="188" fontId="7" fillId="0" borderId="0" xfId="6" applyNumberFormat="1" applyFont="1" applyFill="1" applyAlignment="1" applyProtection="1"/>
    <xf numFmtId="188" fontId="7" fillId="0" borderId="0" xfId="6" applyNumberFormat="1" applyFont="1" applyAlignment="1"/>
    <xf numFmtId="188" fontId="7" fillId="0" borderId="0" xfId="6" applyNumberFormat="1" applyFont="1" applyFill="1" applyAlignment="1"/>
    <xf numFmtId="188" fontId="7" fillId="0" borderId="1" xfId="6" applyNumberFormat="1" applyFont="1" applyFill="1" applyBorder="1" applyAlignment="1"/>
    <xf numFmtId="188" fontId="7" fillId="0" borderId="1" xfId="0" applyNumberFormat="1" applyFont="1" applyFill="1" applyBorder="1" applyAlignment="1"/>
    <xf numFmtId="188" fontId="15" fillId="0" borderId="0" xfId="0" applyNumberFormat="1" applyFont="1" applyFill="1" applyBorder="1" applyAlignment="1"/>
    <xf numFmtId="188" fontId="7" fillId="0" borderId="1" xfId="2" applyNumberFormat="1" applyFont="1" applyFill="1" applyBorder="1" applyAlignment="1"/>
    <xf numFmtId="188" fontId="7" fillId="0" borderId="1" xfId="2" applyNumberFormat="1" applyFont="1" applyFill="1" applyBorder="1"/>
    <xf numFmtId="39" fontId="16" fillId="0" borderId="0" xfId="0" applyNumberFormat="1" applyFont="1" applyFill="1"/>
    <xf numFmtId="39" fontId="15" fillId="0" borderId="0" xfId="0" applyNumberFormat="1" applyFont="1" applyFill="1"/>
    <xf numFmtId="39" fontId="15" fillId="0" borderId="0" xfId="6" applyNumberFormat="1" applyFont="1" applyFill="1" applyAlignment="1"/>
    <xf numFmtId="39" fontId="15" fillId="0" borderId="0" xfId="6" applyNumberFormat="1" applyFont="1" applyFill="1" applyBorder="1" applyAlignment="1"/>
    <xf numFmtId="39" fontId="15" fillId="0" borderId="0" xfId="0" applyNumberFormat="1" applyFont="1" applyFill="1" applyAlignment="1"/>
    <xf numFmtId="39" fontId="7" fillId="0" borderId="0" xfId="6" applyNumberFormat="1" applyFont="1" applyFill="1" applyBorder="1" applyAlignment="1"/>
    <xf numFmtId="188" fontId="15" fillId="0" borderId="3" xfId="0" applyNumberFormat="1" applyFont="1" applyFill="1" applyBorder="1"/>
    <xf numFmtId="188" fontId="15" fillId="0" borderId="0" xfId="6" applyNumberFormat="1" applyFont="1" applyFill="1" applyBorder="1" applyAlignment="1"/>
    <xf numFmtId="188" fontId="7" fillId="0" borderId="0" xfId="6" applyNumberFormat="1" applyFont="1" applyFill="1" applyBorder="1" applyAlignment="1"/>
    <xf numFmtId="188" fontId="15" fillId="0" borderId="0" xfId="1" applyNumberFormat="1" applyFont="1" applyFill="1" applyBorder="1"/>
    <xf numFmtId="188" fontId="15" fillId="0" borderId="5" xfId="0" applyNumberFormat="1" applyFont="1" applyFill="1" applyBorder="1"/>
    <xf numFmtId="188" fontId="15" fillId="0" borderId="0" xfId="0" applyNumberFormat="1" applyFont="1" applyFill="1" applyBorder="1"/>
    <xf numFmtId="188" fontId="15" fillId="0" borderId="2" xfId="0" applyNumberFormat="1" applyFont="1" applyFill="1" applyBorder="1"/>
    <xf numFmtId="190" fontId="15" fillId="0" borderId="0" xfId="1" applyNumberFormat="1" applyFont="1" applyFill="1"/>
    <xf numFmtId="190" fontId="15" fillId="0" borderId="0" xfId="1" applyNumberFormat="1" applyFont="1" applyFill="1" applyAlignment="1"/>
    <xf numFmtId="37" fontId="15" fillId="0" borderId="0" xfId="1" applyNumberFormat="1" applyFont="1" applyFill="1"/>
    <xf numFmtId="37" fontId="15" fillId="0" borderId="0" xfId="1" applyNumberFormat="1" applyFont="1" applyFill="1" applyAlignment="1"/>
    <xf numFmtId="188" fontId="7" fillId="0" borderId="0" xfId="2" applyNumberFormat="1" applyFont="1" applyFill="1" applyBorder="1" applyAlignment="1"/>
    <xf numFmtId="188" fontId="7" fillId="0" borderId="2" xfId="2" applyNumberFormat="1" applyFont="1" applyFill="1" applyBorder="1"/>
    <xf numFmtId="188" fontId="7" fillId="0" borderId="2" xfId="2" applyNumberFormat="1" applyFont="1" applyFill="1" applyBorder="1" applyAlignment="1"/>
    <xf numFmtId="188" fontId="7" fillId="0" borderId="0" xfId="6" applyNumberFormat="1" applyFont="1" applyFill="1" applyBorder="1" applyAlignment="1" applyProtection="1"/>
    <xf numFmtId="188" fontId="15" fillId="0" borderId="0" xfId="1" applyNumberFormat="1" applyFont="1" applyFill="1" applyAlignment="1"/>
    <xf numFmtId="188" fontId="15" fillId="0" borderId="3" xfId="1" applyNumberFormat="1" applyFont="1" applyFill="1" applyBorder="1" applyAlignment="1"/>
    <xf numFmtId="188" fontId="7" fillId="0" borderId="0" xfId="0" applyNumberFormat="1" applyFont="1" applyFill="1" applyBorder="1" applyAlignment="1"/>
    <xf numFmtId="188" fontId="7" fillId="0" borderId="0" xfId="0" applyNumberFormat="1" applyFont="1" applyFill="1" applyAlignment="1">
      <alignment horizontal="right"/>
    </xf>
    <xf numFmtId="188" fontId="7" fillId="0" borderId="0" xfId="6" applyNumberFormat="1" applyFont="1" applyFill="1" applyBorder="1" applyAlignment="1" applyProtection="1">
      <alignment horizontal="right"/>
    </xf>
    <xf numFmtId="188" fontId="15" fillId="0" borderId="3" xfId="0" applyNumberFormat="1" applyFont="1" applyFill="1" applyBorder="1" applyAlignment="1"/>
    <xf numFmtId="188" fontId="7" fillId="0" borderId="3" xfId="0" applyNumberFormat="1" applyFont="1" applyFill="1" applyBorder="1" applyAlignment="1"/>
    <xf numFmtId="39" fontId="6" fillId="0" borderId="0" xfId="6" applyNumberFormat="1" applyFont="1" applyAlignment="1" applyProtection="1">
      <alignment horizontal="center"/>
    </xf>
    <xf numFmtId="43" fontId="15" fillId="0" borderId="0" xfId="1" applyFont="1" applyFill="1" applyAlignment="1" applyProtection="1">
      <alignment horizontal="left"/>
    </xf>
    <xf numFmtId="43" fontId="16" fillId="0" borderId="0" xfId="1" applyFont="1" applyFill="1" applyAlignment="1" applyProtection="1">
      <alignment horizontal="center"/>
    </xf>
    <xf numFmtId="39" fontId="15" fillId="0" borderId="1" xfId="0" applyNumberFormat="1" applyFont="1" applyFill="1" applyBorder="1"/>
    <xf numFmtId="188" fontId="8" fillId="0" borderId="0" xfId="1" applyNumberFormat="1" applyFont="1" applyFill="1" applyBorder="1" applyAlignment="1"/>
    <xf numFmtId="39" fontId="16" fillId="0" borderId="0" xfId="0" quotePrefix="1" applyNumberFormat="1" applyFont="1" applyFill="1" applyAlignment="1">
      <alignment horizontal="left"/>
    </xf>
    <xf numFmtId="39" fontId="16" fillId="0" borderId="0" xfId="0" applyNumberFormat="1" applyFont="1" applyFill="1" applyAlignment="1">
      <alignment horizontal="left"/>
    </xf>
    <xf numFmtId="189" fontId="16" fillId="0" borderId="0" xfId="0" applyNumberFormat="1" applyFont="1" applyFill="1" applyAlignment="1">
      <alignment horizontal="left"/>
    </xf>
    <xf numFmtId="188" fontId="18" fillId="0" borderId="0" xfId="1" applyNumberFormat="1" applyFont="1" applyFill="1"/>
    <xf numFmtId="39" fontId="10" fillId="0" borderId="0" xfId="9" applyNumberFormat="1" applyFont="1" applyBorder="1" applyAlignment="1">
      <alignment horizontal="centerContinuous"/>
    </xf>
    <xf numFmtId="39" fontId="10" fillId="0" borderId="5" xfId="9" applyNumberFormat="1" applyFont="1" applyBorder="1" applyAlignment="1">
      <alignment horizontal="centerContinuous"/>
    </xf>
    <xf numFmtId="49" fontId="15" fillId="0" borderId="0" xfId="6" quotePrefix="1" applyNumberFormat="1" applyFont="1" applyFill="1" applyAlignment="1">
      <alignment horizontal="center"/>
    </xf>
    <xf numFmtId="49" fontId="15" fillId="0" borderId="0" xfId="0" applyNumberFormat="1" applyFont="1" applyFill="1" applyAlignment="1"/>
    <xf numFmtId="49" fontId="15" fillId="0" borderId="0" xfId="6" applyNumberFormat="1" applyFont="1" applyFill="1" applyAlignment="1"/>
    <xf numFmtId="49" fontId="17" fillId="0" borderId="0" xfId="6" quotePrefix="1" applyNumberFormat="1" applyFont="1" applyFill="1" applyAlignment="1">
      <alignment horizontal="center"/>
    </xf>
    <xf numFmtId="49" fontId="15" fillId="0" borderId="0" xfId="6" quotePrefix="1" applyNumberFormat="1" applyFont="1" applyFill="1" applyAlignment="1"/>
    <xf numFmtId="39" fontId="16" fillId="0" borderId="0" xfId="6" applyNumberFormat="1" applyFont="1" applyFill="1" applyAlignment="1" applyProtection="1">
      <alignment horizontal="center"/>
    </xf>
    <xf numFmtId="39" fontId="16" fillId="0" borderId="0" xfId="6" applyNumberFormat="1" applyFont="1" applyFill="1" applyAlignment="1" applyProtection="1">
      <alignment horizontal="center"/>
    </xf>
    <xf numFmtId="191" fontId="7" fillId="0" borderId="0" xfId="0" applyNumberFormat="1" applyFont="1" applyFill="1" applyAlignment="1"/>
    <xf numFmtId="188" fontId="15" fillId="0" borderId="1" xfId="0" applyNumberFormat="1" applyFont="1" applyFill="1" applyBorder="1"/>
    <xf numFmtId="39" fontId="7" fillId="0" borderId="0" xfId="0" applyNumberFormat="1" applyFont="1" applyAlignment="1">
      <alignment horizontal="left"/>
    </xf>
    <xf numFmtId="191" fontId="7" fillId="0" borderId="0" xfId="6" applyNumberFormat="1" applyFont="1" applyFill="1" applyBorder="1" applyAlignment="1" applyProtection="1"/>
    <xf numFmtId="191" fontId="7" fillId="0" borderId="0" xfId="3" applyNumberFormat="1" applyFont="1" applyFill="1" applyAlignment="1"/>
    <xf numFmtId="39" fontId="7" fillId="0" borderId="0" xfId="0" applyNumberFormat="1" applyFont="1" applyFill="1" applyAlignment="1">
      <alignment horizontal="left"/>
    </xf>
    <xf numFmtId="187" fontId="10" fillId="0" borderId="0" xfId="9" applyNumberFormat="1" applyFont="1" applyFill="1" applyBorder="1" applyAlignment="1">
      <alignment horizontal="center"/>
    </xf>
    <xf numFmtId="188" fontId="15" fillId="0" borderId="0" xfId="2" applyNumberFormat="1" applyFont="1" applyFill="1"/>
    <xf numFmtId="49" fontId="16" fillId="0" borderId="3" xfId="0" applyNumberFormat="1" applyFont="1" applyFill="1" applyBorder="1" applyAlignment="1">
      <alignment horizontal="center"/>
    </xf>
    <xf numFmtId="40" fontId="19" fillId="0" borderId="0" xfId="0" quotePrefix="1" applyNumberFormat="1" applyFont="1" applyFill="1" applyAlignment="1">
      <alignment horizontal="center"/>
    </xf>
    <xf numFmtId="40" fontId="16" fillId="0" borderId="0" xfId="0" applyNumberFormat="1" applyFont="1" applyFill="1" applyBorder="1" applyAlignment="1">
      <alignment horizontal="center"/>
    </xf>
    <xf numFmtId="39" fontId="16" fillId="0" borderId="1" xfId="6" quotePrefix="1" applyNumberFormat="1" applyFont="1" applyFill="1" applyBorder="1" applyAlignment="1" applyProtection="1">
      <alignment horizontal="center"/>
    </xf>
    <xf numFmtId="39" fontId="16" fillId="0" borderId="3" xfId="6" quotePrefix="1" applyNumberFormat="1" applyFont="1" applyFill="1" applyBorder="1" applyAlignment="1" applyProtection="1">
      <alignment horizontal="center"/>
    </xf>
    <xf numFmtId="39" fontId="16" fillId="0" borderId="0" xfId="6" applyNumberFormat="1" applyFont="1" applyFill="1" applyBorder="1" applyAlignment="1"/>
    <xf numFmtId="192" fontId="7" fillId="0" borderId="0" xfId="6" quotePrefix="1" applyNumberFormat="1" applyFont="1" applyFill="1" applyAlignment="1">
      <alignment horizontal="center"/>
    </xf>
    <xf numFmtId="192" fontId="7" fillId="0" borderId="0" xfId="2" applyNumberFormat="1" applyFont="1" applyFill="1"/>
    <xf numFmtId="191" fontId="14" fillId="0" borderId="0" xfId="2" applyNumberFormat="1" applyFont="1" applyFill="1"/>
    <xf numFmtId="192" fontId="7" fillId="0" borderId="0" xfId="0" applyNumberFormat="1" applyFont="1" applyFill="1" applyAlignment="1"/>
    <xf numFmtId="192" fontId="7" fillId="0" borderId="0" xfId="6" applyNumberFormat="1" applyFont="1" applyFill="1" applyAlignment="1" applyProtection="1"/>
    <xf numFmtId="192" fontId="7" fillId="0" borderId="0" xfId="6" applyNumberFormat="1" applyFont="1" applyFill="1" applyAlignment="1"/>
    <xf numFmtId="192" fontId="7" fillId="0" borderId="0" xfId="6" applyNumberFormat="1" applyFont="1" applyFill="1" applyBorder="1" applyAlignment="1" applyProtection="1"/>
    <xf numFmtId="192" fontId="7" fillId="0" borderId="0" xfId="2" applyNumberFormat="1" applyFont="1" applyFill="1" applyAlignment="1"/>
    <xf numFmtId="192" fontId="7" fillId="0" borderId="0" xfId="0" applyNumberFormat="1" applyFont="1" applyFill="1" applyBorder="1" applyAlignment="1"/>
    <xf numFmtId="192" fontId="7" fillId="0" borderId="0" xfId="2" applyNumberFormat="1" applyFont="1" applyFill="1" applyBorder="1" applyAlignment="1"/>
    <xf numFmtId="192" fontId="7" fillId="0" borderId="1" xfId="6" applyNumberFormat="1" applyFont="1" applyFill="1" applyBorder="1" applyAlignment="1" applyProtection="1"/>
    <xf numFmtId="192" fontId="7" fillId="0" borderId="1" xfId="0" applyNumberFormat="1" applyFont="1" applyFill="1" applyBorder="1" applyAlignment="1"/>
    <xf numFmtId="39" fontId="16" fillId="0" borderId="0" xfId="6" applyNumberFormat="1" applyFont="1" applyFill="1" applyAlignment="1" applyProtection="1">
      <alignment horizontal="center"/>
    </xf>
    <xf numFmtId="192" fontId="7" fillId="0" borderId="0" xfId="1" applyNumberFormat="1" applyFont="1" applyFill="1"/>
    <xf numFmtId="39" fontId="16" fillId="0" borderId="0" xfId="6" applyNumberFormat="1" applyFont="1" applyFill="1" applyAlignment="1" applyProtection="1">
      <alignment horizontal="center"/>
    </xf>
    <xf numFmtId="39" fontId="16" fillId="0" borderId="1" xfId="6" applyNumberFormat="1" applyFont="1" applyFill="1" applyBorder="1" applyAlignment="1" applyProtection="1">
      <alignment horizontal="center"/>
    </xf>
    <xf numFmtId="39" fontId="15" fillId="0" borderId="0" xfId="6" quotePrefix="1" applyNumberFormat="1" applyFont="1" applyFill="1" applyAlignment="1" applyProtection="1">
      <alignment horizontal="center"/>
    </xf>
    <xf numFmtId="40" fontId="6" fillId="0" borderId="0" xfId="6" applyNumberFormat="1" applyFont="1" applyAlignment="1" applyProtection="1">
      <alignment horizontal="center"/>
    </xf>
    <xf numFmtId="39" fontId="6" fillId="0" borderId="0" xfId="6" applyNumberFormat="1" applyFont="1" applyAlignment="1" applyProtection="1">
      <alignment horizontal="center"/>
    </xf>
    <xf numFmtId="39" fontId="16" fillId="0" borderId="0" xfId="6" applyNumberFormat="1" applyFont="1" applyFill="1" applyBorder="1" applyAlignment="1" applyProtection="1">
      <alignment horizontal="center"/>
    </xf>
    <xf numFmtId="187" fontId="6" fillId="0" borderId="0" xfId="9" applyNumberFormat="1" applyFont="1" applyFill="1" applyBorder="1" applyAlignment="1">
      <alignment horizontal="center" vertical="center" wrapText="1"/>
    </xf>
    <xf numFmtId="187" fontId="6" fillId="0" borderId="0" xfId="9" applyNumberFormat="1" applyFont="1" applyFill="1" applyAlignment="1">
      <alignment horizontal="center" vertical="center" wrapText="1"/>
    </xf>
    <xf numFmtId="187" fontId="6" fillId="0" borderId="1" xfId="9" applyNumberFormat="1" applyFont="1" applyFill="1" applyBorder="1" applyAlignment="1">
      <alignment horizontal="center" vertical="center" wrapText="1"/>
    </xf>
    <xf numFmtId="39" fontId="10" fillId="0" borderId="3" xfId="9" applyNumberFormat="1" applyFont="1" applyBorder="1" applyAlignment="1">
      <alignment horizontal="center"/>
    </xf>
    <xf numFmtId="187" fontId="10" fillId="0" borderId="5" xfId="9" applyNumberFormat="1" applyFont="1" applyFill="1" applyBorder="1" applyAlignment="1">
      <alignment horizontal="center" vertical="center" wrapText="1"/>
    </xf>
    <xf numFmtId="187" fontId="10" fillId="0" borderId="0" xfId="9" applyNumberFormat="1" applyFont="1" applyFill="1" applyBorder="1" applyAlignment="1">
      <alignment horizontal="center" vertical="center" wrapText="1"/>
    </xf>
    <xf numFmtId="187" fontId="10" fillId="0" borderId="1" xfId="9" applyNumberFormat="1" applyFont="1" applyFill="1" applyBorder="1" applyAlignment="1">
      <alignment horizontal="center" vertical="center" wrapText="1"/>
    </xf>
    <xf numFmtId="187" fontId="10" fillId="0" borderId="0" xfId="9" applyNumberFormat="1" applyFont="1" applyBorder="1" applyAlignment="1">
      <alignment horizontal="center" vertical="center"/>
    </xf>
    <xf numFmtId="187" fontId="10" fillId="0" borderId="1" xfId="9" applyNumberFormat="1" applyFont="1" applyBorder="1" applyAlignment="1">
      <alignment horizontal="center" vertical="center"/>
    </xf>
    <xf numFmtId="187" fontId="10" fillId="0" borderId="0" xfId="9" applyNumberFormat="1" applyFont="1" applyBorder="1" applyAlignment="1">
      <alignment horizontal="center" vertical="center" wrapText="1"/>
    </xf>
    <xf numFmtId="187" fontId="10" fillId="0" borderId="1" xfId="9" applyNumberFormat="1" applyFont="1" applyBorder="1" applyAlignment="1">
      <alignment horizontal="center" vertical="center" wrapText="1"/>
    </xf>
    <xf numFmtId="187" fontId="6" fillId="0" borderId="0" xfId="9" applyNumberFormat="1" applyFont="1" applyBorder="1" applyAlignment="1">
      <alignment horizontal="center" vertical="center" wrapText="1"/>
    </xf>
    <xf numFmtId="187" fontId="6" fillId="0" borderId="0" xfId="9" applyNumberFormat="1" applyFont="1" applyAlignment="1">
      <alignment horizontal="center" vertical="center" wrapText="1"/>
    </xf>
    <xf numFmtId="187" fontId="6" fillId="0" borderId="1" xfId="9" applyNumberFormat="1" applyFont="1" applyBorder="1" applyAlignment="1">
      <alignment horizontal="center" vertical="center" wrapText="1"/>
    </xf>
    <xf numFmtId="39" fontId="15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Comma 2" xfId="2"/>
    <cellStyle name="Currency" xfId="3" builtinId="4"/>
    <cellStyle name="Normal" xfId="0" builtinId="0"/>
    <cellStyle name="Normal 2" xfId="4"/>
    <cellStyle name="ปกติ 2" xfId="5"/>
    <cellStyle name="ปกติ_Sheet1" xfId="6"/>
    <cellStyle name="ปกติ_Sheet1_Sheet1" xfId="7"/>
    <cellStyle name="ปกติ_งบการเงิน51" xfId="8"/>
    <cellStyle name="ปกติ_งบการเงิน51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WIN7\Desktop\AUDIT_2017\Green%20Groups_2017\Green_Group%20-%20Q3_17\&#3586;&#3657;&#3629;&#3617;&#3641;&#3621;&#3629;&#3629;&#3585;&#3591;&#3610;&#3585;&#3634;&#3619;&#3648;&#3591;&#3636;&#3609;%20Q3-60\&#3591;&#3610;&#3585;&#3634;&#3619;&#3648;&#3591;&#3636;&#3609;&#3619;&#3623;&#3617;Q3-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รายการระหว่างกันQ3-60"/>
      <sheetName val="รายการระหว่างกันQ2-60"/>
      <sheetName val="รายการระหว่างกันQ1-60"/>
    </sheetNames>
    <sheetDataSet>
      <sheetData sheetId="0">
        <row r="9">
          <cell r="D9">
            <v>214356187.56999999</v>
          </cell>
        </row>
        <row r="86">
          <cell r="D86">
            <v>-5275322.63</v>
          </cell>
          <cell r="M86">
            <v>-5275322.63</v>
          </cell>
        </row>
        <row r="94">
          <cell r="M94">
            <v>0</v>
          </cell>
        </row>
        <row r="95">
          <cell r="M95">
            <v>-26.14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Normal="100" zoomScaleSheetLayoutView="100" workbookViewId="0">
      <selection activeCell="A13" sqref="A13"/>
    </sheetView>
  </sheetViews>
  <sheetFormatPr defaultRowHeight="26.1" customHeight="1" x14ac:dyDescent="0.45"/>
  <cols>
    <col min="1" max="1" width="41.5703125" style="27" customWidth="1"/>
    <col min="2" max="2" width="7.28515625" style="27" bestFit="1" customWidth="1"/>
    <col min="3" max="3" width="16.85546875" style="27" bestFit="1" customWidth="1"/>
    <col min="4" max="4" width="1.140625" style="27" customWidth="1"/>
    <col min="5" max="5" width="15.7109375" style="27" customWidth="1"/>
    <col min="6" max="6" width="1" style="27" customWidth="1"/>
    <col min="7" max="7" width="16.85546875" style="27" bestFit="1" customWidth="1"/>
    <col min="8" max="8" width="1.140625" style="27" customWidth="1"/>
    <col min="9" max="9" width="15.7109375" style="27" customWidth="1"/>
    <col min="10" max="10" width="2" style="27" customWidth="1"/>
    <col min="11" max="16384" width="9.140625" style="27"/>
  </cols>
  <sheetData>
    <row r="1" spans="1:12" ht="26.1" customHeight="1" x14ac:dyDescent="0.45">
      <c r="A1" s="184" t="s">
        <v>102</v>
      </c>
      <c r="B1" s="184"/>
      <c r="C1" s="184"/>
      <c r="D1" s="184"/>
      <c r="E1" s="184"/>
      <c r="F1" s="184"/>
      <c r="G1" s="184"/>
      <c r="H1" s="184"/>
      <c r="I1" s="184"/>
    </row>
    <row r="2" spans="1:12" ht="26.1" customHeight="1" x14ac:dyDescent="0.45">
      <c r="A2" s="184" t="s">
        <v>57</v>
      </c>
      <c r="B2" s="184"/>
      <c r="C2" s="184"/>
      <c r="D2" s="184"/>
      <c r="E2" s="184"/>
      <c r="F2" s="184"/>
      <c r="G2" s="184"/>
      <c r="H2" s="184"/>
      <c r="I2" s="184"/>
    </row>
    <row r="3" spans="1:12" s="46" customFormat="1" ht="26.1" customHeight="1" x14ac:dyDescent="0.45">
      <c r="A3" s="187" t="s">
        <v>172</v>
      </c>
      <c r="B3" s="187"/>
      <c r="C3" s="187"/>
      <c r="D3" s="187"/>
      <c r="E3" s="187"/>
      <c r="F3" s="187"/>
      <c r="G3" s="187"/>
      <c r="H3" s="187"/>
      <c r="I3" s="187"/>
    </row>
    <row r="4" spans="1:12" s="28" customFormat="1" ht="26.1" customHeight="1" x14ac:dyDescent="0.5">
      <c r="A4" s="29"/>
      <c r="B4" s="29"/>
      <c r="C4" s="29"/>
      <c r="D4" s="29"/>
      <c r="E4" s="29"/>
      <c r="F4" s="29"/>
      <c r="G4" s="29"/>
      <c r="H4" s="54"/>
      <c r="I4" s="29"/>
      <c r="L4" s="55"/>
    </row>
    <row r="5" spans="1:12" ht="26.1" customHeight="1" x14ac:dyDescent="0.45">
      <c r="A5" s="30"/>
      <c r="B5" s="30"/>
      <c r="C5" s="30"/>
      <c r="D5" s="30"/>
      <c r="E5" s="30"/>
      <c r="F5" s="30"/>
      <c r="G5" s="30"/>
      <c r="H5" s="30"/>
      <c r="I5" s="31" t="s">
        <v>78</v>
      </c>
    </row>
    <row r="6" spans="1:12" ht="26.1" customHeight="1" x14ac:dyDescent="0.45">
      <c r="A6" s="32" t="s">
        <v>3</v>
      </c>
      <c r="B6" s="33" t="s">
        <v>4</v>
      </c>
      <c r="C6" s="185" t="s">
        <v>52</v>
      </c>
      <c r="D6" s="185"/>
      <c r="E6" s="185"/>
      <c r="F6" s="34"/>
      <c r="G6" s="185" t="s">
        <v>53</v>
      </c>
      <c r="H6" s="185"/>
      <c r="I6" s="185"/>
    </row>
    <row r="7" spans="1:12" ht="26.1" customHeight="1" x14ac:dyDescent="0.45">
      <c r="A7" s="35"/>
      <c r="B7" s="30"/>
      <c r="C7" s="164" t="s">
        <v>173</v>
      </c>
      <c r="D7" s="165"/>
      <c r="E7" s="164" t="s">
        <v>134</v>
      </c>
      <c r="F7" s="166"/>
      <c r="G7" s="164" t="s">
        <v>173</v>
      </c>
      <c r="H7" s="165"/>
      <c r="I7" s="164" t="s">
        <v>134</v>
      </c>
    </row>
    <row r="8" spans="1:12" ht="26.1" customHeight="1" x14ac:dyDescent="0.45">
      <c r="A8" s="36" t="s">
        <v>5</v>
      </c>
      <c r="B8" s="30"/>
      <c r="C8" s="63"/>
      <c r="D8" s="30"/>
      <c r="E8" s="30"/>
      <c r="F8" s="30"/>
      <c r="G8" s="30"/>
      <c r="H8" s="30"/>
      <c r="I8" s="30"/>
    </row>
    <row r="9" spans="1:12" ht="26.1" customHeight="1" x14ac:dyDescent="0.45">
      <c r="A9" s="37" t="s">
        <v>6</v>
      </c>
      <c r="B9" s="149" t="s">
        <v>110</v>
      </c>
      <c r="C9" s="94">
        <v>238392875.18000001</v>
      </c>
      <c r="D9" s="89"/>
      <c r="E9" s="89">
        <v>222581132.75999999</v>
      </c>
      <c r="F9" s="89"/>
      <c r="G9" s="89">
        <v>214356187.56999999</v>
      </c>
      <c r="H9" s="95"/>
      <c r="I9" s="96">
        <v>202289818.75999999</v>
      </c>
    </row>
    <row r="10" spans="1:12" ht="26.1" customHeight="1" x14ac:dyDescent="0.45">
      <c r="A10" s="37" t="s">
        <v>82</v>
      </c>
      <c r="B10" s="149" t="s">
        <v>111</v>
      </c>
      <c r="C10" s="89">
        <v>0</v>
      </c>
      <c r="D10" s="89"/>
      <c r="E10" s="89">
        <v>100250000</v>
      </c>
      <c r="F10" s="89"/>
      <c r="G10" s="89">
        <v>0</v>
      </c>
      <c r="H10" s="95"/>
      <c r="I10" s="96">
        <v>100000000</v>
      </c>
    </row>
    <row r="11" spans="1:12" ht="26.1" customHeight="1" x14ac:dyDescent="0.45">
      <c r="A11" s="35" t="s">
        <v>67</v>
      </c>
      <c r="B11" s="149" t="s">
        <v>112</v>
      </c>
      <c r="C11" s="89">
        <v>11499197.800000001</v>
      </c>
      <c r="D11" s="89"/>
      <c r="E11" s="89">
        <v>6699425.9100000001</v>
      </c>
      <c r="F11" s="89"/>
      <c r="G11" s="89">
        <v>10742875.880000001</v>
      </c>
      <c r="H11" s="95"/>
      <c r="I11" s="96">
        <v>5443363.21</v>
      </c>
    </row>
    <row r="12" spans="1:12" s="59" customFormat="1" ht="26.1" customHeight="1" x14ac:dyDescent="0.45">
      <c r="A12" s="73" t="s">
        <v>184</v>
      </c>
      <c r="B12" s="149" t="s">
        <v>125</v>
      </c>
      <c r="C12" s="89">
        <v>0</v>
      </c>
      <c r="D12" s="89"/>
      <c r="E12" s="89">
        <v>0</v>
      </c>
      <c r="F12" s="89"/>
      <c r="G12" s="89">
        <v>129100</v>
      </c>
      <c r="H12" s="95"/>
      <c r="I12" s="96">
        <v>226750</v>
      </c>
    </row>
    <row r="13" spans="1:12" ht="26.1" customHeight="1" x14ac:dyDescent="0.45">
      <c r="A13" s="35" t="s">
        <v>136</v>
      </c>
      <c r="B13" s="149"/>
      <c r="C13" s="91"/>
      <c r="D13" s="91"/>
      <c r="E13" s="91"/>
      <c r="F13" s="88"/>
      <c r="H13" s="88"/>
      <c r="I13" s="88"/>
    </row>
    <row r="14" spans="1:12" ht="26.1" customHeight="1" x14ac:dyDescent="0.45">
      <c r="A14" s="39" t="s">
        <v>135</v>
      </c>
      <c r="B14" s="149" t="s">
        <v>171</v>
      </c>
      <c r="C14" s="146">
        <v>0</v>
      </c>
      <c r="D14" s="88"/>
      <c r="E14" s="88">
        <v>0</v>
      </c>
      <c r="F14" s="89"/>
      <c r="G14" s="88">
        <v>0</v>
      </c>
      <c r="H14" s="95"/>
      <c r="I14" s="96">
        <v>5022602.74</v>
      </c>
    </row>
    <row r="15" spans="1:12" s="114" customFormat="1" ht="26.1" customHeight="1" x14ac:dyDescent="0.45">
      <c r="A15" s="73" t="s">
        <v>109</v>
      </c>
      <c r="B15" s="149" t="s">
        <v>113</v>
      </c>
      <c r="C15" s="88">
        <v>0</v>
      </c>
      <c r="D15" s="88"/>
      <c r="E15" s="88">
        <v>0</v>
      </c>
      <c r="F15" s="89"/>
      <c r="G15" s="163">
        <v>0</v>
      </c>
      <c r="H15" s="89"/>
      <c r="I15" s="163">
        <v>0</v>
      </c>
    </row>
    <row r="16" spans="1:12" s="59" customFormat="1" ht="26.1" customHeight="1" x14ac:dyDescent="0.45">
      <c r="A16" s="73" t="s">
        <v>103</v>
      </c>
      <c r="B16" s="149" t="s">
        <v>114</v>
      </c>
      <c r="C16" s="146">
        <v>214752556.74000001</v>
      </c>
      <c r="D16" s="88"/>
      <c r="E16" s="88">
        <v>324153397.22000003</v>
      </c>
      <c r="F16" s="89"/>
      <c r="G16" s="146">
        <v>64553553.149999999</v>
      </c>
      <c r="H16" s="95"/>
      <c r="I16" s="96">
        <v>143751612.41999999</v>
      </c>
    </row>
    <row r="17" spans="1:10" ht="26.1" customHeight="1" x14ac:dyDescent="0.45">
      <c r="A17" s="36" t="s">
        <v>7</v>
      </c>
      <c r="B17" s="150"/>
      <c r="C17" s="97">
        <f>SUM(C9:C16)</f>
        <v>464644629.72000003</v>
      </c>
      <c r="D17" s="45"/>
      <c r="E17" s="97">
        <f>SUM(E9:E16)</f>
        <v>653683955.8900001</v>
      </c>
      <c r="F17" s="45"/>
      <c r="G17" s="97">
        <f>SUM(G9:G16)</f>
        <v>289781716.59999996</v>
      </c>
      <c r="H17" s="45"/>
      <c r="I17" s="97">
        <f>SUM(I9:I16)</f>
        <v>456734147.13</v>
      </c>
    </row>
    <row r="18" spans="1:10" ht="26.1" customHeight="1" x14ac:dyDescent="0.45">
      <c r="A18" s="36" t="s">
        <v>40</v>
      </c>
      <c r="C18" s="90"/>
      <c r="D18" s="45"/>
      <c r="E18" s="90"/>
      <c r="F18" s="45"/>
      <c r="G18" s="45"/>
      <c r="H18" s="45"/>
      <c r="I18" s="45"/>
    </row>
    <row r="19" spans="1:10" ht="26.1" customHeight="1" x14ac:dyDescent="0.45">
      <c r="A19" s="73" t="s">
        <v>163</v>
      </c>
      <c r="B19" s="170" t="s">
        <v>115</v>
      </c>
      <c r="C19" s="171">
        <v>76188615.430000007</v>
      </c>
      <c r="D19" s="171"/>
      <c r="E19" s="172">
        <v>0</v>
      </c>
      <c r="F19" s="171"/>
      <c r="G19" s="171">
        <v>76188615.430000007</v>
      </c>
      <c r="H19" s="173"/>
      <c r="I19" s="173">
        <v>0</v>
      </c>
    </row>
    <row r="20" spans="1:10" ht="26.1" customHeight="1" x14ac:dyDescent="0.45">
      <c r="A20" s="39" t="s">
        <v>90</v>
      </c>
      <c r="B20" s="170" t="s">
        <v>116</v>
      </c>
      <c r="C20" s="171">
        <v>0</v>
      </c>
      <c r="D20" s="171"/>
      <c r="E20" s="171">
        <v>0</v>
      </c>
      <c r="F20" s="171"/>
      <c r="G20" s="171">
        <v>169125676.13999999</v>
      </c>
      <c r="H20" s="173"/>
      <c r="I20" s="173">
        <v>170113835.91</v>
      </c>
    </row>
    <row r="21" spans="1:10" ht="26.1" customHeight="1" x14ac:dyDescent="0.45">
      <c r="A21" s="39" t="s">
        <v>79</v>
      </c>
      <c r="B21" s="170" t="s">
        <v>117</v>
      </c>
      <c r="C21" s="171">
        <v>90070607.480000004</v>
      </c>
      <c r="D21" s="171"/>
      <c r="E21" s="172">
        <v>35865000</v>
      </c>
      <c r="F21" s="171"/>
      <c r="G21" s="171">
        <v>90070607.480000004</v>
      </c>
      <c r="H21" s="173"/>
      <c r="I21" s="173">
        <v>35865000</v>
      </c>
    </row>
    <row r="22" spans="1:10" ht="26.1" customHeight="1" x14ac:dyDescent="0.45">
      <c r="A22" s="39" t="s">
        <v>65</v>
      </c>
      <c r="B22" s="149" t="s">
        <v>161</v>
      </c>
      <c r="C22" s="89">
        <v>67968554.109999999</v>
      </c>
      <c r="D22" s="89"/>
      <c r="E22" s="89">
        <v>43357227.600000001</v>
      </c>
      <c r="F22" s="89"/>
      <c r="G22" s="89">
        <v>67762766.469999999</v>
      </c>
      <c r="H22" s="95"/>
      <c r="I22" s="96">
        <v>43070550.719999999</v>
      </c>
    </row>
    <row r="23" spans="1:10" ht="26.1" customHeight="1" x14ac:dyDescent="0.45">
      <c r="A23" s="35" t="s">
        <v>66</v>
      </c>
      <c r="B23" s="149" t="s">
        <v>118</v>
      </c>
      <c r="C23" s="89">
        <v>26196.82</v>
      </c>
      <c r="D23" s="89"/>
      <c r="E23" s="89">
        <v>48093.58</v>
      </c>
      <c r="F23" s="89"/>
      <c r="G23" s="89">
        <v>26196.82</v>
      </c>
      <c r="H23" s="95"/>
      <c r="I23" s="96">
        <v>48093.58</v>
      </c>
    </row>
    <row r="24" spans="1:10" ht="26.1" customHeight="1" x14ac:dyDescent="0.45">
      <c r="A24" s="35" t="s">
        <v>8</v>
      </c>
      <c r="B24" s="150"/>
      <c r="C24" s="109">
        <v>1306445.49</v>
      </c>
      <c r="D24" s="87"/>
      <c r="E24" s="109">
        <v>1450178.54</v>
      </c>
      <c r="F24" s="87"/>
      <c r="G24" s="109">
        <v>62695</v>
      </c>
      <c r="H24" s="57"/>
      <c r="I24" s="98">
        <v>164650</v>
      </c>
    </row>
    <row r="25" spans="1:10" ht="26.1" customHeight="1" x14ac:dyDescent="0.45">
      <c r="A25" s="36" t="s">
        <v>9</v>
      </c>
      <c r="B25" s="151"/>
      <c r="C25" s="92">
        <f>SUM(C19:C24)</f>
        <v>235560419.33000004</v>
      </c>
      <c r="D25" s="45"/>
      <c r="E25" s="92">
        <f>SUM(E19:E24)</f>
        <v>80720499.719999999</v>
      </c>
      <c r="F25" s="45"/>
      <c r="G25" s="92">
        <f>SUM(G19:G24)</f>
        <v>403236557.33999997</v>
      </c>
      <c r="H25" s="45"/>
      <c r="I25" s="92">
        <f>SUM(I19:I24)</f>
        <v>249262130.21000001</v>
      </c>
    </row>
    <row r="26" spans="1:10" ht="26.1" customHeight="1" thickBot="1" x14ac:dyDescent="0.5">
      <c r="A26" s="36" t="s">
        <v>14</v>
      </c>
      <c r="B26" s="151"/>
      <c r="C26" s="93">
        <f>+C17+C25</f>
        <v>700205049.05000007</v>
      </c>
      <c r="D26" s="45"/>
      <c r="E26" s="93">
        <f>+E17+E25</f>
        <v>734404455.61000013</v>
      </c>
      <c r="F26" s="45"/>
      <c r="G26" s="93">
        <f>+G17+G25</f>
        <v>693018273.93999994</v>
      </c>
      <c r="H26" s="45"/>
      <c r="I26" s="93">
        <f>+I17+I25</f>
        <v>705996277.34000003</v>
      </c>
    </row>
    <row r="27" spans="1:10" ht="26.1" customHeight="1" thickTop="1" x14ac:dyDescent="0.45">
      <c r="A27" s="35"/>
      <c r="B27" s="30"/>
      <c r="C27" s="66"/>
      <c r="D27" s="63"/>
      <c r="E27" s="66"/>
      <c r="F27" s="63"/>
      <c r="G27" s="66"/>
      <c r="H27" s="30"/>
      <c r="I27" s="41"/>
    </row>
    <row r="28" spans="1:10" ht="26.1" customHeight="1" x14ac:dyDescent="0.45">
      <c r="A28" s="42"/>
      <c r="B28" s="30"/>
      <c r="C28" s="35"/>
      <c r="D28" s="30"/>
      <c r="E28" s="73"/>
      <c r="F28" s="73"/>
      <c r="G28" s="73"/>
      <c r="H28" s="30"/>
      <c r="I28" s="73"/>
    </row>
    <row r="29" spans="1:10" ht="26.1" customHeight="1" x14ac:dyDescent="0.45">
      <c r="A29" s="42" t="s">
        <v>33</v>
      </c>
    </row>
    <row r="30" spans="1:10" ht="26.1" customHeight="1" x14ac:dyDescent="0.45">
      <c r="A30" s="42"/>
    </row>
    <row r="31" spans="1:10" ht="26.1" customHeight="1" x14ac:dyDescent="0.45">
      <c r="A31" s="186" t="s">
        <v>0</v>
      </c>
      <c r="B31" s="186"/>
      <c r="C31" s="186"/>
      <c r="D31" s="186"/>
      <c r="E31" s="186"/>
      <c r="F31" s="186"/>
      <c r="G31" s="186"/>
      <c r="H31" s="186"/>
      <c r="I31" s="186"/>
      <c r="J31" s="43"/>
    </row>
    <row r="32" spans="1:10" ht="26.1" customHeight="1" x14ac:dyDescent="0.45">
      <c r="A32" s="184" t="str">
        <f>+A1</f>
        <v>GREEN RESOURCES PUBLIC COMPANY LIMITED AND SUBSIDIARIES</v>
      </c>
      <c r="B32" s="184"/>
      <c r="C32" s="184"/>
      <c r="D32" s="184"/>
      <c r="E32" s="184"/>
      <c r="F32" s="184"/>
      <c r="G32" s="184"/>
      <c r="H32" s="184"/>
      <c r="I32" s="184"/>
    </row>
    <row r="33" spans="1:10" s="28" customFormat="1" ht="26.1" customHeight="1" x14ac:dyDescent="0.45">
      <c r="A33" s="184" t="s">
        <v>58</v>
      </c>
      <c r="B33" s="184"/>
      <c r="C33" s="184"/>
      <c r="D33" s="184"/>
      <c r="E33" s="184"/>
      <c r="F33" s="184"/>
      <c r="G33" s="184"/>
      <c r="H33" s="184"/>
      <c r="I33" s="184"/>
    </row>
    <row r="34" spans="1:10" s="46" customFormat="1" ht="26.1" customHeight="1" x14ac:dyDescent="0.45">
      <c r="A34" s="187" t="str">
        <f>A3</f>
        <v>AS AT SEPTEMBER 30, 2017 (UNAUDITED/REVIEWED ONLY)</v>
      </c>
      <c r="B34" s="187"/>
      <c r="C34" s="187"/>
      <c r="D34" s="187"/>
      <c r="E34" s="187"/>
      <c r="F34" s="187"/>
      <c r="G34" s="187"/>
      <c r="H34" s="187"/>
      <c r="I34" s="187"/>
    </row>
    <row r="35" spans="1:10" ht="26.1" customHeight="1" x14ac:dyDescent="0.45">
      <c r="A35" s="29"/>
      <c r="B35" s="29"/>
      <c r="C35" s="29"/>
      <c r="D35" s="29"/>
      <c r="E35" s="29"/>
      <c r="F35" s="29"/>
      <c r="G35" s="29"/>
      <c r="H35" s="54"/>
      <c r="I35" s="29"/>
    </row>
    <row r="36" spans="1:10" ht="26.1" customHeight="1" x14ac:dyDescent="0.45">
      <c r="A36" s="30"/>
      <c r="B36" s="30"/>
      <c r="C36" s="30"/>
      <c r="D36" s="30"/>
      <c r="E36" s="30"/>
      <c r="F36" s="30"/>
      <c r="G36" s="30"/>
      <c r="H36" s="30"/>
      <c r="I36" s="31" t="str">
        <f>I5</f>
        <v>(Unit: Baht)</v>
      </c>
    </row>
    <row r="37" spans="1:10" ht="26.1" customHeight="1" x14ac:dyDescent="0.45">
      <c r="A37" s="32" t="s">
        <v>10</v>
      </c>
      <c r="B37" s="33" t="s">
        <v>4</v>
      </c>
      <c r="C37" s="185" t="s">
        <v>52</v>
      </c>
      <c r="D37" s="185"/>
      <c r="E37" s="185"/>
      <c r="F37" s="34"/>
      <c r="G37" s="185" t="s">
        <v>53</v>
      </c>
      <c r="H37" s="185"/>
      <c r="I37" s="185"/>
    </row>
    <row r="38" spans="1:10" ht="26.1" customHeight="1" x14ac:dyDescent="0.45">
      <c r="A38" s="35"/>
      <c r="B38" s="30"/>
      <c r="C38" s="167" t="str">
        <f>C7</f>
        <v>September 30, 2017</v>
      </c>
      <c r="D38" s="79"/>
      <c r="E38" s="167" t="str">
        <f>E7</f>
        <v>December 31, 2016</v>
      </c>
      <c r="F38" s="79"/>
      <c r="G38" s="167" t="str">
        <f>G7</f>
        <v>September 30, 2017</v>
      </c>
      <c r="H38" s="79"/>
      <c r="I38" s="167" t="str">
        <f>I7</f>
        <v>December 31, 2016</v>
      </c>
    </row>
    <row r="39" spans="1:10" ht="26.1" customHeight="1" x14ac:dyDescent="0.45">
      <c r="A39" s="36" t="s">
        <v>15</v>
      </c>
      <c r="B39" s="151"/>
      <c r="C39" s="30"/>
      <c r="D39" s="30"/>
      <c r="E39" s="30"/>
      <c r="F39" s="30"/>
      <c r="G39" s="30"/>
      <c r="H39" s="30"/>
      <c r="I39" s="30"/>
    </row>
    <row r="40" spans="1:10" ht="26.1" customHeight="1" x14ac:dyDescent="0.45">
      <c r="A40" s="35" t="s">
        <v>68</v>
      </c>
      <c r="B40" s="149" t="s">
        <v>119</v>
      </c>
      <c r="C40" s="89">
        <v>13639464.09</v>
      </c>
      <c r="D40" s="89"/>
      <c r="E40" s="89">
        <v>12800914.51</v>
      </c>
      <c r="F40" s="89"/>
      <c r="G40" s="89">
        <v>9941557.4100000001</v>
      </c>
      <c r="H40" s="95"/>
      <c r="I40" s="96">
        <v>9037010.9199999999</v>
      </c>
    </row>
    <row r="41" spans="1:10" ht="26.1" customHeight="1" x14ac:dyDescent="0.45">
      <c r="A41" s="39" t="s">
        <v>128</v>
      </c>
      <c r="B41" s="149"/>
      <c r="C41" s="89">
        <v>236773.7</v>
      </c>
      <c r="D41" s="89"/>
      <c r="E41" s="89">
        <v>5001865.8099999996</v>
      </c>
      <c r="F41" s="89"/>
      <c r="G41" s="89">
        <v>0</v>
      </c>
      <c r="H41" s="95"/>
      <c r="I41" s="96">
        <v>0</v>
      </c>
    </row>
    <row r="42" spans="1:10" ht="26.1" customHeight="1" x14ac:dyDescent="0.45">
      <c r="A42" s="39" t="s">
        <v>138</v>
      </c>
      <c r="B42" s="149"/>
      <c r="C42" s="89"/>
      <c r="D42" s="89"/>
      <c r="E42" s="89"/>
      <c r="F42" s="89"/>
      <c r="G42" s="89"/>
      <c r="H42" s="95"/>
      <c r="I42" s="96"/>
    </row>
    <row r="43" spans="1:10" s="59" customFormat="1" ht="26.1" customHeight="1" x14ac:dyDescent="0.45">
      <c r="A43" s="39" t="s">
        <v>137</v>
      </c>
      <c r="B43" s="149"/>
      <c r="C43" s="89">
        <v>3987259</v>
      </c>
      <c r="D43" s="89"/>
      <c r="E43" s="89">
        <v>7103233.5</v>
      </c>
      <c r="F43" s="89"/>
      <c r="G43" s="89">
        <v>55500</v>
      </c>
      <c r="H43" s="95"/>
      <c r="I43" s="96">
        <v>120915</v>
      </c>
    </row>
    <row r="44" spans="1:10" ht="26.1" customHeight="1" x14ac:dyDescent="0.45">
      <c r="A44" s="39" t="s">
        <v>76</v>
      </c>
      <c r="B44" s="149" t="s">
        <v>120</v>
      </c>
      <c r="C44" s="89">
        <v>324295.89</v>
      </c>
      <c r="D44" s="89"/>
      <c r="E44" s="89">
        <v>312178.68</v>
      </c>
      <c r="F44" s="89"/>
      <c r="G44" s="89">
        <v>324295.89</v>
      </c>
      <c r="H44" s="95"/>
      <c r="I44" s="96">
        <v>312178.68</v>
      </c>
    </row>
    <row r="45" spans="1:10" ht="26.1" customHeight="1" x14ac:dyDescent="0.45">
      <c r="A45" s="39" t="s">
        <v>139</v>
      </c>
      <c r="B45" s="152"/>
      <c r="C45" s="89">
        <v>0</v>
      </c>
      <c r="D45" s="89"/>
      <c r="E45" s="89">
        <v>294650.68</v>
      </c>
      <c r="F45" s="89"/>
      <c r="G45" s="89">
        <v>0</v>
      </c>
      <c r="H45" s="95"/>
      <c r="I45" s="96">
        <v>0</v>
      </c>
      <c r="J45" s="56"/>
    </row>
    <row r="46" spans="1:10" ht="26.1" customHeight="1" x14ac:dyDescent="0.45">
      <c r="A46" s="36" t="s">
        <v>11</v>
      </c>
      <c r="B46" s="150"/>
      <c r="C46" s="97">
        <f>SUM(C40:C45)</f>
        <v>18187792.68</v>
      </c>
      <c r="D46" s="45"/>
      <c r="E46" s="97">
        <f>SUM(E40:E45)</f>
        <v>25512843.18</v>
      </c>
      <c r="F46" s="45"/>
      <c r="G46" s="97">
        <f>SUM(G40:G45)</f>
        <v>10321353.300000001</v>
      </c>
      <c r="H46" s="45"/>
      <c r="I46" s="97">
        <f>SUM(I40:I45)</f>
        <v>9470104.5999999996</v>
      </c>
    </row>
    <row r="47" spans="1:10" ht="26.1" customHeight="1" x14ac:dyDescent="0.45">
      <c r="A47" s="36" t="s">
        <v>12</v>
      </c>
      <c r="B47" s="151"/>
      <c r="C47" s="99"/>
      <c r="D47" s="45"/>
      <c r="E47" s="99"/>
      <c r="F47" s="45"/>
      <c r="G47" s="99"/>
      <c r="H47" s="45"/>
      <c r="I47" s="99"/>
    </row>
    <row r="48" spans="1:10" ht="26.1" customHeight="1" x14ac:dyDescent="0.45">
      <c r="A48" s="39" t="s">
        <v>77</v>
      </c>
      <c r="B48" s="152" t="s">
        <v>120</v>
      </c>
      <c r="C48" s="89">
        <v>639046.30000000005</v>
      </c>
      <c r="D48" s="89"/>
      <c r="E48" s="89">
        <v>883805.34</v>
      </c>
      <c r="F48" s="89"/>
      <c r="G48" s="89">
        <v>639046.30000000005</v>
      </c>
      <c r="H48" s="95"/>
      <c r="I48" s="96">
        <v>883805.34</v>
      </c>
    </row>
    <row r="49" spans="1:9" ht="26.1" customHeight="1" x14ac:dyDescent="0.45">
      <c r="A49" s="39" t="s">
        <v>69</v>
      </c>
      <c r="B49" s="152" t="s">
        <v>121</v>
      </c>
      <c r="C49" s="89">
        <v>2912277.23</v>
      </c>
      <c r="D49" s="89"/>
      <c r="E49" s="89">
        <v>2396942.0099999998</v>
      </c>
      <c r="F49" s="89"/>
      <c r="G49" s="89">
        <v>2893807</v>
      </c>
      <c r="H49" s="95"/>
      <c r="I49" s="96">
        <v>2385095</v>
      </c>
    </row>
    <row r="50" spans="1:9" ht="26.1" customHeight="1" x14ac:dyDescent="0.45">
      <c r="A50" s="36" t="s">
        <v>13</v>
      </c>
      <c r="B50" s="153"/>
      <c r="C50" s="97">
        <f>SUM(C48:C49)</f>
        <v>3551323.5300000003</v>
      </c>
      <c r="D50" s="45"/>
      <c r="E50" s="97">
        <f>SUM(E48:E49)</f>
        <v>3280747.3499999996</v>
      </c>
      <c r="F50" s="45"/>
      <c r="G50" s="97">
        <f>SUM(G48:G49)</f>
        <v>3532853.3</v>
      </c>
      <c r="H50" s="45"/>
      <c r="I50" s="97">
        <f>SUM(I48:I49)</f>
        <v>3268900.34</v>
      </c>
    </row>
    <row r="51" spans="1:9" ht="26.1" customHeight="1" x14ac:dyDescent="0.45">
      <c r="A51" s="36" t="s">
        <v>16</v>
      </c>
      <c r="B51" s="150"/>
      <c r="C51" s="100">
        <f>+C46+C50</f>
        <v>21739116.210000001</v>
      </c>
      <c r="D51" s="45"/>
      <c r="E51" s="100">
        <f>+E46+E50</f>
        <v>28793590.530000001</v>
      </c>
      <c r="F51" s="45"/>
      <c r="G51" s="100">
        <f>+G46+G50</f>
        <v>13854206.600000001</v>
      </c>
      <c r="H51" s="45"/>
      <c r="I51" s="100">
        <f>+I46+I50</f>
        <v>12739004.939999999</v>
      </c>
    </row>
    <row r="52" spans="1:9" ht="26.1" customHeight="1" x14ac:dyDescent="0.45">
      <c r="A52" s="36"/>
      <c r="C52" s="66"/>
      <c r="D52" s="63"/>
      <c r="E52" s="66"/>
      <c r="F52" s="63"/>
      <c r="G52" s="66"/>
      <c r="H52" s="30"/>
      <c r="I52" s="41"/>
    </row>
    <row r="53" spans="1:9" ht="26.1" customHeight="1" x14ac:dyDescent="0.45">
      <c r="C53" s="41"/>
      <c r="D53" s="30"/>
      <c r="E53" s="41"/>
      <c r="F53" s="30"/>
      <c r="G53" s="41"/>
      <c r="H53" s="30"/>
      <c r="I53" s="41"/>
    </row>
    <row r="54" spans="1:9" s="59" customFormat="1" ht="26.1" customHeight="1" x14ac:dyDescent="0.45">
      <c r="C54" s="66"/>
      <c r="D54" s="63"/>
      <c r="E54" s="66"/>
      <c r="F54" s="63"/>
      <c r="G54" s="66"/>
      <c r="H54" s="63"/>
      <c r="I54" s="66"/>
    </row>
    <row r="55" spans="1:9" s="59" customFormat="1" ht="26.1" customHeight="1" x14ac:dyDescent="0.45">
      <c r="C55" s="66"/>
      <c r="D55" s="63"/>
      <c r="E55" s="66"/>
      <c r="F55" s="63"/>
      <c r="G55" s="66"/>
      <c r="H55" s="63"/>
      <c r="I55" s="66"/>
    </row>
    <row r="56" spans="1:9" s="114" customFormat="1" ht="26.1" customHeight="1" x14ac:dyDescent="0.45">
      <c r="C56" s="66"/>
      <c r="D56" s="112"/>
      <c r="E56" s="66"/>
      <c r="F56" s="112"/>
      <c r="G56" s="66"/>
      <c r="H56" s="112"/>
      <c r="I56" s="66"/>
    </row>
    <row r="57" spans="1:9" s="114" customFormat="1" ht="26.1" customHeight="1" x14ac:dyDescent="0.45">
      <c r="C57" s="66"/>
      <c r="D57" s="112"/>
      <c r="E57" s="66"/>
      <c r="F57" s="112"/>
      <c r="G57" s="66"/>
      <c r="H57" s="112"/>
      <c r="I57" s="66"/>
    </row>
    <row r="58" spans="1:9" ht="26.1" customHeight="1" x14ac:dyDescent="0.45">
      <c r="C58" s="41"/>
      <c r="D58" s="30"/>
      <c r="E58" s="41"/>
      <c r="F58" s="30"/>
      <c r="G58" s="41"/>
      <c r="H58" s="30"/>
      <c r="I58" s="41"/>
    </row>
    <row r="59" spans="1:9" ht="26.1" customHeight="1" x14ac:dyDescent="0.45">
      <c r="A59" s="42" t="s">
        <v>33</v>
      </c>
      <c r="C59" s="41"/>
      <c r="D59" s="30"/>
      <c r="E59" s="41"/>
      <c r="F59" s="30"/>
      <c r="G59" s="41"/>
      <c r="H59" s="30"/>
      <c r="I59" s="41"/>
    </row>
    <row r="60" spans="1:9" s="114" customFormat="1" ht="26.1" customHeight="1" x14ac:dyDescent="0.45">
      <c r="A60" s="78"/>
      <c r="C60" s="66"/>
      <c r="D60" s="112"/>
      <c r="E60" s="66"/>
      <c r="F60" s="112"/>
      <c r="G60" s="66"/>
      <c r="H60" s="112"/>
      <c r="I60" s="66"/>
    </row>
    <row r="61" spans="1:9" ht="26.1" customHeight="1" x14ac:dyDescent="0.45">
      <c r="A61" s="186" t="s">
        <v>2</v>
      </c>
      <c r="B61" s="186"/>
      <c r="C61" s="186"/>
      <c r="D61" s="186"/>
      <c r="E61" s="186"/>
      <c r="F61" s="186"/>
      <c r="G61" s="186"/>
      <c r="H61" s="186"/>
      <c r="I61" s="186"/>
    </row>
    <row r="62" spans="1:9" s="28" customFormat="1" ht="26.1" customHeight="1" x14ac:dyDescent="0.45">
      <c r="A62" s="184" t="str">
        <f>+A1</f>
        <v>GREEN RESOURCES PUBLIC COMPANY LIMITED AND SUBSIDIARIES</v>
      </c>
      <c r="B62" s="184"/>
      <c r="C62" s="184"/>
      <c r="D62" s="184"/>
      <c r="E62" s="184"/>
      <c r="F62" s="184"/>
      <c r="G62" s="184"/>
      <c r="H62" s="184"/>
      <c r="I62" s="184"/>
    </row>
    <row r="63" spans="1:9" ht="26.1" customHeight="1" x14ac:dyDescent="0.45">
      <c r="A63" s="184" t="s">
        <v>58</v>
      </c>
      <c r="B63" s="184"/>
      <c r="C63" s="184"/>
      <c r="D63" s="184"/>
      <c r="E63" s="184"/>
      <c r="F63" s="184"/>
      <c r="G63" s="184"/>
      <c r="H63" s="184"/>
      <c r="I63" s="184"/>
    </row>
    <row r="64" spans="1:9" s="46" customFormat="1" ht="26.1" customHeight="1" x14ac:dyDescent="0.45">
      <c r="A64" s="187" t="str">
        <f>A3</f>
        <v>AS AT SEPTEMBER 30, 2017 (UNAUDITED/REVIEWED ONLY)</v>
      </c>
      <c r="B64" s="187"/>
      <c r="C64" s="187"/>
      <c r="D64" s="187"/>
      <c r="E64" s="187"/>
      <c r="F64" s="187"/>
      <c r="G64" s="187"/>
      <c r="H64" s="187"/>
      <c r="I64" s="187"/>
    </row>
    <row r="65" spans="1:10" ht="26.1" customHeight="1" x14ac:dyDescent="0.45">
      <c r="A65" s="29"/>
      <c r="B65" s="29"/>
      <c r="C65" s="29"/>
      <c r="D65" s="29"/>
      <c r="E65" s="29"/>
      <c r="F65" s="29"/>
      <c r="G65" s="29"/>
      <c r="H65" s="54"/>
      <c r="I65" s="29"/>
    </row>
    <row r="66" spans="1:10" ht="26.1" customHeight="1" x14ac:dyDescent="0.45">
      <c r="A66" s="30"/>
      <c r="B66" s="30"/>
      <c r="C66" s="30"/>
      <c r="D66" s="30"/>
      <c r="E66" s="30"/>
      <c r="F66" s="30"/>
      <c r="G66" s="30"/>
      <c r="H66" s="30"/>
      <c r="I66" s="31" t="str">
        <f>I5</f>
        <v>(Unit: Baht)</v>
      </c>
    </row>
    <row r="67" spans="1:10" ht="26.1" customHeight="1" x14ac:dyDescent="0.45">
      <c r="A67" s="32" t="s">
        <v>80</v>
      </c>
      <c r="B67" s="64"/>
      <c r="C67" s="185" t="s">
        <v>52</v>
      </c>
      <c r="D67" s="185"/>
      <c r="E67" s="185"/>
      <c r="F67" s="34"/>
      <c r="G67" s="185" t="s">
        <v>53</v>
      </c>
      <c r="H67" s="185"/>
      <c r="I67" s="185"/>
    </row>
    <row r="68" spans="1:10" ht="26.1" customHeight="1" x14ac:dyDescent="0.45">
      <c r="A68" s="35"/>
      <c r="B68" s="30"/>
      <c r="C68" s="167" t="str">
        <f>C38</f>
        <v>September 30, 2017</v>
      </c>
      <c r="D68" s="79"/>
      <c r="E68" s="167" t="str">
        <f>E38</f>
        <v>December 31, 2016</v>
      </c>
      <c r="F68" s="79"/>
      <c r="G68" s="167" t="str">
        <f>G38</f>
        <v>September 30, 2017</v>
      </c>
      <c r="H68" s="79"/>
      <c r="I68" s="167" t="str">
        <f>I38</f>
        <v>December 31, 2016</v>
      </c>
      <c r="J68" s="30"/>
    </row>
    <row r="69" spans="1:10" ht="26.1" customHeight="1" x14ac:dyDescent="0.45">
      <c r="A69" s="36" t="s">
        <v>17</v>
      </c>
      <c r="B69" s="38"/>
      <c r="C69" s="30"/>
      <c r="D69" s="30"/>
      <c r="E69" s="30"/>
      <c r="F69" s="30"/>
      <c r="G69" s="30"/>
      <c r="H69" s="30"/>
      <c r="I69" s="30"/>
    </row>
    <row r="70" spans="1:10" ht="26.1" customHeight="1" x14ac:dyDescent="0.45">
      <c r="A70" s="35" t="s">
        <v>18</v>
      </c>
      <c r="B70" s="30"/>
      <c r="C70" s="30"/>
      <c r="D70" s="30"/>
      <c r="E70" s="30"/>
      <c r="F70" s="30"/>
      <c r="G70" s="30"/>
      <c r="H70" s="30"/>
      <c r="I70" s="30"/>
    </row>
    <row r="71" spans="1:10" ht="26.1" customHeight="1" x14ac:dyDescent="0.45">
      <c r="A71" s="35" t="s">
        <v>19</v>
      </c>
      <c r="B71" s="40"/>
      <c r="C71" s="30"/>
      <c r="D71" s="30"/>
      <c r="E71" s="30"/>
      <c r="F71" s="30"/>
      <c r="G71" s="30"/>
      <c r="H71" s="30"/>
      <c r="I71" s="30"/>
    </row>
    <row r="72" spans="1:10" ht="26.1" customHeight="1" thickBot="1" x14ac:dyDescent="0.5">
      <c r="A72" s="35" t="s">
        <v>140</v>
      </c>
      <c r="B72" s="40"/>
      <c r="C72" s="101">
        <v>1149760250</v>
      </c>
      <c r="D72" s="58"/>
      <c r="E72" s="101">
        <v>1149760250</v>
      </c>
      <c r="F72" s="58"/>
      <c r="G72" s="101">
        <v>1149760250</v>
      </c>
      <c r="H72" s="58"/>
      <c r="I72" s="101">
        <v>1149760250</v>
      </c>
    </row>
    <row r="73" spans="1:10" ht="26.1" customHeight="1" thickTop="1" x14ac:dyDescent="0.45">
      <c r="A73" s="35" t="s">
        <v>20</v>
      </c>
      <c r="B73" s="63"/>
      <c r="C73" s="45"/>
      <c r="D73" s="45"/>
      <c r="E73" s="45"/>
      <c r="F73" s="45"/>
      <c r="G73" s="45"/>
      <c r="H73" s="45"/>
      <c r="I73" s="45"/>
    </row>
    <row r="74" spans="1:10" ht="26.1" customHeight="1" x14ac:dyDescent="0.45">
      <c r="A74" s="73" t="s">
        <v>126</v>
      </c>
      <c r="B74" s="40"/>
      <c r="C74" s="102">
        <v>715020835</v>
      </c>
      <c r="D74" s="103"/>
      <c r="E74" s="103">
        <v>715020835</v>
      </c>
      <c r="F74" s="103"/>
      <c r="G74" s="102">
        <v>715020835</v>
      </c>
      <c r="H74" s="103"/>
      <c r="I74" s="96">
        <v>715020835</v>
      </c>
    </row>
    <row r="75" spans="1:10" s="59" customFormat="1" ht="26.1" customHeight="1" x14ac:dyDescent="0.45">
      <c r="A75" s="73" t="s">
        <v>104</v>
      </c>
      <c r="B75" s="40"/>
      <c r="C75" s="102">
        <v>624225739</v>
      </c>
      <c r="D75" s="103"/>
      <c r="E75" s="103">
        <v>624225739</v>
      </c>
      <c r="F75" s="103"/>
      <c r="G75" s="102">
        <v>624225739</v>
      </c>
      <c r="H75" s="103"/>
      <c r="I75" s="96">
        <v>624225739</v>
      </c>
    </row>
    <row r="76" spans="1:10" ht="26.1" customHeight="1" x14ac:dyDescent="0.45">
      <c r="A76" s="35" t="s">
        <v>51</v>
      </c>
      <c r="B76" s="63"/>
      <c r="C76" s="45"/>
      <c r="D76" s="45"/>
      <c r="E76" s="45"/>
      <c r="F76" s="45"/>
      <c r="G76" s="45"/>
      <c r="H76" s="45"/>
      <c r="I76" s="45"/>
    </row>
    <row r="77" spans="1:10" ht="26.1" customHeight="1" x14ac:dyDescent="0.45">
      <c r="A77" s="35" t="s">
        <v>21</v>
      </c>
      <c r="B77" s="44"/>
      <c r="C77" s="45"/>
      <c r="D77" s="45"/>
      <c r="E77" s="45"/>
      <c r="F77" s="45"/>
      <c r="G77" s="45"/>
      <c r="H77" s="45"/>
      <c r="I77" s="45"/>
    </row>
    <row r="78" spans="1:10" ht="26.1" customHeight="1" x14ac:dyDescent="0.45">
      <c r="A78" s="35" t="s">
        <v>22</v>
      </c>
      <c r="B78" s="40"/>
      <c r="C78" s="102">
        <v>9833839.0199999996</v>
      </c>
      <c r="D78" s="104"/>
      <c r="E78" s="104">
        <v>9833839.0199999996</v>
      </c>
      <c r="F78" s="104"/>
      <c r="G78" s="102">
        <v>9833839.0199999996</v>
      </c>
      <c r="H78" s="104"/>
      <c r="I78" s="94">
        <v>9833839.0199999996</v>
      </c>
    </row>
    <row r="79" spans="1:10" ht="26.1" customHeight="1" x14ac:dyDescent="0.45">
      <c r="A79" s="35" t="s">
        <v>23</v>
      </c>
      <c r="B79" s="59"/>
      <c r="C79" s="100">
        <f>Consolidated!J27</f>
        <v>-670617283.10000002</v>
      </c>
      <c r="D79" s="45"/>
      <c r="E79" s="105">
        <f>+Consolidated!J22</f>
        <v>-643472377</v>
      </c>
      <c r="F79" s="45"/>
      <c r="G79" s="100">
        <f>+Separated!J25</f>
        <v>-669916345.67999995</v>
      </c>
      <c r="H79" s="45"/>
      <c r="I79" s="106">
        <f>Separated!J20</f>
        <v>-655823140.62</v>
      </c>
    </row>
    <row r="80" spans="1:10" s="59" customFormat="1" ht="26.1" customHeight="1" x14ac:dyDescent="0.45">
      <c r="A80" s="36" t="s">
        <v>129</v>
      </c>
      <c r="C80" s="92">
        <f>SUM(C74:C79)</f>
        <v>678463129.91999996</v>
      </c>
      <c r="D80" s="45"/>
      <c r="E80" s="92">
        <f>SUM(E74:E79)</f>
        <v>705608036.01999998</v>
      </c>
      <c r="F80" s="45"/>
      <c r="G80" s="92">
        <f>SUM(G74:G79)</f>
        <v>679164067.34000003</v>
      </c>
      <c r="H80" s="45"/>
      <c r="I80" s="92">
        <f>SUM(I74:I79)</f>
        <v>693257272.39999998</v>
      </c>
    </row>
    <row r="81" spans="1:9" s="59" customFormat="1" ht="26.1" customHeight="1" x14ac:dyDescent="0.45">
      <c r="A81" s="73" t="s">
        <v>130</v>
      </c>
      <c r="C81" s="92">
        <f>+Consolidated!N27</f>
        <v>2802.92</v>
      </c>
      <c r="D81" s="45"/>
      <c r="E81" s="118">
        <f>Consolidated!N22</f>
        <v>2829.06</v>
      </c>
      <c r="F81" s="45"/>
      <c r="G81" s="92">
        <v>0</v>
      </c>
      <c r="H81" s="45"/>
      <c r="I81" s="133">
        <v>0</v>
      </c>
    </row>
    <row r="82" spans="1:9" ht="26.1" customHeight="1" x14ac:dyDescent="0.45">
      <c r="A82" s="36" t="s">
        <v>24</v>
      </c>
      <c r="B82" s="59"/>
      <c r="C82" s="97">
        <f>SUM(C80:C81)</f>
        <v>678465932.83999991</v>
      </c>
      <c r="D82" s="92"/>
      <c r="E82" s="97">
        <f>SUM(E80:E81)</f>
        <v>705610865.07999992</v>
      </c>
      <c r="F82" s="90" t="s">
        <v>1</v>
      </c>
      <c r="G82" s="97">
        <f>SUM(G80:G81)</f>
        <v>679164067.34000003</v>
      </c>
      <c r="H82" s="45"/>
      <c r="I82" s="97">
        <f>SUM(I80:I81)</f>
        <v>693257272.39999998</v>
      </c>
    </row>
    <row r="83" spans="1:9" ht="26.1" customHeight="1" thickBot="1" x14ac:dyDescent="0.5">
      <c r="A83" s="36" t="s">
        <v>25</v>
      </c>
      <c r="B83" s="63"/>
      <c r="C83" s="93">
        <f>+C51+C82</f>
        <v>700205049.04999995</v>
      </c>
      <c r="D83" s="45"/>
      <c r="E83" s="93">
        <f>+E51+E82</f>
        <v>734404455.6099999</v>
      </c>
      <c r="F83" s="45"/>
      <c r="G83" s="93">
        <f>+G51+G82</f>
        <v>693018273.94000006</v>
      </c>
      <c r="H83" s="45"/>
      <c r="I83" s="93">
        <f>+I51+I82</f>
        <v>705996277.34000003</v>
      </c>
    </row>
    <row r="84" spans="1:9" ht="26.1" customHeight="1" thickTop="1" x14ac:dyDescent="0.45">
      <c r="A84" s="36"/>
      <c r="B84" s="30"/>
      <c r="C84" s="41"/>
      <c r="D84" s="30"/>
      <c r="E84" s="66"/>
      <c r="F84" s="30"/>
      <c r="G84" s="66"/>
      <c r="H84" s="30"/>
      <c r="I84" s="66"/>
    </row>
    <row r="85" spans="1:9" ht="26.1" customHeight="1" x14ac:dyDescent="0.45">
      <c r="A85" s="36"/>
      <c r="B85" s="30"/>
      <c r="C85" s="41"/>
      <c r="D85" s="30"/>
      <c r="E85" s="66"/>
      <c r="F85" s="30"/>
      <c r="G85" s="66"/>
      <c r="H85" s="30"/>
      <c r="I85" s="66"/>
    </row>
    <row r="86" spans="1:9" ht="26.1" customHeight="1" x14ac:dyDescent="0.45">
      <c r="A86" s="36"/>
      <c r="B86" s="30"/>
      <c r="C86" s="41"/>
      <c r="D86" s="30"/>
      <c r="E86" s="41"/>
      <c r="F86" s="30"/>
      <c r="G86" s="41"/>
      <c r="H86" s="30"/>
      <c r="I86" s="41"/>
    </row>
    <row r="87" spans="1:9" ht="26.1" customHeight="1" x14ac:dyDescent="0.45">
      <c r="A87" s="36"/>
      <c r="B87" s="30"/>
      <c r="C87" s="41"/>
      <c r="D87" s="30"/>
      <c r="E87" s="41"/>
      <c r="F87" s="30"/>
      <c r="G87" s="41"/>
      <c r="H87" s="30"/>
      <c r="I87" s="41"/>
    </row>
    <row r="88" spans="1:9" ht="26.1" customHeight="1" x14ac:dyDescent="0.45">
      <c r="A88" s="36"/>
      <c r="B88" s="30"/>
      <c r="C88" s="41"/>
      <c r="D88" s="30"/>
      <c r="E88" s="41"/>
      <c r="F88" s="30"/>
      <c r="G88" s="41"/>
      <c r="H88" s="30"/>
      <c r="I88" s="41"/>
    </row>
    <row r="89" spans="1:9" ht="26.1" customHeight="1" x14ac:dyDescent="0.45">
      <c r="A89" s="42" t="s">
        <v>33</v>
      </c>
      <c r="B89" s="30"/>
      <c r="C89" s="41"/>
      <c r="D89" s="30"/>
      <c r="E89" s="41"/>
      <c r="F89" s="30"/>
      <c r="G89" s="41"/>
      <c r="H89" s="30"/>
      <c r="I89" s="41"/>
    </row>
    <row r="90" spans="1:9" ht="26.1" customHeight="1" x14ac:dyDescent="0.45">
      <c r="A90" s="36"/>
      <c r="B90" s="30"/>
      <c r="C90" s="41"/>
      <c r="D90" s="30"/>
      <c r="E90" s="41"/>
      <c r="F90" s="30"/>
      <c r="G90" s="41"/>
      <c r="H90" s="30"/>
      <c r="I90" s="41"/>
    </row>
    <row r="91" spans="1:9" ht="26.1" customHeight="1" x14ac:dyDescent="0.45">
      <c r="B91" s="30"/>
      <c r="C91" s="41"/>
      <c r="D91" s="30"/>
      <c r="E91" s="41"/>
      <c r="F91" s="30"/>
      <c r="G91" s="41"/>
      <c r="H91" s="30"/>
      <c r="I91" s="41"/>
    </row>
    <row r="92" spans="1:9" ht="26.1" customHeight="1" x14ac:dyDescent="0.45">
      <c r="B92" s="30"/>
      <c r="C92" s="41"/>
      <c r="D92" s="30"/>
      <c r="E92" s="41"/>
      <c r="F92" s="30"/>
      <c r="G92" s="41"/>
      <c r="H92" s="30"/>
      <c r="I92" s="41"/>
    </row>
  </sheetData>
  <mergeCells count="17">
    <mergeCell ref="G67:I67"/>
    <mergeCell ref="A3:I3"/>
    <mergeCell ref="A32:I32"/>
    <mergeCell ref="C37:E37"/>
    <mergeCell ref="G37:I37"/>
    <mergeCell ref="A62:I62"/>
    <mergeCell ref="A33:I33"/>
    <mergeCell ref="A34:I34"/>
    <mergeCell ref="C67:E67"/>
    <mergeCell ref="A64:I64"/>
    <mergeCell ref="A63:I63"/>
    <mergeCell ref="A61:I61"/>
    <mergeCell ref="A1:I1"/>
    <mergeCell ref="A2:I2"/>
    <mergeCell ref="C6:E6"/>
    <mergeCell ref="G6:I6"/>
    <mergeCell ref="A31:I31"/>
  </mergeCells>
  <phoneticPr fontId="4" type="noConversion"/>
  <pageMargins left="0.56000000000000005" right="0.15748031496062992" top="0.55118110236220474" bottom="0.39370078740157483" header="0.35433070866141736" footer="0.27559055118110237"/>
  <pageSetup paperSize="9" scale="80" orientation="portrait" r:id="rId1"/>
  <headerFooter alignWithMargins="0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49" zoomScaleNormal="100" zoomScaleSheetLayoutView="100" workbookViewId="0">
      <selection activeCell="A61" sqref="A61"/>
    </sheetView>
  </sheetViews>
  <sheetFormatPr defaultRowHeight="22.5" customHeight="1" x14ac:dyDescent="0.45"/>
  <cols>
    <col min="1" max="1" width="44.140625" style="59" customWidth="1"/>
    <col min="2" max="2" width="5.5703125" style="59" customWidth="1"/>
    <col min="3" max="3" width="1.140625" style="59" customWidth="1"/>
    <col min="4" max="4" width="15" style="59" customWidth="1"/>
    <col min="5" max="5" width="1" style="59" customWidth="1"/>
    <col min="6" max="6" width="15" style="59" customWidth="1"/>
    <col min="7" max="7" width="1.140625" style="59" customWidth="1"/>
    <col min="8" max="8" width="15" style="59" customWidth="1"/>
    <col min="9" max="9" width="1.140625" style="59" customWidth="1"/>
    <col min="10" max="10" width="15" style="59" customWidth="1"/>
    <col min="11" max="11" width="0.85546875" style="59" customWidth="1"/>
    <col min="12" max="16384" width="9.140625" style="59"/>
  </cols>
  <sheetData>
    <row r="1" spans="1:10" ht="21.75" x14ac:dyDescent="0.45">
      <c r="A1" s="184" t="s">
        <v>102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1.75" x14ac:dyDescent="0.45">
      <c r="A2" s="184" t="s">
        <v>56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60" customFormat="1" ht="21.75" x14ac:dyDescent="0.45">
      <c r="A3" s="188" t="s">
        <v>174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s="60" customFormat="1" ht="21.75" x14ac:dyDescent="0.45">
      <c r="A4" s="188" t="s">
        <v>93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21.75" x14ac:dyDescent="0.4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ht="21.75" x14ac:dyDescent="0.45">
      <c r="A6" s="61"/>
      <c r="B6" s="61"/>
      <c r="C6" s="61"/>
      <c r="D6" s="61"/>
      <c r="E6" s="61"/>
      <c r="F6" s="61"/>
      <c r="G6" s="61"/>
      <c r="H6" s="61"/>
      <c r="I6" s="61"/>
      <c r="J6" s="62" t="s">
        <v>78</v>
      </c>
    </row>
    <row r="7" spans="1:10" ht="21.75" x14ac:dyDescent="0.45">
      <c r="A7" s="63"/>
      <c r="B7" s="64"/>
      <c r="C7" s="65"/>
      <c r="D7" s="189" t="s">
        <v>52</v>
      </c>
      <c r="E7" s="189"/>
      <c r="F7" s="189"/>
      <c r="G7" s="65"/>
      <c r="H7" s="189" t="s">
        <v>53</v>
      </c>
      <c r="I7" s="189"/>
      <c r="J7" s="189"/>
    </row>
    <row r="8" spans="1:10" s="69" customFormat="1" ht="21.75" x14ac:dyDescent="0.45">
      <c r="A8" s="66"/>
      <c r="B8" s="67"/>
      <c r="C8" s="68"/>
      <c r="D8" s="168" t="s">
        <v>141</v>
      </c>
      <c r="E8" s="169"/>
      <c r="F8" s="168" t="s">
        <v>101</v>
      </c>
      <c r="G8" s="169"/>
      <c r="H8" s="168" t="str">
        <f>+D8</f>
        <v>2017</v>
      </c>
      <c r="I8" s="169"/>
      <c r="J8" s="168" t="str">
        <f>+F8</f>
        <v>2016</v>
      </c>
    </row>
    <row r="9" spans="1:10" ht="21.75" x14ac:dyDescent="0.45">
      <c r="A9" s="70" t="s">
        <v>26</v>
      </c>
      <c r="B9" s="71"/>
      <c r="C9" s="63"/>
      <c r="D9" s="63"/>
      <c r="E9" s="63"/>
      <c r="F9" s="63"/>
      <c r="G9" s="63"/>
      <c r="H9" s="63"/>
      <c r="I9" s="63"/>
      <c r="J9" s="63"/>
    </row>
    <row r="10" spans="1:10" ht="21.75" x14ac:dyDescent="0.45">
      <c r="A10" s="71" t="s">
        <v>179</v>
      </c>
      <c r="B10" s="71"/>
      <c r="C10" s="72"/>
      <c r="D10" s="183">
        <v>5815720</v>
      </c>
      <c r="E10" s="88"/>
      <c r="F10" s="89">
        <v>67940090</v>
      </c>
      <c r="G10" s="89"/>
      <c r="H10" s="183">
        <v>690000</v>
      </c>
      <c r="I10" s="89"/>
      <c r="J10" s="89">
        <v>719000</v>
      </c>
    </row>
    <row r="11" spans="1:10" s="114" customFormat="1" ht="21.75" x14ac:dyDescent="0.45">
      <c r="A11" s="111" t="s">
        <v>180</v>
      </c>
      <c r="B11" s="111"/>
      <c r="C11" s="72"/>
      <c r="D11" s="183">
        <v>2025515.77</v>
      </c>
      <c r="E11" s="88"/>
      <c r="F11" s="89">
        <v>0</v>
      </c>
      <c r="G11" s="89"/>
      <c r="H11" s="183">
        <v>2145515.77</v>
      </c>
      <c r="I11" s="89"/>
      <c r="J11" s="89">
        <v>0</v>
      </c>
    </row>
    <row r="12" spans="1:10" ht="21.75" x14ac:dyDescent="0.45">
      <c r="A12" s="71" t="s">
        <v>28</v>
      </c>
      <c r="B12" s="71"/>
      <c r="C12" s="72"/>
      <c r="D12" s="183">
        <v>1780044.59</v>
      </c>
      <c r="E12" s="88"/>
      <c r="F12" s="89">
        <v>977114.88</v>
      </c>
      <c r="G12" s="89"/>
      <c r="H12" s="183">
        <v>2041841.58</v>
      </c>
      <c r="I12" s="89"/>
      <c r="J12" s="89">
        <v>1574726.08</v>
      </c>
    </row>
    <row r="13" spans="1:10" ht="21.75" x14ac:dyDescent="0.45">
      <c r="A13" s="70" t="s">
        <v>27</v>
      </c>
      <c r="B13" s="70"/>
      <c r="C13" s="63"/>
      <c r="D13" s="116">
        <f>SUM(D10:D12)</f>
        <v>9621280.3599999994</v>
      </c>
      <c r="E13" s="45"/>
      <c r="F13" s="116">
        <f>SUM(F10:F12)</f>
        <v>68917204.879999995</v>
      </c>
      <c r="G13" s="45"/>
      <c r="H13" s="116">
        <f>SUM(H10:H12)</f>
        <v>4877357.3499999996</v>
      </c>
      <c r="I13" s="45"/>
      <c r="J13" s="116">
        <f>SUM(J10:J12)</f>
        <v>2293726.08</v>
      </c>
    </row>
    <row r="14" spans="1:10" ht="21.75" x14ac:dyDescent="0.45">
      <c r="A14" s="70" t="s">
        <v>105</v>
      </c>
      <c r="B14" s="71"/>
      <c r="C14" s="63"/>
      <c r="D14" s="45"/>
      <c r="E14" s="45"/>
      <c r="F14" s="90"/>
      <c r="G14" s="45"/>
      <c r="H14" s="90"/>
      <c r="I14" s="45"/>
      <c r="J14" s="90"/>
    </row>
    <row r="15" spans="1:10" ht="21.75" x14ac:dyDescent="0.45">
      <c r="A15" s="71" t="s">
        <v>162</v>
      </c>
      <c r="B15" s="71"/>
      <c r="C15" s="72"/>
      <c r="D15" s="183">
        <v>5195025.26</v>
      </c>
      <c r="E15" s="88"/>
      <c r="F15" s="89">
        <v>61396890</v>
      </c>
      <c r="G15" s="89"/>
      <c r="H15" s="89">
        <v>808611.94</v>
      </c>
      <c r="I15" s="89"/>
      <c r="J15" s="89">
        <v>587275.05000000005</v>
      </c>
    </row>
    <row r="16" spans="1:10" s="114" customFormat="1" ht="21.75" x14ac:dyDescent="0.45">
      <c r="A16" s="111" t="s">
        <v>142</v>
      </c>
      <c r="B16" s="111"/>
      <c r="C16" s="72"/>
      <c r="D16" s="183">
        <v>-1470308.99</v>
      </c>
      <c r="E16" s="88"/>
      <c r="F16" s="89">
        <v>-7364557.54</v>
      </c>
      <c r="G16" s="89"/>
      <c r="H16" s="89">
        <v>-1470308.9899999998</v>
      </c>
      <c r="I16" s="89"/>
      <c r="J16" s="89">
        <v>-7364557.54</v>
      </c>
    </row>
    <row r="17" spans="1:10" s="114" customFormat="1" ht="21.75" x14ac:dyDescent="0.45">
      <c r="A17" s="111" t="s">
        <v>181</v>
      </c>
      <c r="B17" s="111"/>
      <c r="C17" s="72"/>
      <c r="D17" s="183">
        <v>1603166.1</v>
      </c>
      <c r="E17" s="88"/>
      <c r="F17" s="89">
        <v>0</v>
      </c>
      <c r="G17" s="89"/>
      <c r="H17" s="89">
        <v>1603166.1</v>
      </c>
      <c r="I17" s="89"/>
      <c r="J17" s="89">
        <v>0</v>
      </c>
    </row>
    <row r="18" spans="1:10" ht="21.75" x14ac:dyDescent="0.45">
      <c r="A18" s="71" t="s">
        <v>185</v>
      </c>
      <c r="B18" s="71"/>
      <c r="C18" s="72"/>
      <c r="D18" s="183">
        <v>1009727.57</v>
      </c>
      <c r="E18" s="88"/>
      <c r="F18" s="89">
        <v>3653684.49</v>
      </c>
      <c r="G18" s="89"/>
      <c r="H18" s="89">
        <v>324733.75999999995</v>
      </c>
      <c r="I18" s="89"/>
      <c r="J18" s="89">
        <v>157391</v>
      </c>
    </row>
    <row r="19" spans="1:10" ht="21.75" x14ac:dyDescent="0.45">
      <c r="A19" s="71" t="s">
        <v>29</v>
      </c>
      <c r="B19" s="71"/>
      <c r="C19" s="72"/>
      <c r="D19" s="183">
        <v>11222670.859999999</v>
      </c>
      <c r="E19" s="88"/>
      <c r="F19" s="89">
        <v>14498799.470000001</v>
      </c>
      <c r="G19" s="89"/>
      <c r="H19" s="89">
        <v>10463277.970000001</v>
      </c>
      <c r="I19" s="89"/>
      <c r="J19" s="89">
        <v>12512542.960000001</v>
      </c>
    </row>
    <row r="20" spans="1:10" ht="21.75" x14ac:dyDescent="0.45">
      <c r="A20" s="71" t="s">
        <v>106</v>
      </c>
      <c r="B20" s="71"/>
      <c r="C20" s="72"/>
      <c r="D20" s="183">
        <v>0</v>
      </c>
      <c r="E20" s="88"/>
      <c r="F20" s="89">
        <v>0</v>
      </c>
      <c r="G20" s="89"/>
      <c r="H20" s="89">
        <v>0</v>
      </c>
      <c r="I20" s="89"/>
      <c r="J20" s="89">
        <v>30705</v>
      </c>
    </row>
    <row r="21" spans="1:10" ht="21.75" x14ac:dyDescent="0.45">
      <c r="A21" s="71" t="s">
        <v>47</v>
      </c>
      <c r="B21" s="71"/>
      <c r="C21" s="72"/>
      <c r="D21" s="183">
        <v>12921.33</v>
      </c>
      <c r="E21" s="88"/>
      <c r="F21" s="89">
        <v>242304.1</v>
      </c>
      <c r="G21" s="89"/>
      <c r="H21" s="89">
        <v>12921.329999999998</v>
      </c>
      <c r="I21" s="89"/>
      <c r="J21" s="89">
        <v>16809.23</v>
      </c>
    </row>
    <row r="22" spans="1:10" ht="21.75" x14ac:dyDescent="0.45">
      <c r="A22" s="70" t="s">
        <v>107</v>
      </c>
      <c r="B22" s="71"/>
      <c r="C22" s="63"/>
      <c r="D22" s="116">
        <f>SUM(D15:D21)</f>
        <v>17573202.129999995</v>
      </c>
      <c r="E22" s="117"/>
      <c r="F22" s="116">
        <f>SUM(F15:F21)</f>
        <v>72427120.519999996</v>
      </c>
      <c r="G22" s="117"/>
      <c r="H22" s="116">
        <f>SUM(H15:H21)</f>
        <v>11742402.110000001</v>
      </c>
      <c r="I22" s="117"/>
      <c r="J22" s="116">
        <f>SUM(J15:J21)</f>
        <v>5940165.7000000011</v>
      </c>
    </row>
    <row r="23" spans="1:10" s="114" customFormat="1" ht="21.75" x14ac:dyDescent="0.45">
      <c r="A23" s="110" t="s">
        <v>127</v>
      </c>
      <c r="B23" s="111"/>
      <c r="C23" s="112"/>
      <c r="D23" s="120">
        <f>ROUND(D13-D22,2)</f>
        <v>-7951921.7699999996</v>
      </c>
      <c r="E23" s="117"/>
      <c r="F23" s="120">
        <f>ROUND(F13-F22,2)</f>
        <v>-3509915.64</v>
      </c>
      <c r="G23" s="117"/>
      <c r="H23" s="120">
        <f>ROUND(H13-H22,2)</f>
        <v>-6865044.7599999998</v>
      </c>
      <c r="I23" s="117"/>
      <c r="J23" s="120">
        <f>ROUND(J13-J22,2)</f>
        <v>-3646439.62</v>
      </c>
    </row>
    <row r="24" spans="1:10" s="114" customFormat="1" ht="21.75" x14ac:dyDescent="0.45">
      <c r="A24" s="110" t="s">
        <v>164</v>
      </c>
      <c r="B24" s="111"/>
      <c r="C24" s="112"/>
      <c r="D24" s="157">
        <v>0</v>
      </c>
      <c r="E24" s="117"/>
      <c r="F24" s="157">
        <v>-528071.49</v>
      </c>
      <c r="G24" s="117"/>
      <c r="H24" s="157">
        <v>0</v>
      </c>
      <c r="I24" s="117"/>
      <c r="J24" s="157">
        <v>0</v>
      </c>
    </row>
    <row r="25" spans="1:10" ht="21.75" x14ac:dyDescent="0.45">
      <c r="A25" s="70" t="s">
        <v>99</v>
      </c>
      <c r="B25" s="71"/>
      <c r="C25" s="68"/>
      <c r="D25" s="121">
        <f>SUM(D23:D24)</f>
        <v>-7951921.7699999996</v>
      </c>
      <c r="E25" s="117"/>
      <c r="F25" s="121">
        <f>SUM(F23:F24)</f>
        <v>-4037987.13</v>
      </c>
      <c r="G25" s="117"/>
      <c r="H25" s="121">
        <f>SUM(H23:H24)</f>
        <v>-6865044.7599999998</v>
      </c>
      <c r="I25" s="117"/>
      <c r="J25" s="121">
        <f>SUM(J23:J24)</f>
        <v>-3646439.62</v>
      </c>
    </row>
    <row r="26" spans="1:10" s="114" customFormat="1" ht="21.75" x14ac:dyDescent="0.45">
      <c r="A26" s="110" t="s">
        <v>91</v>
      </c>
      <c r="B26" s="111"/>
      <c r="C26" s="112"/>
      <c r="D26" s="141">
        <v>0</v>
      </c>
      <c r="E26" s="113"/>
      <c r="F26" s="141">
        <v>0</v>
      </c>
      <c r="G26" s="115"/>
      <c r="H26" s="141">
        <v>0</v>
      </c>
      <c r="I26" s="115"/>
      <c r="J26" s="141">
        <v>0</v>
      </c>
    </row>
    <row r="27" spans="1:10" thickBot="1" x14ac:dyDescent="0.5">
      <c r="A27" s="70" t="s">
        <v>100</v>
      </c>
      <c r="B27" s="71"/>
      <c r="C27" s="63"/>
      <c r="D27" s="122">
        <f>SUM(D25:D26)</f>
        <v>-7951921.7699999996</v>
      </c>
      <c r="E27" s="117"/>
      <c r="F27" s="122">
        <f>SUM(F25:F26)</f>
        <v>-4037987.13</v>
      </c>
      <c r="G27" s="117"/>
      <c r="H27" s="122">
        <f>SUM(H25:H26)</f>
        <v>-6865044.7599999998</v>
      </c>
      <c r="I27" s="117"/>
      <c r="J27" s="122">
        <f>SUM(J25:J26)</f>
        <v>-3646439.62</v>
      </c>
    </row>
    <row r="28" spans="1:10" thickTop="1" x14ac:dyDescent="0.45">
      <c r="A28" s="70" t="s">
        <v>70</v>
      </c>
      <c r="B28" s="71"/>
      <c r="C28" s="63"/>
      <c r="D28" s="121"/>
      <c r="E28" s="117"/>
      <c r="F28" s="121"/>
      <c r="G28" s="117"/>
      <c r="H28" s="121"/>
      <c r="I28" s="117"/>
      <c r="J28" s="121"/>
    </row>
    <row r="29" spans="1:10" ht="21.75" x14ac:dyDescent="0.45">
      <c r="A29" s="71" t="s">
        <v>60</v>
      </c>
      <c r="B29" s="71"/>
      <c r="C29" s="63"/>
      <c r="D29" s="121">
        <f>D31-D30</f>
        <v>-7951909.1699999999</v>
      </c>
      <c r="E29" s="117"/>
      <c r="F29" s="121">
        <f>F31-F30</f>
        <v>-4035951.7399999998</v>
      </c>
      <c r="G29" s="117"/>
      <c r="H29" s="121">
        <f>H31-H30</f>
        <v>-6865044.7599999998</v>
      </c>
      <c r="I29" s="117"/>
      <c r="J29" s="121">
        <f>J31-J30</f>
        <v>-3646439.62</v>
      </c>
    </row>
    <row r="30" spans="1:10" ht="21.75" x14ac:dyDescent="0.45">
      <c r="A30" s="76" t="s">
        <v>61</v>
      </c>
      <c r="B30" s="71"/>
      <c r="C30" s="63"/>
      <c r="D30" s="121">
        <v>-12.6</v>
      </c>
      <c r="E30" s="117"/>
      <c r="F30" s="121">
        <v>-2035.39</v>
      </c>
      <c r="G30" s="117"/>
      <c r="H30" s="121">
        <v>0</v>
      </c>
      <c r="I30" s="117"/>
      <c r="J30" s="121">
        <v>0</v>
      </c>
    </row>
    <row r="31" spans="1:10" thickBot="1" x14ac:dyDescent="0.5">
      <c r="A31" s="71"/>
      <c r="B31" s="71"/>
      <c r="C31" s="63"/>
      <c r="D31" s="122">
        <f>D25</f>
        <v>-7951921.7699999996</v>
      </c>
      <c r="E31" s="117"/>
      <c r="F31" s="122">
        <f>F25</f>
        <v>-4037987.13</v>
      </c>
      <c r="G31" s="117"/>
      <c r="H31" s="122">
        <f>H25</f>
        <v>-6865044.7599999998</v>
      </c>
      <c r="I31" s="117"/>
      <c r="J31" s="122">
        <f>J25</f>
        <v>-3646439.62</v>
      </c>
    </row>
    <row r="32" spans="1:10" thickTop="1" x14ac:dyDescent="0.45">
      <c r="A32" s="70" t="s">
        <v>62</v>
      </c>
      <c r="B32" s="71"/>
      <c r="C32" s="63"/>
      <c r="D32" s="92"/>
      <c r="E32" s="117"/>
      <c r="F32" s="92"/>
      <c r="G32" s="117"/>
      <c r="H32" s="92"/>
      <c r="I32" s="117"/>
      <c r="J32" s="92"/>
    </row>
    <row r="33" spans="1:10" ht="21.75" x14ac:dyDescent="0.45">
      <c r="A33" s="71" t="s">
        <v>60</v>
      </c>
      <c r="B33" s="71"/>
      <c r="C33" s="74"/>
      <c r="D33" s="119">
        <f>D35-D34</f>
        <v>-7951909.1699999999</v>
      </c>
      <c r="E33" s="119"/>
      <c r="F33" s="119">
        <f>F35-F34</f>
        <v>-4035951.7399999998</v>
      </c>
      <c r="G33" s="119"/>
      <c r="H33" s="119">
        <f>H35-H34</f>
        <v>-6865044.7599999998</v>
      </c>
      <c r="I33" s="119"/>
      <c r="J33" s="119">
        <f>J35-J34</f>
        <v>-3646439.62</v>
      </c>
    </row>
    <row r="34" spans="1:10" ht="21.75" x14ac:dyDescent="0.45">
      <c r="A34" s="71" t="s">
        <v>61</v>
      </c>
      <c r="B34" s="71"/>
      <c r="C34" s="72"/>
      <c r="D34" s="88">
        <f>+D30</f>
        <v>-12.6</v>
      </c>
      <c r="E34" s="88"/>
      <c r="F34" s="88">
        <f>+F30</f>
        <v>-2035.39</v>
      </c>
      <c r="G34" s="88"/>
      <c r="H34" s="88">
        <f>+H30</f>
        <v>0</v>
      </c>
      <c r="I34" s="88"/>
      <c r="J34" s="88">
        <f>+J30</f>
        <v>0</v>
      </c>
    </row>
    <row r="35" spans="1:10" thickBot="1" x14ac:dyDescent="0.5">
      <c r="A35" s="71"/>
      <c r="B35" s="71"/>
      <c r="C35" s="63"/>
      <c r="D35" s="93">
        <f>D27</f>
        <v>-7951921.7699999996</v>
      </c>
      <c r="E35" s="117"/>
      <c r="F35" s="93">
        <f>F27</f>
        <v>-4037987.13</v>
      </c>
      <c r="G35" s="117"/>
      <c r="H35" s="93">
        <f>H27</f>
        <v>-6865044.7599999998</v>
      </c>
      <c r="I35" s="117"/>
      <c r="J35" s="93">
        <f>J27</f>
        <v>-3646439.62</v>
      </c>
    </row>
    <row r="36" spans="1:10" thickTop="1" x14ac:dyDescent="0.45">
      <c r="A36" s="71"/>
      <c r="B36" s="71"/>
      <c r="C36" s="63"/>
      <c r="D36" s="66"/>
      <c r="E36" s="68"/>
      <c r="F36" s="66"/>
      <c r="G36" s="68"/>
      <c r="H36" s="66"/>
      <c r="I36" s="68"/>
      <c r="J36" s="66"/>
    </row>
    <row r="37" spans="1:10" ht="21.75" x14ac:dyDescent="0.45">
      <c r="A37" s="110" t="s">
        <v>64</v>
      </c>
      <c r="B37" s="71"/>
      <c r="C37" s="63"/>
      <c r="D37" s="66"/>
      <c r="E37" s="63"/>
      <c r="F37" s="66"/>
      <c r="G37" s="63"/>
      <c r="H37" s="66"/>
      <c r="I37" s="63"/>
      <c r="J37" s="66"/>
    </row>
    <row r="38" spans="1:10" ht="21.75" x14ac:dyDescent="0.45">
      <c r="A38" s="71" t="s">
        <v>63</v>
      </c>
      <c r="B38" s="71"/>
      <c r="C38" s="77"/>
      <c r="D38" s="123">
        <f>D29/D39</f>
        <v>-1.1121227215707637E-2</v>
      </c>
      <c r="E38" s="124"/>
      <c r="F38" s="123">
        <f>F29/F39</f>
        <v>-5.6445232676331728E-3</v>
      </c>
      <c r="G38" s="124"/>
      <c r="H38" s="123">
        <f>H29/H39</f>
        <v>-9.6011814257132792E-3</v>
      </c>
      <c r="I38" s="124"/>
      <c r="J38" s="123">
        <f>J29/J39</f>
        <v>-5.099766945952002E-3</v>
      </c>
    </row>
    <row r="39" spans="1:10" ht="21.75" x14ac:dyDescent="0.45">
      <c r="A39" s="71" t="s">
        <v>71</v>
      </c>
      <c r="B39" s="71"/>
      <c r="C39" s="77"/>
      <c r="D39" s="125">
        <v>715020835</v>
      </c>
      <c r="E39" s="126"/>
      <c r="F39" s="125">
        <v>715020835</v>
      </c>
      <c r="G39" s="126"/>
      <c r="H39" s="125">
        <v>715020835</v>
      </c>
      <c r="I39" s="126"/>
      <c r="J39" s="125">
        <v>715020835</v>
      </c>
    </row>
    <row r="40" spans="1:10" ht="21.75" x14ac:dyDescent="0.45">
      <c r="A40" s="114" t="s">
        <v>131</v>
      </c>
      <c r="D40" s="123">
        <f>D31/D41</f>
        <v>-1.0236951996598239E-2</v>
      </c>
      <c r="E40" s="124"/>
      <c r="F40" s="123">
        <f>F31/F41</f>
        <v>-5.4737660639504237E-3</v>
      </c>
      <c r="G40" s="124"/>
      <c r="H40" s="123">
        <f>H31/H41</f>
        <v>-8.8377546579684572E-3</v>
      </c>
      <c r="I40" s="124"/>
      <c r="J40" s="123">
        <f>J31/J41</f>
        <v>-4.942996796079506E-3</v>
      </c>
    </row>
    <row r="41" spans="1:10" ht="21.75" x14ac:dyDescent="0.45">
      <c r="A41" s="59" t="s">
        <v>71</v>
      </c>
      <c r="D41" s="125">
        <v>776786075.84000003</v>
      </c>
      <c r="F41" s="125">
        <v>737698155.67999995</v>
      </c>
      <c r="H41" s="125">
        <v>776786075.84000003</v>
      </c>
      <c r="J41" s="125">
        <v>737698155.67999995</v>
      </c>
    </row>
    <row r="42" spans="1:10" ht="21.75" x14ac:dyDescent="0.45">
      <c r="B42" s="71"/>
      <c r="C42" s="63"/>
      <c r="D42" s="66"/>
      <c r="E42" s="63"/>
      <c r="F42" s="66"/>
      <c r="G42" s="63"/>
      <c r="H42" s="66"/>
      <c r="I42" s="63"/>
      <c r="J42" s="66"/>
    </row>
    <row r="43" spans="1:10" ht="21.75" x14ac:dyDescent="0.45">
      <c r="A43" s="78" t="s">
        <v>33</v>
      </c>
      <c r="B43" s="63"/>
      <c r="C43" s="63"/>
      <c r="D43" s="66"/>
      <c r="E43" s="63"/>
      <c r="F43" s="66"/>
      <c r="G43" s="63"/>
      <c r="H43" s="66"/>
      <c r="I43" s="63"/>
      <c r="J43" s="66"/>
    </row>
    <row r="44" spans="1:10" ht="21.75" x14ac:dyDescent="0.45">
      <c r="A44" s="184" t="s">
        <v>102</v>
      </c>
      <c r="B44" s="184"/>
      <c r="C44" s="184"/>
      <c r="D44" s="184"/>
      <c r="E44" s="184"/>
      <c r="F44" s="184"/>
      <c r="G44" s="184"/>
      <c r="H44" s="184"/>
      <c r="I44" s="184"/>
      <c r="J44" s="184"/>
    </row>
    <row r="45" spans="1:10" ht="21.75" x14ac:dyDescent="0.45">
      <c r="A45" s="184" t="s">
        <v>56</v>
      </c>
      <c r="B45" s="184"/>
      <c r="C45" s="184"/>
      <c r="D45" s="184"/>
      <c r="E45" s="184"/>
      <c r="F45" s="184"/>
      <c r="G45" s="184"/>
      <c r="H45" s="184"/>
      <c r="I45" s="184"/>
      <c r="J45" s="184"/>
    </row>
    <row r="46" spans="1:10" ht="21.75" x14ac:dyDescent="0.45">
      <c r="A46" s="188" t="s">
        <v>175</v>
      </c>
      <c r="B46" s="188"/>
      <c r="C46" s="188"/>
      <c r="D46" s="188"/>
      <c r="E46" s="188"/>
      <c r="F46" s="188"/>
      <c r="G46" s="188"/>
      <c r="H46" s="188"/>
      <c r="I46" s="188"/>
      <c r="J46" s="188"/>
    </row>
    <row r="47" spans="1:10" ht="21.75" x14ac:dyDescent="0.45">
      <c r="A47" s="188" t="s">
        <v>93</v>
      </c>
      <c r="B47" s="188"/>
      <c r="C47" s="188"/>
      <c r="D47" s="188"/>
      <c r="E47" s="188"/>
      <c r="F47" s="188"/>
      <c r="G47" s="188"/>
      <c r="H47" s="188"/>
      <c r="I47" s="188"/>
      <c r="J47" s="188"/>
    </row>
    <row r="48" spans="1:10" ht="21.75" x14ac:dyDescent="0.45">
      <c r="A48" s="154"/>
      <c r="B48" s="154"/>
      <c r="C48" s="154"/>
      <c r="D48" s="154"/>
      <c r="E48" s="154"/>
      <c r="F48" s="154"/>
      <c r="G48" s="154"/>
      <c r="H48" s="154"/>
      <c r="I48" s="154"/>
      <c r="J48" s="154"/>
    </row>
    <row r="49" spans="1:10" ht="21.75" x14ac:dyDescent="0.45">
      <c r="A49" s="154"/>
      <c r="B49" s="154"/>
      <c r="C49" s="154"/>
      <c r="D49" s="154"/>
      <c r="E49" s="154"/>
      <c r="F49" s="154"/>
      <c r="G49" s="154"/>
      <c r="H49" s="154"/>
      <c r="I49" s="154"/>
      <c r="J49" s="62" t="s">
        <v>78</v>
      </c>
    </row>
    <row r="50" spans="1:10" ht="21.75" x14ac:dyDescent="0.45">
      <c r="A50" s="112"/>
      <c r="B50" s="64"/>
      <c r="C50" s="65"/>
      <c r="D50" s="189" t="s">
        <v>52</v>
      </c>
      <c r="E50" s="189"/>
      <c r="F50" s="189"/>
      <c r="G50" s="65"/>
      <c r="H50" s="189" t="s">
        <v>53</v>
      </c>
      <c r="I50" s="189"/>
      <c r="J50" s="189"/>
    </row>
    <row r="51" spans="1:10" ht="21.75" x14ac:dyDescent="0.45">
      <c r="A51" s="66"/>
      <c r="B51" s="67"/>
      <c r="C51" s="113"/>
      <c r="D51" s="168" t="s">
        <v>141</v>
      </c>
      <c r="E51" s="169"/>
      <c r="F51" s="168" t="s">
        <v>101</v>
      </c>
      <c r="G51" s="169"/>
      <c r="H51" s="168" t="str">
        <f>+D51</f>
        <v>2017</v>
      </c>
      <c r="I51" s="169"/>
      <c r="J51" s="168" t="str">
        <f>+F51</f>
        <v>2016</v>
      </c>
    </row>
    <row r="52" spans="1:10" ht="21.75" x14ac:dyDescent="0.45">
      <c r="A52" s="110" t="s">
        <v>26</v>
      </c>
      <c r="B52" s="111"/>
      <c r="C52" s="112"/>
      <c r="D52" s="112"/>
      <c r="E52" s="112"/>
      <c r="F52" s="112"/>
      <c r="G52" s="112"/>
      <c r="H52" s="112"/>
      <c r="I52" s="112"/>
      <c r="J52" s="112"/>
    </row>
    <row r="53" spans="1:10" ht="21.75" x14ac:dyDescent="0.45">
      <c r="A53" s="111" t="s">
        <v>179</v>
      </c>
      <c r="B53" s="111"/>
      <c r="C53" s="72"/>
      <c r="D53" s="88">
        <v>36271965</v>
      </c>
      <c r="E53" s="88"/>
      <c r="F53" s="89">
        <v>382411135</v>
      </c>
      <c r="G53" s="89"/>
      <c r="H53" s="89">
        <v>1380000</v>
      </c>
      <c r="I53" s="89"/>
      <c r="J53" s="89">
        <v>6571000</v>
      </c>
    </row>
    <row r="54" spans="1:10" s="114" customFormat="1" ht="21.75" x14ac:dyDescent="0.45">
      <c r="A54" s="111" t="s">
        <v>180</v>
      </c>
      <c r="B54" s="111"/>
      <c r="C54" s="72"/>
      <c r="D54" s="88">
        <v>2658830.37</v>
      </c>
      <c r="E54" s="88"/>
      <c r="F54" s="89">
        <v>0</v>
      </c>
      <c r="G54" s="89"/>
      <c r="H54" s="89">
        <v>3018830.37</v>
      </c>
      <c r="I54" s="89"/>
      <c r="J54" s="89">
        <v>0</v>
      </c>
    </row>
    <row r="55" spans="1:10" ht="21.75" x14ac:dyDescent="0.45">
      <c r="A55" s="111" t="s">
        <v>28</v>
      </c>
      <c r="B55" s="111"/>
      <c r="C55" s="72"/>
      <c r="D55" s="88">
        <v>5121970.5199999996</v>
      </c>
      <c r="E55" s="88"/>
      <c r="F55" s="89">
        <v>4000561.44</v>
      </c>
      <c r="G55" s="89"/>
      <c r="H55" s="89">
        <v>15051929.719999999</v>
      </c>
      <c r="I55" s="89"/>
      <c r="J55" s="89">
        <v>4396998.29</v>
      </c>
    </row>
    <row r="56" spans="1:10" ht="21.75" x14ac:dyDescent="0.45">
      <c r="A56" s="110" t="s">
        <v>27</v>
      </c>
      <c r="B56" s="110"/>
      <c r="C56" s="112"/>
      <c r="D56" s="116">
        <f>SUM(D53:D55)</f>
        <v>44052765.890000001</v>
      </c>
      <c r="E56" s="45"/>
      <c r="F56" s="116">
        <f>SUM(F53:F55)</f>
        <v>386411696.44</v>
      </c>
      <c r="G56" s="45"/>
      <c r="H56" s="116">
        <f>SUM(H53:H55)</f>
        <v>19450760.09</v>
      </c>
      <c r="I56" s="45"/>
      <c r="J56" s="116">
        <f>SUM(J53:J55)</f>
        <v>10967998.289999999</v>
      </c>
    </row>
    <row r="57" spans="1:10" ht="21.75" x14ac:dyDescent="0.45">
      <c r="A57" s="110" t="s">
        <v>105</v>
      </c>
      <c r="B57" s="111"/>
      <c r="C57" s="112"/>
      <c r="D57" s="45"/>
      <c r="E57" s="45"/>
      <c r="F57" s="90"/>
      <c r="G57" s="45"/>
      <c r="H57" s="90"/>
      <c r="I57" s="45"/>
      <c r="J57" s="90"/>
    </row>
    <row r="58" spans="1:10" ht="21.75" x14ac:dyDescent="0.45">
      <c r="A58" s="111" t="s">
        <v>182</v>
      </c>
      <c r="B58" s="111"/>
      <c r="C58" s="72"/>
      <c r="D58" s="88">
        <v>32105397.399999999</v>
      </c>
      <c r="E58" s="88"/>
      <c r="F58" s="89">
        <v>345448738.92000002</v>
      </c>
      <c r="G58" s="89"/>
      <c r="H58" s="89">
        <v>1572196.56</v>
      </c>
      <c r="I58" s="89"/>
      <c r="J58" s="89">
        <v>5630092.8899999997</v>
      </c>
    </row>
    <row r="59" spans="1:10" s="114" customFormat="1" ht="21.75" x14ac:dyDescent="0.45">
      <c r="A59" s="111" t="s">
        <v>142</v>
      </c>
      <c r="B59" s="111"/>
      <c r="C59" s="72"/>
      <c r="D59" s="88">
        <f>+[1]งบแสดงฐานะการเงิน!$M$86</f>
        <v>-5275322.63</v>
      </c>
      <c r="E59" s="88"/>
      <c r="F59" s="89">
        <v>-4250282.9800000004</v>
      </c>
      <c r="G59" s="89"/>
      <c r="H59" s="89">
        <f>+[1]งบแสดงฐานะการเงิน!$D$86</f>
        <v>-5275322.63</v>
      </c>
      <c r="I59" s="89"/>
      <c r="J59" s="89">
        <v>-4250282.9800000004</v>
      </c>
    </row>
    <row r="60" spans="1:10" s="114" customFormat="1" ht="21.75" x14ac:dyDescent="0.45">
      <c r="A60" s="111" t="s">
        <v>162</v>
      </c>
      <c r="B60" s="111"/>
      <c r="C60" s="72"/>
      <c r="D60" s="88">
        <v>2454871.0299999998</v>
      </c>
      <c r="E60" s="88"/>
      <c r="F60" s="89">
        <v>0</v>
      </c>
      <c r="G60" s="89"/>
      <c r="H60" s="89">
        <v>2454871.0299999998</v>
      </c>
      <c r="I60" s="89"/>
      <c r="J60" s="89">
        <v>0</v>
      </c>
    </row>
    <row r="61" spans="1:10" ht="21.75" x14ac:dyDescent="0.45">
      <c r="A61" s="111" t="s">
        <v>185</v>
      </c>
      <c r="B61" s="111"/>
      <c r="C61" s="72"/>
      <c r="D61" s="88">
        <v>4635541.3899999997</v>
      </c>
      <c r="E61" s="88"/>
      <c r="F61" s="89">
        <v>17811335.25</v>
      </c>
      <c r="G61" s="89"/>
      <c r="H61" s="89">
        <v>708843.34</v>
      </c>
      <c r="I61" s="89"/>
      <c r="J61" s="89">
        <v>2272440.21</v>
      </c>
    </row>
    <row r="62" spans="1:10" ht="21.75" x14ac:dyDescent="0.45">
      <c r="A62" s="111" t="s">
        <v>29</v>
      </c>
      <c r="B62" s="111"/>
      <c r="C62" s="72"/>
      <c r="D62" s="88">
        <v>37235487.770000003</v>
      </c>
      <c r="E62" s="88"/>
      <c r="F62" s="89">
        <v>57020642.340000004</v>
      </c>
      <c r="G62" s="89"/>
      <c r="H62" s="89">
        <v>34041653.68</v>
      </c>
      <c r="I62" s="89"/>
      <c r="J62" s="89">
        <v>45898688.950000003</v>
      </c>
    </row>
    <row r="63" spans="1:10" ht="21.75" x14ac:dyDescent="0.45">
      <c r="A63" s="111" t="s">
        <v>106</v>
      </c>
      <c r="B63" s="111"/>
      <c r="C63" s="72"/>
      <c r="D63" s="88">
        <v>0</v>
      </c>
      <c r="E63" s="88"/>
      <c r="F63" s="89">
        <v>35000000</v>
      </c>
      <c r="G63" s="89"/>
      <c r="H63" s="89">
        <v>0</v>
      </c>
      <c r="I63" s="89"/>
      <c r="J63" s="89">
        <v>35084691.189999998</v>
      </c>
    </row>
    <row r="64" spans="1:10" ht="21.75" x14ac:dyDescent="0.45">
      <c r="A64" s="111" t="s">
        <v>47</v>
      </c>
      <c r="B64" s="111"/>
      <c r="C64" s="72"/>
      <c r="D64" s="88">
        <v>41723.17</v>
      </c>
      <c r="E64" s="88"/>
      <c r="F64" s="89">
        <v>4413810.45</v>
      </c>
      <c r="G64" s="89"/>
      <c r="H64" s="89">
        <v>41723.17</v>
      </c>
      <c r="I64" s="89"/>
      <c r="J64" s="89">
        <v>526886.81000000006</v>
      </c>
    </row>
    <row r="65" spans="1:10" ht="21.75" x14ac:dyDescent="0.45">
      <c r="A65" s="110" t="s">
        <v>107</v>
      </c>
      <c r="B65" s="111"/>
      <c r="C65" s="112"/>
      <c r="D65" s="116">
        <f>SUM(D58:D64)</f>
        <v>71197698.13000001</v>
      </c>
      <c r="E65" s="117"/>
      <c r="F65" s="116">
        <f>SUM(F58:F64)</f>
        <v>455444243.97999996</v>
      </c>
      <c r="G65" s="117"/>
      <c r="H65" s="116">
        <f>SUM(H58:H64)</f>
        <v>33543965.150000002</v>
      </c>
      <c r="I65" s="117"/>
      <c r="J65" s="116">
        <f>SUM(J58:J64)</f>
        <v>85162517.069999993</v>
      </c>
    </row>
    <row r="66" spans="1:10" ht="21.75" x14ac:dyDescent="0.45">
      <c r="A66" s="75" t="s">
        <v>127</v>
      </c>
      <c r="B66" s="111"/>
      <c r="C66" s="113"/>
      <c r="D66" s="120">
        <f>ROUND(D56-D65,2)</f>
        <v>-27144932.239999998</v>
      </c>
      <c r="E66" s="117"/>
      <c r="F66" s="120">
        <f>ROUND(F56-F65,2)</f>
        <v>-69032547.540000007</v>
      </c>
      <c r="G66" s="117"/>
      <c r="H66" s="120">
        <f>ROUND(H56-H65,2)</f>
        <v>-14093205.060000001</v>
      </c>
      <c r="I66" s="117"/>
      <c r="J66" s="120">
        <f>ROUND(J56-J65,2)</f>
        <v>-74194518.780000001</v>
      </c>
    </row>
    <row r="67" spans="1:10" s="114" customFormat="1" ht="21.75" x14ac:dyDescent="0.45">
      <c r="A67" s="75" t="s">
        <v>165</v>
      </c>
      <c r="B67" s="111"/>
      <c r="C67" s="113"/>
      <c r="D67" s="157">
        <f>-[1]งบแสดงฐานะการเงิน!$M$94</f>
        <v>0</v>
      </c>
      <c r="E67" s="117"/>
      <c r="F67" s="157">
        <v>-2906648.37</v>
      </c>
      <c r="G67" s="117"/>
      <c r="H67" s="157">
        <v>0</v>
      </c>
      <c r="I67" s="117"/>
      <c r="J67" s="157">
        <v>0</v>
      </c>
    </row>
    <row r="68" spans="1:10" s="114" customFormat="1" ht="21.75" x14ac:dyDescent="0.45">
      <c r="A68" s="110" t="s">
        <v>99</v>
      </c>
      <c r="B68" s="111"/>
      <c r="C68" s="113"/>
      <c r="D68" s="121">
        <f>SUM(D66:D67)</f>
        <v>-27144932.239999998</v>
      </c>
      <c r="E68" s="117"/>
      <c r="F68" s="121">
        <f>SUM(F66:F67)</f>
        <v>-71939195.910000011</v>
      </c>
      <c r="G68" s="117"/>
      <c r="H68" s="121">
        <f>SUM(H66:H67)</f>
        <v>-14093205.060000001</v>
      </c>
      <c r="I68" s="117"/>
      <c r="J68" s="121">
        <f>SUM(J66:J67)</f>
        <v>-74194518.780000001</v>
      </c>
    </row>
    <row r="69" spans="1:10" ht="21.75" x14ac:dyDescent="0.45">
      <c r="A69" s="110" t="s">
        <v>91</v>
      </c>
      <c r="B69" s="111"/>
      <c r="C69" s="112"/>
      <c r="D69" s="141">
        <v>0</v>
      </c>
      <c r="E69" s="113"/>
      <c r="F69" s="141">
        <v>0</v>
      </c>
      <c r="G69" s="115"/>
      <c r="H69" s="141">
        <v>0</v>
      </c>
      <c r="I69" s="115"/>
      <c r="J69" s="141">
        <v>0</v>
      </c>
    </row>
    <row r="70" spans="1:10" thickBot="1" x14ac:dyDescent="0.5">
      <c r="A70" s="110" t="s">
        <v>100</v>
      </c>
      <c r="B70" s="111"/>
      <c r="C70" s="112"/>
      <c r="D70" s="122">
        <f>SUM(D68:D69)</f>
        <v>-27144932.239999998</v>
      </c>
      <c r="E70" s="117"/>
      <c r="F70" s="122">
        <f>SUM(F68:F69)</f>
        <v>-71939195.910000011</v>
      </c>
      <c r="G70" s="117"/>
      <c r="H70" s="122">
        <f>SUM(H68:H69)</f>
        <v>-14093205.060000001</v>
      </c>
      <c r="I70" s="117"/>
      <c r="J70" s="122">
        <f>SUM(J68:J69)</f>
        <v>-74194518.780000001</v>
      </c>
    </row>
    <row r="71" spans="1:10" thickTop="1" x14ac:dyDescent="0.45">
      <c r="A71" s="110" t="s">
        <v>70</v>
      </c>
      <c r="B71" s="111"/>
      <c r="C71" s="112"/>
      <c r="D71" s="121"/>
      <c r="E71" s="117"/>
      <c r="F71" s="121"/>
      <c r="G71" s="117"/>
      <c r="H71" s="121"/>
      <c r="I71" s="117"/>
      <c r="J71" s="121"/>
    </row>
    <row r="72" spans="1:10" ht="21.75" x14ac:dyDescent="0.45">
      <c r="A72" s="111" t="s">
        <v>60</v>
      </c>
      <c r="B72" s="111"/>
      <c r="C72" s="112"/>
      <c r="D72" s="121">
        <f>D74-D73</f>
        <v>-27144906.099999998</v>
      </c>
      <c r="E72" s="117"/>
      <c r="F72" s="121">
        <f>F74-F73</f>
        <v>-71935130.100000009</v>
      </c>
      <c r="G72" s="117"/>
      <c r="H72" s="121">
        <f>H74-H73</f>
        <v>-14093205.060000001</v>
      </c>
      <c r="I72" s="117"/>
      <c r="J72" s="121">
        <f>J74-J73</f>
        <v>-74194518.780000001</v>
      </c>
    </row>
    <row r="73" spans="1:10" ht="21.75" x14ac:dyDescent="0.45">
      <c r="A73" s="76" t="s">
        <v>61</v>
      </c>
      <c r="B73" s="111"/>
      <c r="C73" s="112"/>
      <c r="D73" s="121">
        <f>+[1]งบแสดงฐานะการเงิน!$M$95</f>
        <v>-26.14</v>
      </c>
      <c r="E73" s="117"/>
      <c r="F73" s="121">
        <v>-4065.81</v>
      </c>
      <c r="G73" s="117"/>
      <c r="H73" s="121">
        <v>0</v>
      </c>
      <c r="I73" s="117"/>
      <c r="J73" s="121">
        <v>0</v>
      </c>
    </row>
    <row r="74" spans="1:10" thickBot="1" x14ac:dyDescent="0.5">
      <c r="A74" s="111"/>
      <c r="B74" s="111"/>
      <c r="C74" s="112"/>
      <c r="D74" s="122">
        <f>D68</f>
        <v>-27144932.239999998</v>
      </c>
      <c r="E74" s="117"/>
      <c r="F74" s="122">
        <f>F68</f>
        <v>-71939195.910000011</v>
      </c>
      <c r="G74" s="117"/>
      <c r="H74" s="122">
        <f>H68</f>
        <v>-14093205.060000001</v>
      </c>
      <c r="I74" s="117"/>
      <c r="J74" s="122">
        <f>J68</f>
        <v>-74194518.780000001</v>
      </c>
    </row>
    <row r="75" spans="1:10" thickTop="1" x14ac:dyDescent="0.45">
      <c r="A75" s="110" t="s">
        <v>62</v>
      </c>
      <c r="B75" s="111"/>
      <c r="C75" s="112"/>
      <c r="D75" s="92"/>
      <c r="E75" s="117"/>
      <c r="F75" s="92"/>
      <c r="G75" s="117"/>
      <c r="H75" s="92"/>
      <c r="I75" s="117"/>
      <c r="J75" s="92"/>
    </row>
    <row r="76" spans="1:10" ht="21.75" x14ac:dyDescent="0.45">
      <c r="A76" s="111" t="s">
        <v>60</v>
      </c>
      <c r="B76" s="111"/>
      <c r="C76" s="74"/>
      <c r="D76" s="119">
        <f>D78-D77</f>
        <v>-27144906.099999998</v>
      </c>
      <c r="E76" s="119"/>
      <c r="F76" s="119">
        <f>F78-F77</f>
        <v>-71935130.100000009</v>
      </c>
      <c r="G76" s="119"/>
      <c r="H76" s="119">
        <f>H78-H77</f>
        <v>-14093205.060000001</v>
      </c>
      <c r="I76" s="119"/>
      <c r="J76" s="119">
        <f>J78-J77</f>
        <v>-74194518.780000001</v>
      </c>
    </row>
    <row r="77" spans="1:10" ht="21.75" x14ac:dyDescent="0.45">
      <c r="A77" s="111" t="s">
        <v>61</v>
      </c>
      <c r="B77" s="111"/>
      <c r="C77" s="72"/>
      <c r="D77" s="88">
        <f>+[1]งบแสดงฐานะการเงิน!$M$95</f>
        <v>-26.14</v>
      </c>
      <c r="E77" s="88"/>
      <c r="F77" s="88">
        <v>-4065.81</v>
      </c>
      <c r="G77" s="88"/>
      <c r="H77" s="88">
        <f>+H73</f>
        <v>0</v>
      </c>
      <c r="I77" s="88"/>
      <c r="J77" s="88">
        <f>+J73</f>
        <v>0</v>
      </c>
    </row>
    <row r="78" spans="1:10" thickBot="1" x14ac:dyDescent="0.5">
      <c r="A78" s="111"/>
      <c r="B78" s="111"/>
      <c r="C78" s="112"/>
      <c r="D78" s="93">
        <f>D70</f>
        <v>-27144932.239999998</v>
      </c>
      <c r="E78" s="117"/>
      <c r="F78" s="93">
        <f>F70</f>
        <v>-71939195.910000011</v>
      </c>
      <c r="G78" s="117"/>
      <c r="H78" s="93">
        <f>H70</f>
        <v>-14093205.060000001</v>
      </c>
      <c r="I78" s="117"/>
      <c r="J78" s="93">
        <f>J70</f>
        <v>-74194518.780000001</v>
      </c>
    </row>
    <row r="79" spans="1:10" thickTop="1" x14ac:dyDescent="0.45">
      <c r="A79" s="111"/>
      <c r="B79" s="111"/>
      <c r="C79" s="112"/>
      <c r="D79" s="66"/>
      <c r="E79" s="113"/>
      <c r="F79" s="66"/>
      <c r="G79" s="113"/>
      <c r="H79" s="66"/>
      <c r="I79" s="113"/>
      <c r="J79" s="66"/>
    </row>
    <row r="80" spans="1:10" ht="21.75" x14ac:dyDescent="0.45">
      <c r="A80" s="110" t="s">
        <v>64</v>
      </c>
      <c r="B80" s="111"/>
      <c r="C80" s="112"/>
      <c r="D80" s="66"/>
      <c r="E80" s="112"/>
      <c r="F80" s="66"/>
      <c r="G80" s="112"/>
      <c r="H80" s="66"/>
      <c r="I80" s="112"/>
      <c r="J80" s="66"/>
    </row>
    <row r="81" spans="1:10" ht="21.75" x14ac:dyDescent="0.45">
      <c r="A81" s="111" t="s">
        <v>63</v>
      </c>
      <c r="B81" s="111"/>
      <c r="C81" s="77"/>
      <c r="D81" s="123">
        <f>D72/D82</f>
        <v>-3.7963797376617703E-2</v>
      </c>
      <c r="E81" s="124"/>
      <c r="F81" s="123">
        <f>F72/F82</f>
        <v>-0.11284029486199056</v>
      </c>
      <c r="G81" s="124"/>
      <c r="H81" s="123">
        <f>H72/H82</f>
        <v>-1.9710201955164007E-2</v>
      </c>
      <c r="I81" s="124"/>
      <c r="J81" s="123">
        <f>J72/J82</f>
        <v>-0.11638446145353805</v>
      </c>
    </row>
    <row r="82" spans="1:10" ht="21.75" x14ac:dyDescent="0.45">
      <c r="A82" s="111" t="s">
        <v>71</v>
      </c>
      <c r="B82" s="111"/>
      <c r="C82" s="77"/>
      <c r="D82" s="125">
        <v>715020835</v>
      </c>
      <c r="E82" s="126"/>
      <c r="F82" s="125">
        <v>637495056.07000005</v>
      </c>
      <c r="G82" s="126"/>
      <c r="H82" s="125">
        <v>715020835</v>
      </c>
      <c r="I82" s="126"/>
      <c r="J82" s="125">
        <v>637495056.07000005</v>
      </c>
    </row>
    <row r="83" spans="1:10" ht="21.75" x14ac:dyDescent="0.45">
      <c r="A83" s="114" t="s">
        <v>131</v>
      </c>
      <c r="B83" s="114"/>
      <c r="C83" s="114"/>
      <c r="D83" s="123">
        <f>D74/D84</f>
        <v>-3.4945183859849759E-2</v>
      </c>
      <c r="E83" s="124"/>
      <c r="F83" s="123">
        <f>F74/F84</f>
        <v>-0.10748054118904131</v>
      </c>
      <c r="G83" s="124"/>
      <c r="H83" s="123">
        <f>H74/H84</f>
        <v>-1.8142968184335573E-2</v>
      </c>
      <c r="I83" s="124"/>
      <c r="J83" s="123">
        <f>J74/J84</f>
        <v>-0.11085009959954789</v>
      </c>
    </row>
    <row r="84" spans="1:10" ht="21.75" x14ac:dyDescent="0.45">
      <c r="A84" s="114" t="s">
        <v>71</v>
      </c>
      <c r="B84" s="114"/>
      <c r="C84" s="114"/>
      <c r="D84" s="125">
        <v>776786075.84000003</v>
      </c>
      <c r="E84" s="114"/>
      <c r="F84" s="125">
        <v>669322978.03999996</v>
      </c>
      <c r="G84" s="114"/>
      <c r="H84" s="125">
        <v>776786075.84000003</v>
      </c>
      <c r="I84" s="114"/>
      <c r="J84" s="125">
        <v>669322978.03999996</v>
      </c>
    </row>
    <row r="85" spans="1:10" ht="21.75" x14ac:dyDescent="0.45">
      <c r="A85" s="114"/>
      <c r="B85" s="111"/>
      <c r="C85" s="112"/>
      <c r="D85" s="66"/>
      <c r="E85" s="112"/>
      <c r="F85" s="66"/>
      <c r="G85" s="112"/>
      <c r="H85" s="66"/>
      <c r="I85" s="112"/>
      <c r="J85" s="66"/>
    </row>
    <row r="86" spans="1:10" ht="21.75" x14ac:dyDescent="0.45">
      <c r="A86" s="78" t="s">
        <v>33</v>
      </c>
      <c r="B86" s="112"/>
      <c r="C86" s="112"/>
      <c r="D86" s="66"/>
      <c r="E86" s="112"/>
      <c r="F86" s="66"/>
      <c r="G86" s="112"/>
      <c r="H86" s="66"/>
      <c r="I86" s="112"/>
      <c r="J86" s="66"/>
    </row>
  </sheetData>
  <mergeCells count="12">
    <mergeCell ref="A44:J44"/>
    <mergeCell ref="A45:J45"/>
    <mergeCell ref="A46:J46"/>
    <mergeCell ref="A47:J47"/>
    <mergeCell ref="D50:F50"/>
    <mergeCell ref="H50:J50"/>
    <mergeCell ref="A2:J2"/>
    <mergeCell ref="A3:J3"/>
    <mergeCell ref="D7:F7"/>
    <mergeCell ref="H7:J7"/>
    <mergeCell ref="A1:J1"/>
    <mergeCell ref="A4:J4"/>
  </mergeCells>
  <pageMargins left="0.69" right="0.15748031496062992" top="0.55118110236220474" bottom="0.39370078740157483" header="0.32" footer="0.27559055118110237"/>
  <pageSetup paperSize="9" scale="8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90" zoomScaleNormal="90" zoomScaleSheetLayoutView="90" workbookViewId="0"/>
  </sheetViews>
  <sheetFormatPr defaultRowHeight="21" customHeight="1" x14ac:dyDescent="0.45"/>
  <cols>
    <col min="1" max="1" width="4.7109375" style="3" customWidth="1"/>
    <col min="2" max="2" width="38.140625" style="3" customWidth="1"/>
    <col min="3" max="3" width="7" style="20" customWidth="1"/>
    <col min="4" max="4" width="15.5703125" style="21" customWidth="1"/>
    <col min="5" max="5" width="1" style="21" customWidth="1"/>
    <col min="6" max="6" width="15.5703125" style="21" customWidth="1"/>
    <col min="7" max="7" width="1" style="21" customWidth="1"/>
    <col min="8" max="8" width="15.5703125" style="21" customWidth="1"/>
    <col min="9" max="9" width="1.140625" style="21" customWidth="1"/>
    <col min="10" max="10" width="15.5703125" style="21" customWidth="1"/>
    <col min="11" max="11" width="1.140625" style="21" customWidth="1"/>
    <col min="12" max="12" width="15.5703125" style="21" customWidth="1"/>
    <col min="13" max="13" width="1.140625" style="21" customWidth="1"/>
    <col min="14" max="14" width="15.5703125" style="21" customWidth="1"/>
    <col min="15" max="15" width="1.140625" style="21" customWidth="1"/>
    <col min="16" max="16" width="15.5703125" style="21" customWidth="1"/>
    <col min="17" max="17" width="1.5703125" style="3" customWidth="1"/>
    <col min="18" max="16384" width="9.140625" style="3"/>
  </cols>
  <sheetData>
    <row r="1" spans="1:16" ht="21" customHeight="1" x14ac:dyDescent="0.45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17" customFormat="1" ht="21" customHeight="1" x14ac:dyDescent="0.55000000000000004">
      <c r="A2" s="4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17" customFormat="1" ht="21" customHeight="1" x14ac:dyDescent="0.55000000000000004">
      <c r="A3" s="2" t="s">
        <v>175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17" customFormat="1" ht="21" customHeight="1" x14ac:dyDescent="0.55000000000000004">
      <c r="A4" s="2" t="s">
        <v>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17" customFormat="1" ht="21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17" customFormat="1" ht="21" customHeight="1" x14ac:dyDescent="0.55000000000000004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78</v>
      </c>
    </row>
    <row r="7" spans="1:16" s="17" customFormat="1" ht="21" customHeight="1" x14ac:dyDescent="0.55000000000000004">
      <c r="A7" s="8"/>
      <c r="B7" s="8"/>
      <c r="C7" s="9"/>
      <c r="D7" s="10" t="s">
        <v>52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s="17" customFormat="1" ht="21" customHeight="1" x14ac:dyDescent="0.55000000000000004">
      <c r="A8" s="8"/>
      <c r="B8" s="8"/>
      <c r="C8" s="9"/>
      <c r="D8" s="193" t="s">
        <v>166</v>
      </c>
      <c r="E8" s="193"/>
      <c r="F8" s="193"/>
      <c r="G8" s="193"/>
      <c r="H8" s="193"/>
      <c r="I8" s="193"/>
      <c r="J8" s="193"/>
      <c r="K8" s="193"/>
      <c r="L8" s="193"/>
      <c r="M8" s="147"/>
      <c r="N8" s="148"/>
      <c r="O8" s="148"/>
      <c r="P8" s="148"/>
    </row>
    <row r="9" spans="1:16" s="17" customFormat="1" ht="21" customHeight="1" x14ac:dyDescent="0.55000000000000004">
      <c r="A9" s="8"/>
      <c r="B9" s="8"/>
      <c r="C9" s="6"/>
      <c r="D9" s="194" t="s">
        <v>83</v>
      </c>
      <c r="E9" s="162"/>
      <c r="F9" s="194" t="s">
        <v>108</v>
      </c>
      <c r="G9" s="11"/>
      <c r="H9" s="197" t="s">
        <v>41</v>
      </c>
      <c r="I9" s="197"/>
      <c r="J9" s="197"/>
      <c r="K9" s="11"/>
      <c r="L9" s="190" t="s">
        <v>145</v>
      </c>
      <c r="M9" s="162"/>
      <c r="N9" s="190" t="s">
        <v>146</v>
      </c>
      <c r="O9" s="162"/>
      <c r="P9" s="190" t="s">
        <v>72</v>
      </c>
    </row>
    <row r="10" spans="1:16" s="17" customFormat="1" ht="21" customHeight="1" x14ac:dyDescent="0.55000000000000004">
      <c r="A10" s="8"/>
      <c r="B10" s="8"/>
      <c r="C10" s="9"/>
      <c r="D10" s="195"/>
      <c r="E10" s="162"/>
      <c r="F10" s="195"/>
      <c r="G10" s="11"/>
      <c r="H10" s="198"/>
      <c r="I10" s="198"/>
      <c r="J10" s="198"/>
      <c r="K10" s="11"/>
      <c r="L10" s="191"/>
      <c r="M10" s="162"/>
      <c r="N10" s="191"/>
      <c r="O10" s="162"/>
      <c r="P10" s="191"/>
    </row>
    <row r="11" spans="1:16" s="17" customFormat="1" ht="21" customHeight="1" x14ac:dyDescent="0.55000000000000004">
      <c r="A11" s="8"/>
      <c r="B11" s="8"/>
      <c r="D11" s="195"/>
      <c r="E11" s="162"/>
      <c r="F11" s="195"/>
      <c r="G11" s="11"/>
      <c r="H11" s="12" t="s">
        <v>30</v>
      </c>
      <c r="I11" s="11"/>
      <c r="J11" s="12" t="s">
        <v>31</v>
      </c>
      <c r="K11" s="11"/>
      <c r="L11" s="191"/>
      <c r="M11" s="162"/>
      <c r="N11" s="191"/>
      <c r="O11" s="162"/>
      <c r="P11" s="191"/>
    </row>
    <row r="12" spans="1:16" s="17" customFormat="1" ht="21" customHeight="1" x14ac:dyDescent="0.55000000000000004">
      <c r="A12" s="8"/>
      <c r="B12" s="8"/>
      <c r="C12" s="53" t="s">
        <v>4</v>
      </c>
      <c r="D12" s="196"/>
      <c r="E12" s="162"/>
      <c r="F12" s="196"/>
      <c r="G12" s="11"/>
      <c r="H12" s="13" t="s">
        <v>32</v>
      </c>
      <c r="I12" s="11"/>
      <c r="J12" s="13"/>
      <c r="K12" s="11"/>
      <c r="L12" s="192"/>
      <c r="M12" s="162"/>
      <c r="N12" s="192"/>
      <c r="O12" s="162"/>
      <c r="P12" s="192"/>
    </row>
    <row r="13" spans="1:16" s="17" customFormat="1" ht="21" customHeight="1" x14ac:dyDescent="0.55000000000000004">
      <c r="A13" s="22" t="s">
        <v>98</v>
      </c>
      <c r="B13" s="22"/>
      <c r="C13" s="14"/>
      <c r="D13" s="15">
        <v>585496058</v>
      </c>
      <c r="E13" s="15"/>
      <c r="F13" s="15">
        <v>624225739</v>
      </c>
      <c r="G13" s="15"/>
      <c r="H13" s="15">
        <v>9833839.0199999996</v>
      </c>
      <c r="I13" s="15"/>
      <c r="J13" s="15">
        <v>-522145825.54000002</v>
      </c>
      <c r="K13" s="15"/>
      <c r="L13" s="15">
        <f>SUM(D13:K13)</f>
        <v>697409810.48000002</v>
      </c>
      <c r="M13" s="15"/>
      <c r="N13" s="15">
        <v>-1640252.46</v>
      </c>
      <c r="O13" s="15"/>
      <c r="P13" s="15">
        <f>SUM(L13:O13)</f>
        <v>695769558.01999998</v>
      </c>
    </row>
    <row r="14" spans="1:16" s="17" customFormat="1" ht="21" customHeight="1" x14ac:dyDescent="0.55000000000000004">
      <c r="A14" s="22" t="s">
        <v>94</v>
      </c>
      <c r="B14" s="22"/>
      <c r="C14" s="23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58"/>
    </row>
    <row r="15" spans="1:16" s="17" customFormat="1" ht="21" customHeight="1" x14ac:dyDescent="0.55000000000000004">
      <c r="A15" s="22" t="s">
        <v>178</v>
      </c>
      <c r="B15" s="22"/>
      <c r="C15" s="2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58"/>
    </row>
    <row r="16" spans="1:16" s="17" customFormat="1" ht="21" customHeight="1" x14ac:dyDescent="0.55000000000000004">
      <c r="A16" s="22"/>
      <c r="B16" s="22" t="s">
        <v>132</v>
      </c>
      <c r="C16" s="23"/>
      <c r="D16" s="15">
        <v>129524777</v>
      </c>
      <c r="E16" s="15"/>
      <c r="F16" s="15">
        <v>0</v>
      </c>
      <c r="G16" s="15"/>
      <c r="H16" s="15">
        <v>0</v>
      </c>
      <c r="I16" s="15"/>
      <c r="J16" s="15">
        <v>0</v>
      </c>
      <c r="K16" s="15"/>
      <c r="L16" s="87">
        <f>SUM(D16:K16)</f>
        <v>129524777</v>
      </c>
      <c r="M16" s="15"/>
      <c r="N16" s="15">
        <v>0</v>
      </c>
      <c r="O16" s="15"/>
      <c r="P16" s="86">
        <f>SUM(L16:O16)</f>
        <v>129524777</v>
      </c>
    </row>
    <row r="17" spans="1:16" s="17" customFormat="1" ht="21" customHeight="1" x14ac:dyDescent="0.55000000000000004">
      <c r="A17" s="3"/>
      <c r="B17" s="22" t="s">
        <v>92</v>
      </c>
      <c r="C17" s="50"/>
      <c r="D17" s="87"/>
      <c r="E17" s="87"/>
      <c r="F17" s="87"/>
      <c r="G17" s="87"/>
      <c r="H17" s="127"/>
      <c r="I17" s="127"/>
      <c r="J17" s="87"/>
      <c r="K17" s="87"/>
      <c r="L17" s="87"/>
      <c r="M17" s="87"/>
      <c r="N17" s="87"/>
      <c r="O17" s="87"/>
      <c r="P17" s="86"/>
    </row>
    <row r="18" spans="1:16" s="17" customFormat="1" ht="21" customHeight="1" x14ac:dyDescent="0.55000000000000004">
      <c r="A18" s="3"/>
      <c r="B18" s="22" t="s">
        <v>97</v>
      </c>
      <c r="C18" s="50"/>
      <c r="D18" s="87">
        <v>0</v>
      </c>
      <c r="E18" s="87"/>
      <c r="F18" s="87">
        <v>0</v>
      </c>
      <c r="G18" s="87"/>
      <c r="H18" s="127">
        <v>0</v>
      </c>
      <c r="I18" s="127"/>
      <c r="J18" s="87">
        <f>'income '!F76</f>
        <v>-71935130.100000009</v>
      </c>
      <c r="K18" s="87"/>
      <c r="L18" s="87">
        <f>SUM(D18:K18)</f>
        <v>-71935130.100000009</v>
      </c>
      <c r="M18" s="87"/>
      <c r="N18" s="87">
        <f>'income '!F77</f>
        <v>-4065.81</v>
      </c>
      <c r="O18" s="87"/>
      <c r="P18" s="86">
        <f>SUM(L18:O18)</f>
        <v>-71939195.910000011</v>
      </c>
    </row>
    <row r="19" spans="1:16" s="17" customFormat="1" ht="21" customHeight="1" x14ac:dyDescent="0.55000000000000004">
      <c r="B19" s="22" t="s">
        <v>124</v>
      </c>
      <c r="C19" s="50" t="s">
        <v>144</v>
      </c>
      <c r="D19" s="87">
        <v>0</v>
      </c>
      <c r="E19" s="87"/>
      <c r="F19" s="87">
        <v>0</v>
      </c>
      <c r="G19" s="87"/>
      <c r="H19" s="127">
        <v>0</v>
      </c>
      <c r="I19" s="127"/>
      <c r="J19" s="87">
        <v>0</v>
      </c>
      <c r="K19" s="87"/>
      <c r="L19" s="87">
        <f>SUM(D19:K19)</f>
        <v>0</v>
      </c>
      <c r="M19" s="87"/>
      <c r="N19" s="87">
        <v>1887.78</v>
      </c>
      <c r="O19" s="87"/>
      <c r="P19" s="86">
        <f>SUM(L19:O19)</f>
        <v>1887.78</v>
      </c>
    </row>
    <row r="20" spans="1:16" s="17" customFormat="1" ht="21" customHeight="1" thickBot="1" x14ac:dyDescent="0.6">
      <c r="A20" s="3" t="s">
        <v>176</v>
      </c>
      <c r="B20" s="22"/>
      <c r="C20" s="50"/>
      <c r="D20" s="128">
        <f>SUM(D13:D19)</f>
        <v>715020835</v>
      </c>
      <c r="E20" s="87"/>
      <c r="F20" s="129">
        <f>SUM(F13:F19)</f>
        <v>624225739</v>
      </c>
      <c r="G20" s="87"/>
      <c r="H20" s="129">
        <f>SUM(H13:H19)</f>
        <v>9833839.0199999996</v>
      </c>
      <c r="I20" s="127"/>
      <c r="J20" s="128">
        <f>SUM(J13:J19)</f>
        <v>-594080955.63999999</v>
      </c>
      <c r="K20" s="87"/>
      <c r="L20" s="128">
        <f>SUM(L13:L19)</f>
        <v>754999457.38</v>
      </c>
      <c r="M20" s="87"/>
      <c r="N20" s="128">
        <f>SUM(N13:N19)</f>
        <v>-1642430.49</v>
      </c>
      <c r="O20" s="87"/>
      <c r="P20" s="129">
        <f>SUM(P13:P19)</f>
        <v>753357026.88999999</v>
      </c>
    </row>
    <row r="21" spans="1:16" s="17" customFormat="1" ht="21" customHeight="1" thickTop="1" x14ac:dyDescent="0.55000000000000004">
      <c r="A21" s="3"/>
      <c r="B21" s="22"/>
      <c r="C21" s="50"/>
      <c r="D21" s="87"/>
      <c r="E21" s="87"/>
      <c r="F21" s="87"/>
      <c r="G21" s="87"/>
      <c r="H21" s="127"/>
      <c r="I21" s="127"/>
      <c r="J21" s="87"/>
      <c r="K21" s="87"/>
      <c r="L21" s="87"/>
      <c r="M21" s="87"/>
      <c r="N21" s="87"/>
      <c r="O21" s="87"/>
      <c r="P21" s="127"/>
    </row>
    <row r="22" spans="1:16" s="17" customFormat="1" ht="21" customHeight="1" x14ac:dyDescent="0.55000000000000004">
      <c r="A22" s="22" t="s">
        <v>143</v>
      </c>
      <c r="B22" s="22"/>
      <c r="C22" s="50"/>
      <c r="D22" s="87">
        <v>715020835</v>
      </c>
      <c r="E22" s="87"/>
      <c r="F22" s="87">
        <v>624225739</v>
      </c>
      <c r="G22" s="87"/>
      <c r="H22" s="127">
        <v>9833839.0199999996</v>
      </c>
      <c r="I22" s="127"/>
      <c r="J22" s="87">
        <v>-643472377</v>
      </c>
      <c r="K22" s="87"/>
      <c r="L22" s="87">
        <f>SUM(D22:K22)</f>
        <v>705608036.01999998</v>
      </c>
      <c r="M22" s="87"/>
      <c r="N22" s="87">
        <v>2829.06</v>
      </c>
      <c r="O22" s="87"/>
      <c r="P22" s="127">
        <f>SUM(L22:O22)</f>
        <v>705610865.07999992</v>
      </c>
    </row>
    <row r="23" spans="1:16" s="17" customFormat="1" ht="21" customHeight="1" x14ac:dyDescent="0.55000000000000004">
      <c r="A23" s="22" t="s">
        <v>94</v>
      </c>
      <c r="B23" s="22"/>
      <c r="C23" s="50"/>
      <c r="D23" s="87"/>
      <c r="E23" s="87"/>
      <c r="F23" s="87"/>
      <c r="G23" s="87"/>
      <c r="H23" s="127"/>
      <c r="I23" s="127"/>
      <c r="J23" s="87"/>
      <c r="K23" s="87"/>
      <c r="L23" s="87"/>
      <c r="M23" s="87"/>
      <c r="N23" s="87"/>
      <c r="O23" s="87"/>
      <c r="P23" s="127"/>
    </row>
    <row r="24" spans="1:16" s="17" customFormat="1" ht="21" customHeight="1" x14ac:dyDescent="0.55000000000000004">
      <c r="A24" s="22" t="s">
        <v>178</v>
      </c>
      <c r="B24" s="22"/>
      <c r="C24" s="50"/>
      <c r="D24" s="47"/>
      <c r="E24" s="47"/>
      <c r="F24" s="47"/>
      <c r="G24" s="47"/>
      <c r="H24" s="48"/>
      <c r="I24" s="48"/>
      <c r="J24" s="51"/>
      <c r="K24" s="47"/>
      <c r="L24" s="47"/>
      <c r="M24" s="47"/>
      <c r="N24" s="47"/>
      <c r="O24" s="47"/>
      <c r="P24" s="52"/>
    </row>
    <row r="25" spans="1:16" s="17" customFormat="1" ht="21" customHeight="1" x14ac:dyDescent="0.55000000000000004">
      <c r="A25" s="3"/>
      <c r="B25" s="22" t="s">
        <v>92</v>
      </c>
      <c r="C25" s="50"/>
      <c r="D25" s="51"/>
      <c r="E25" s="51"/>
      <c r="F25" s="51"/>
      <c r="G25" s="51"/>
      <c r="H25" s="142"/>
      <c r="I25" s="142"/>
      <c r="J25" s="51"/>
      <c r="K25" s="51"/>
      <c r="L25" s="51"/>
      <c r="M25" s="51"/>
      <c r="N25" s="51"/>
      <c r="O25" s="51"/>
      <c r="P25" s="86"/>
    </row>
    <row r="26" spans="1:16" s="17" customFormat="1" ht="21" customHeight="1" x14ac:dyDescent="0.55000000000000004">
      <c r="A26" s="3"/>
      <c r="B26" s="22" t="s">
        <v>97</v>
      </c>
      <c r="C26" s="50"/>
      <c r="D26" s="87">
        <v>0</v>
      </c>
      <c r="E26" s="87"/>
      <c r="F26" s="87">
        <v>0</v>
      </c>
      <c r="G26" s="87"/>
      <c r="H26" s="127">
        <v>0</v>
      </c>
      <c r="I26" s="127"/>
      <c r="J26" s="87">
        <f>'income '!D76</f>
        <v>-27144906.099999998</v>
      </c>
      <c r="K26" s="87"/>
      <c r="L26" s="87">
        <f>SUM(D26:K26)</f>
        <v>-27144906.099999998</v>
      </c>
      <c r="M26" s="87"/>
      <c r="N26" s="87">
        <f>'income '!D77</f>
        <v>-26.14</v>
      </c>
      <c r="O26" s="87"/>
      <c r="P26" s="86">
        <f>SUM(L26:O26)</f>
        <v>-27144932.239999998</v>
      </c>
    </row>
    <row r="27" spans="1:16" s="17" customFormat="1" ht="21" customHeight="1" thickBot="1" x14ac:dyDescent="0.6">
      <c r="A27" s="3" t="s">
        <v>177</v>
      </c>
      <c r="B27" s="22"/>
      <c r="C27" s="50"/>
      <c r="D27" s="128">
        <f>SUM(D22:D26)</f>
        <v>715020835</v>
      </c>
      <c r="E27" s="87"/>
      <c r="F27" s="128">
        <f>SUM(F22:F26)</f>
        <v>624225739</v>
      </c>
      <c r="G27" s="87"/>
      <c r="H27" s="129">
        <f>SUM(H22:H26)</f>
        <v>9833839.0199999996</v>
      </c>
      <c r="I27" s="127"/>
      <c r="J27" s="128">
        <f>SUM(J22:J26)</f>
        <v>-670617283.10000002</v>
      </c>
      <c r="K27" s="87"/>
      <c r="L27" s="128">
        <f>SUM(L22:L26)</f>
        <v>678463129.91999996</v>
      </c>
      <c r="M27" s="87"/>
      <c r="N27" s="128">
        <f>SUM(N22:N26)</f>
        <v>2802.92</v>
      </c>
      <c r="O27" s="87"/>
      <c r="P27" s="129">
        <f>SUM(P22:P26)</f>
        <v>678465932.83999991</v>
      </c>
    </row>
    <row r="28" spans="1:16" s="17" customFormat="1" ht="21" customHeight="1" thickTop="1" x14ac:dyDescent="0.55000000000000004">
      <c r="A28" s="3"/>
      <c r="B28" s="3"/>
      <c r="C28" s="23"/>
      <c r="D28" s="24"/>
      <c r="E28" s="24"/>
      <c r="F28" s="24"/>
      <c r="G28" s="24"/>
      <c r="H28" s="26"/>
      <c r="I28" s="26"/>
      <c r="J28" s="24"/>
      <c r="K28" s="25"/>
      <c r="L28" s="25"/>
      <c r="M28" s="25"/>
      <c r="N28" s="25"/>
      <c r="O28" s="25"/>
      <c r="P28" s="24"/>
    </row>
    <row r="29" spans="1:16" s="17" customFormat="1" ht="21" customHeight="1" x14ac:dyDescent="0.55000000000000004">
      <c r="A29" s="3"/>
      <c r="B29" s="3"/>
      <c r="C29" s="23"/>
      <c r="D29" s="24"/>
      <c r="E29" s="24"/>
      <c r="F29" s="24"/>
      <c r="G29" s="24"/>
      <c r="H29" s="26"/>
      <c r="I29" s="26"/>
      <c r="J29" s="24"/>
      <c r="K29" s="25"/>
      <c r="L29" s="25"/>
      <c r="M29" s="25"/>
      <c r="N29" s="25"/>
      <c r="O29" s="25"/>
      <c r="P29" s="24"/>
    </row>
    <row r="30" spans="1:16" s="17" customFormat="1" ht="21" customHeight="1" x14ac:dyDescent="0.55000000000000004">
      <c r="A30" s="1" t="s">
        <v>33</v>
      </c>
      <c r="B30" s="3"/>
      <c r="C30" s="14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s="17" customFormat="1" ht="21" customHeight="1" x14ac:dyDescent="0.55000000000000004">
      <c r="C31" s="1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s="17" customFormat="1" ht="21" customHeight="1" x14ac:dyDescent="0.55000000000000004">
      <c r="C32" s="1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3:16" s="17" customFormat="1" ht="21" customHeight="1" x14ac:dyDescent="0.55000000000000004">
      <c r="C33" s="1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3:16" s="17" customFormat="1" ht="21" customHeight="1" x14ac:dyDescent="0.55000000000000004">
      <c r="C34" s="1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3:16" s="17" customFormat="1" ht="21" customHeight="1" x14ac:dyDescent="0.55000000000000004">
      <c r="C35" s="1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3:16" s="17" customFormat="1" ht="21" customHeight="1" x14ac:dyDescent="0.55000000000000004">
      <c r="C36" s="1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3:16" s="17" customFormat="1" ht="21" customHeight="1" x14ac:dyDescent="0.55000000000000004">
      <c r="C37" s="1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3:16" s="17" customFormat="1" ht="21" customHeight="1" x14ac:dyDescent="0.55000000000000004">
      <c r="C38" s="19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3:16" s="17" customFormat="1" ht="21" customHeight="1" x14ac:dyDescent="0.55000000000000004">
      <c r="C39" s="1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3:16" s="17" customFormat="1" ht="21" customHeight="1" x14ac:dyDescent="0.55000000000000004">
      <c r="C40" s="1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3:16" s="17" customFormat="1" ht="21" customHeight="1" x14ac:dyDescent="0.55000000000000004">
      <c r="C41" s="1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3:16" s="17" customFormat="1" ht="21" customHeight="1" x14ac:dyDescent="0.55000000000000004">
      <c r="C42" s="19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3:16" s="17" customFormat="1" ht="21" customHeight="1" x14ac:dyDescent="0.55000000000000004">
      <c r="C43" s="19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3:16" s="17" customFormat="1" ht="21" customHeight="1" x14ac:dyDescent="0.55000000000000004">
      <c r="C44" s="19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3:16" s="17" customFormat="1" ht="21" customHeight="1" x14ac:dyDescent="0.55000000000000004">
      <c r="C45" s="19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3:16" s="17" customFormat="1" ht="21" customHeight="1" x14ac:dyDescent="0.55000000000000004">
      <c r="C46" s="19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3:16" s="17" customFormat="1" ht="21" customHeight="1" x14ac:dyDescent="0.55000000000000004">
      <c r="C47" s="1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3:16" s="17" customFormat="1" ht="21" customHeight="1" x14ac:dyDescent="0.55000000000000004">
      <c r="C48" s="19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3:16" s="17" customFormat="1" ht="21" customHeight="1" x14ac:dyDescent="0.55000000000000004">
      <c r="C49" s="19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</sheetData>
  <mergeCells count="7">
    <mergeCell ref="P9:P12"/>
    <mergeCell ref="D8:L8"/>
    <mergeCell ref="D9:D12"/>
    <mergeCell ref="F9:F12"/>
    <mergeCell ref="H9:J10"/>
    <mergeCell ref="L9:L12"/>
    <mergeCell ref="N9:N12"/>
  </mergeCells>
  <pageMargins left="0.9" right="0.15748031496062992" top="0.55118110236220474" bottom="0.43307086614173229" header="0.23622047244094491" footer="0.31496062992125984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="90" zoomScaleNormal="90" zoomScaleSheetLayoutView="90" workbookViewId="0">
      <selection activeCell="D15" sqref="D15"/>
    </sheetView>
  </sheetViews>
  <sheetFormatPr defaultRowHeight="21.95" customHeight="1" x14ac:dyDescent="0.45"/>
  <cols>
    <col min="1" max="1" width="4.7109375" style="3" customWidth="1"/>
    <col min="2" max="2" width="30.42578125" style="3" customWidth="1"/>
    <col min="3" max="3" width="7" style="20" customWidth="1"/>
    <col min="4" max="4" width="20.7109375" style="21" customWidth="1"/>
    <col min="5" max="5" width="1" style="21" customWidth="1"/>
    <col min="6" max="6" width="20.7109375" style="21" customWidth="1"/>
    <col min="7" max="7" width="1" style="21" customWidth="1"/>
    <col min="8" max="8" width="20.7109375" style="21" customWidth="1"/>
    <col min="9" max="9" width="1.140625" style="21" customWidth="1"/>
    <col min="10" max="10" width="20.7109375" style="21" customWidth="1"/>
    <col min="11" max="11" width="1.140625" style="21" customWidth="1"/>
    <col min="12" max="12" width="20.7109375" style="21" customWidth="1"/>
    <col min="13" max="13" width="1.5703125" style="3" customWidth="1"/>
    <col min="14" max="16384" width="9.140625" style="3"/>
  </cols>
  <sheetData>
    <row r="1" spans="1:12" s="17" customFormat="1" ht="21.95" customHeight="1" x14ac:dyDescent="0.55000000000000004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7" customFormat="1" ht="21.95" customHeight="1" x14ac:dyDescent="0.55000000000000004">
      <c r="A2" s="4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7" customFormat="1" ht="21.95" customHeight="1" x14ac:dyDescent="0.55000000000000004">
      <c r="A3" s="2" t="s">
        <v>175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7" customFormat="1" ht="21.95" customHeight="1" x14ac:dyDescent="0.55000000000000004">
      <c r="A4" s="2" t="s">
        <v>93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7" customFormat="1" ht="21.95" customHeight="1" x14ac:dyDescent="0.5500000000000000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s="17" customFormat="1" ht="21.95" customHeight="1" x14ac:dyDescent="0.55000000000000004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7" t="s">
        <v>78</v>
      </c>
    </row>
    <row r="7" spans="1:12" s="17" customFormat="1" ht="21.95" customHeight="1" x14ac:dyDescent="0.55000000000000004">
      <c r="A7" s="8"/>
      <c r="B7" s="8"/>
      <c r="C7" s="9"/>
      <c r="D7" s="10" t="s">
        <v>53</v>
      </c>
      <c r="E7" s="10"/>
      <c r="F7" s="10"/>
      <c r="G7" s="10"/>
      <c r="H7" s="10"/>
      <c r="I7" s="10"/>
      <c r="J7" s="10"/>
      <c r="K7" s="10"/>
      <c r="L7" s="10"/>
    </row>
    <row r="8" spans="1:12" s="17" customFormat="1" ht="21.95" customHeight="1" x14ac:dyDescent="0.55000000000000004">
      <c r="A8" s="8"/>
      <c r="B8" s="8"/>
      <c r="C8" s="6"/>
      <c r="D8" s="199" t="s">
        <v>83</v>
      </c>
      <c r="E8" s="11"/>
      <c r="F8" s="199" t="s">
        <v>108</v>
      </c>
      <c r="G8" s="11"/>
      <c r="H8" s="197" t="s">
        <v>41</v>
      </c>
      <c r="I8" s="197"/>
      <c r="J8" s="197"/>
      <c r="K8" s="11"/>
      <c r="L8" s="201" t="s">
        <v>72</v>
      </c>
    </row>
    <row r="9" spans="1:12" s="17" customFormat="1" ht="21.95" customHeight="1" x14ac:dyDescent="0.55000000000000004">
      <c r="A9" s="8"/>
      <c r="B9" s="8"/>
      <c r="C9" s="9"/>
      <c r="D9" s="199"/>
      <c r="E9" s="11"/>
      <c r="F9" s="199"/>
      <c r="G9" s="11"/>
      <c r="H9" s="198"/>
      <c r="I9" s="198"/>
      <c r="J9" s="198"/>
      <c r="K9" s="11"/>
      <c r="L9" s="202"/>
    </row>
    <row r="10" spans="1:12" s="17" customFormat="1" ht="21.95" customHeight="1" x14ac:dyDescent="0.55000000000000004">
      <c r="A10" s="8"/>
      <c r="B10" s="8"/>
      <c r="D10" s="199"/>
      <c r="E10" s="11"/>
      <c r="F10" s="199"/>
      <c r="G10" s="11"/>
      <c r="H10" s="12" t="s">
        <v>30</v>
      </c>
      <c r="I10" s="11"/>
      <c r="J10" s="12" t="s">
        <v>31</v>
      </c>
      <c r="K10" s="11"/>
      <c r="L10" s="202"/>
    </row>
    <row r="11" spans="1:12" s="17" customFormat="1" ht="21.95" customHeight="1" x14ac:dyDescent="0.55000000000000004">
      <c r="A11" s="8"/>
      <c r="B11" s="8"/>
      <c r="C11" s="53"/>
      <c r="D11" s="200"/>
      <c r="E11" s="11"/>
      <c r="F11" s="200"/>
      <c r="G11" s="11"/>
      <c r="H11" s="13" t="s">
        <v>32</v>
      </c>
      <c r="I11" s="11"/>
      <c r="J11" s="13"/>
      <c r="K11" s="11"/>
      <c r="L11" s="203"/>
    </row>
    <row r="12" spans="1:12" s="17" customFormat="1" ht="21.95" customHeight="1" x14ac:dyDescent="0.55000000000000004">
      <c r="A12" s="22" t="s">
        <v>98</v>
      </c>
      <c r="B12" s="22"/>
      <c r="C12" s="14"/>
      <c r="D12" s="15">
        <v>585496058</v>
      </c>
      <c r="E12" s="15"/>
      <c r="F12" s="15">
        <v>624225739</v>
      </c>
      <c r="G12" s="15"/>
      <c r="H12" s="15">
        <v>9833839.0199999996</v>
      </c>
      <c r="I12" s="15"/>
      <c r="J12" s="15">
        <v>-519495894.44</v>
      </c>
      <c r="K12" s="15"/>
      <c r="L12" s="15">
        <f>SUM(D12:K12)</f>
        <v>700059741.57999992</v>
      </c>
    </row>
    <row r="13" spans="1:12" s="17" customFormat="1" ht="21.95" customHeight="1" x14ac:dyDescent="0.55000000000000004">
      <c r="A13" s="22" t="s">
        <v>94</v>
      </c>
      <c r="B13" s="22"/>
      <c r="C13" s="23"/>
      <c r="D13" s="15"/>
      <c r="E13" s="15"/>
      <c r="F13" s="15"/>
      <c r="G13" s="15"/>
      <c r="H13" s="15"/>
      <c r="I13" s="15"/>
      <c r="J13" s="15"/>
      <c r="K13" s="15"/>
      <c r="L13" s="58"/>
    </row>
    <row r="14" spans="1:12" s="17" customFormat="1" ht="21.95" customHeight="1" x14ac:dyDescent="0.55000000000000004">
      <c r="A14" s="22" t="s">
        <v>178</v>
      </c>
      <c r="B14" s="22"/>
      <c r="C14" s="23"/>
      <c r="D14" s="15"/>
      <c r="E14" s="15"/>
      <c r="F14" s="15"/>
      <c r="G14" s="15"/>
      <c r="H14" s="15"/>
      <c r="I14" s="15"/>
      <c r="J14" s="15"/>
      <c r="K14" s="15"/>
      <c r="L14" s="58"/>
    </row>
    <row r="15" spans="1:12" s="17" customFormat="1" ht="21.95" customHeight="1" x14ac:dyDescent="0.55000000000000004">
      <c r="A15" s="22"/>
      <c r="B15" s="22" t="s">
        <v>132</v>
      </c>
      <c r="C15" s="23"/>
      <c r="D15" s="15">
        <v>129524777</v>
      </c>
      <c r="E15" s="15"/>
      <c r="F15" s="15">
        <v>0</v>
      </c>
      <c r="G15" s="15"/>
      <c r="H15" s="15">
        <v>0</v>
      </c>
      <c r="I15" s="15"/>
      <c r="J15" s="15">
        <v>0</v>
      </c>
      <c r="K15" s="15"/>
      <c r="L15" s="86">
        <f>SUM(D15:K15)</f>
        <v>129524777</v>
      </c>
    </row>
    <row r="16" spans="1:12" s="17" customFormat="1" ht="21.95" customHeight="1" x14ac:dyDescent="0.55000000000000004">
      <c r="A16" s="3"/>
      <c r="B16" s="22" t="s">
        <v>92</v>
      </c>
      <c r="C16" s="50"/>
      <c r="D16" s="87"/>
      <c r="E16" s="87"/>
      <c r="F16" s="87"/>
      <c r="G16" s="87"/>
      <c r="H16" s="127"/>
      <c r="I16" s="127"/>
      <c r="J16" s="87"/>
      <c r="K16" s="87"/>
      <c r="L16" s="86"/>
    </row>
    <row r="17" spans="1:12" s="17" customFormat="1" ht="21.95" customHeight="1" x14ac:dyDescent="0.55000000000000004">
      <c r="A17" s="3"/>
      <c r="B17" s="22" t="s">
        <v>97</v>
      </c>
      <c r="C17" s="50"/>
      <c r="D17" s="87">
        <v>0</v>
      </c>
      <c r="E17" s="87"/>
      <c r="F17" s="87">
        <v>0</v>
      </c>
      <c r="G17" s="87"/>
      <c r="H17" s="127">
        <v>0</v>
      </c>
      <c r="I17" s="127"/>
      <c r="J17" s="87">
        <f>'income '!J76</f>
        <v>-74194518.780000001</v>
      </c>
      <c r="K17" s="87"/>
      <c r="L17" s="86">
        <f>SUM(D17:K17)</f>
        <v>-74194518.780000001</v>
      </c>
    </row>
    <row r="18" spans="1:12" s="17" customFormat="1" ht="21.95" customHeight="1" thickBot="1" x14ac:dyDescent="0.6">
      <c r="A18" s="3" t="s">
        <v>176</v>
      </c>
      <c r="B18" s="22"/>
      <c r="C18" s="50"/>
      <c r="D18" s="128">
        <f>SUM(D12:D17)</f>
        <v>715020835</v>
      </c>
      <c r="E18" s="87"/>
      <c r="F18" s="129">
        <f>SUM(F12:F17)</f>
        <v>624225739</v>
      </c>
      <c r="G18" s="87"/>
      <c r="H18" s="129">
        <f>SUM(H12:H17)</f>
        <v>9833839.0199999996</v>
      </c>
      <c r="I18" s="127"/>
      <c r="J18" s="128">
        <f>SUM(J12:J17)</f>
        <v>-593690413.22000003</v>
      </c>
      <c r="K18" s="87"/>
      <c r="L18" s="129">
        <f>SUM(L12:L17)</f>
        <v>755389999.79999995</v>
      </c>
    </row>
    <row r="19" spans="1:12" s="17" customFormat="1" ht="21.95" customHeight="1" thickTop="1" x14ac:dyDescent="0.55000000000000004">
      <c r="A19" s="3"/>
      <c r="B19" s="22"/>
      <c r="C19" s="50"/>
      <c r="D19" s="87"/>
      <c r="E19" s="87"/>
      <c r="F19" s="87"/>
      <c r="G19" s="87"/>
      <c r="H19" s="127"/>
      <c r="I19" s="127"/>
      <c r="J19" s="87"/>
      <c r="K19" s="87"/>
      <c r="L19" s="127"/>
    </row>
    <row r="20" spans="1:12" s="17" customFormat="1" ht="21.95" customHeight="1" x14ac:dyDescent="0.55000000000000004">
      <c r="A20" s="22" t="s">
        <v>143</v>
      </c>
      <c r="B20" s="22"/>
      <c r="C20" s="50"/>
      <c r="D20" s="87">
        <v>715020835</v>
      </c>
      <c r="E20" s="87"/>
      <c r="F20" s="87">
        <v>624225739</v>
      </c>
      <c r="G20" s="87"/>
      <c r="H20" s="127">
        <v>9833839.0199999996</v>
      </c>
      <c r="I20" s="127"/>
      <c r="J20" s="87">
        <v>-655823140.62</v>
      </c>
      <c r="K20" s="87"/>
      <c r="L20" s="127">
        <f>SUM(D20:K20)</f>
        <v>693257272.39999998</v>
      </c>
    </row>
    <row r="21" spans="1:12" s="17" customFormat="1" ht="21.95" customHeight="1" x14ac:dyDescent="0.55000000000000004">
      <c r="A21" s="22" t="s">
        <v>94</v>
      </c>
      <c r="B21" s="49"/>
      <c r="C21" s="50"/>
      <c r="D21" s="87"/>
      <c r="E21" s="87"/>
      <c r="F21" s="87"/>
      <c r="G21" s="87"/>
      <c r="H21" s="127"/>
      <c r="I21" s="127"/>
      <c r="J21" s="87"/>
      <c r="K21" s="87"/>
      <c r="L21" s="127"/>
    </row>
    <row r="22" spans="1:12" s="17" customFormat="1" ht="21.95" customHeight="1" x14ac:dyDescent="0.55000000000000004">
      <c r="A22" s="22" t="s">
        <v>178</v>
      </c>
      <c r="B22" s="22"/>
      <c r="C22" s="50"/>
      <c r="D22" s="47"/>
      <c r="E22" s="47"/>
      <c r="F22" s="47"/>
      <c r="G22" s="47"/>
      <c r="H22" s="48"/>
      <c r="I22" s="48"/>
      <c r="J22" s="51"/>
      <c r="K22" s="47"/>
      <c r="L22" s="52"/>
    </row>
    <row r="23" spans="1:12" s="17" customFormat="1" ht="21.95" customHeight="1" x14ac:dyDescent="0.55000000000000004">
      <c r="A23" s="3"/>
      <c r="B23" s="22" t="s">
        <v>92</v>
      </c>
      <c r="C23" s="50"/>
      <c r="D23" s="51"/>
      <c r="E23" s="51"/>
      <c r="F23" s="51"/>
      <c r="G23" s="51"/>
      <c r="H23" s="142"/>
      <c r="I23" s="142"/>
      <c r="J23" s="51"/>
      <c r="K23" s="51"/>
      <c r="L23" s="86"/>
    </row>
    <row r="24" spans="1:12" s="17" customFormat="1" ht="21.95" customHeight="1" x14ac:dyDescent="0.55000000000000004">
      <c r="A24" s="3"/>
      <c r="B24" s="22" t="s">
        <v>97</v>
      </c>
      <c r="C24" s="50"/>
      <c r="D24" s="87">
        <v>0</v>
      </c>
      <c r="E24" s="87"/>
      <c r="F24" s="87">
        <v>0</v>
      </c>
      <c r="G24" s="87"/>
      <c r="H24" s="127">
        <v>0</v>
      </c>
      <c r="I24" s="127"/>
      <c r="J24" s="87">
        <f>+'income '!H76</f>
        <v>-14093205.060000001</v>
      </c>
      <c r="K24" s="87"/>
      <c r="L24" s="86">
        <f>SUM(D24:K24)</f>
        <v>-14093205.060000001</v>
      </c>
    </row>
    <row r="25" spans="1:12" s="17" customFormat="1" ht="21.95" customHeight="1" thickBot="1" x14ac:dyDescent="0.6">
      <c r="A25" s="3" t="s">
        <v>177</v>
      </c>
      <c r="B25" s="22"/>
      <c r="C25" s="50"/>
      <c r="D25" s="128">
        <f>SUM(D20:D24)</f>
        <v>715020835</v>
      </c>
      <c r="E25" s="87"/>
      <c r="F25" s="128">
        <f>SUM(F20:F24)</f>
        <v>624225739</v>
      </c>
      <c r="G25" s="87"/>
      <c r="H25" s="129">
        <f>SUM(H20:H24)</f>
        <v>9833839.0199999996</v>
      </c>
      <c r="I25" s="127"/>
      <c r="J25" s="128">
        <f>SUM(J20:J24)</f>
        <v>-669916345.67999995</v>
      </c>
      <c r="K25" s="87"/>
      <c r="L25" s="129">
        <f>SUM(L20:L24)</f>
        <v>679164067.34000003</v>
      </c>
    </row>
    <row r="26" spans="1:12" s="17" customFormat="1" ht="21.95" customHeight="1" thickTop="1" x14ac:dyDescent="0.55000000000000004">
      <c r="A26" s="3"/>
      <c r="B26" s="3"/>
      <c r="C26" s="23"/>
      <c r="D26" s="24"/>
      <c r="E26" s="24"/>
      <c r="F26" s="24"/>
      <c r="G26" s="24"/>
      <c r="H26" s="26"/>
      <c r="I26" s="26"/>
      <c r="J26" s="24"/>
      <c r="K26" s="25"/>
      <c r="L26" s="24"/>
    </row>
    <row r="27" spans="1:12" s="17" customFormat="1" ht="21.95" customHeight="1" x14ac:dyDescent="0.55000000000000004">
      <c r="A27" s="3"/>
      <c r="B27" s="3"/>
      <c r="C27" s="23"/>
      <c r="D27" s="24"/>
      <c r="E27" s="24"/>
      <c r="F27" s="24"/>
      <c r="G27" s="24"/>
      <c r="H27" s="26"/>
      <c r="I27" s="26"/>
      <c r="J27" s="24"/>
      <c r="K27" s="25"/>
      <c r="L27" s="24"/>
    </row>
    <row r="28" spans="1:12" s="17" customFormat="1" ht="21.95" customHeight="1" x14ac:dyDescent="0.55000000000000004">
      <c r="A28" s="1" t="s">
        <v>33</v>
      </c>
      <c r="B28" s="3"/>
      <c r="C28" s="14"/>
      <c r="D28" s="16"/>
      <c r="E28" s="16"/>
      <c r="F28" s="16"/>
      <c r="G28" s="16"/>
      <c r="H28" s="16"/>
      <c r="I28" s="16"/>
      <c r="J28" s="16"/>
      <c r="K28" s="16"/>
      <c r="L28" s="16"/>
    </row>
    <row r="29" spans="1:12" s="17" customFormat="1" ht="21.95" customHeight="1" x14ac:dyDescent="0.55000000000000004">
      <c r="C29" s="19"/>
      <c r="D29" s="18"/>
      <c r="E29" s="18"/>
      <c r="F29" s="18"/>
      <c r="G29" s="18"/>
      <c r="H29" s="18"/>
      <c r="I29" s="18"/>
      <c r="J29" s="18"/>
      <c r="K29" s="18"/>
      <c r="L29" s="18"/>
    </row>
    <row r="30" spans="1:12" s="17" customFormat="1" ht="21.95" customHeight="1" x14ac:dyDescent="0.55000000000000004">
      <c r="C30" s="19"/>
      <c r="D30" s="18"/>
      <c r="E30" s="18"/>
      <c r="F30" s="18"/>
      <c r="G30" s="18"/>
      <c r="H30" s="18"/>
      <c r="I30" s="18"/>
      <c r="J30" s="18"/>
      <c r="K30" s="18"/>
      <c r="L30" s="18"/>
    </row>
    <row r="31" spans="1:12" s="17" customFormat="1" ht="21.95" customHeight="1" x14ac:dyDescent="0.55000000000000004">
      <c r="C31" s="19"/>
      <c r="D31" s="18"/>
      <c r="E31" s="18"/>
      <c r="F31" s="18"/>
      <c r="G31" s="18"/>
      <c r="H31" s="18"/>
      <c r="I31" s="18"/>
      <c r="J31" s="18"/>
      <c r="K31" s="18"/>
      <c r="L31" s="18"/>
    </row>
    <row r="32" spans="1:12" s="17" customFormat="1" ht="21.95" customHeight="1" x14ac:dyDescent="0.55000000000000004">
      <c r="C32" s="19"/>
      <c r="D32" s="18"/>
      <c r="E32" s="18"/>
      <c r="F32" s="18"/>
      <c r="G32" s="18"/>
      <c r="H32" s="18"/>
      <c r="I32" s="18"/>
      <c r="J32" s="18"/>
      <c r="K32" s="18"/>
      <c r="L32" s="18"/>
    </row>
    <row r="33" spans="3:12" s="17" customFormat="1" ht="21.95" customHeight="1" x14ac:dyDescent="0.55000000000000004">
      <c r="C33" s="19"/>
      <c r="D33" s="18"/>
      <c r="E33" s="18"/>
      <c r="F33" s="18"/>
      <c r="G33" s="18"/>
      <c r="H33" s="18"/>
      <c r="I33" s="18"/>
      <c r="J33" s="18"/>
      <c r="K33" s="18"/>
      <c r="L33" s="18"/>
    </row>
    <row r="34" spans="3:12" s="17" customFormat="1" ht="21.95" customHeight="1" x14ac:dyDescent="0.55000000000000004">
      <c r="C34" s="19"/>
      <c r="D34" s="18"/>
      <c r="E34" s="18"/>
      <c r="F34" s="18"/>
      <c r="G34" s="18"/>
      <c r="H34" s="18"/>
      <c r="I34" s="18"/>
      <c r="J34" s="18"/>
      <c r="K34" s="18"/>
      <c r="L34" s="18"/>
    </row>
    <row r="35" spans="3:12" s="17" customFormat="1" ht="21.95" customHeight="1" x14ac:dyDescent="0.55000000000000004">
      <c r="C35" s="19"/>
      <c r="D35" s="18"/>
      <c r="E35" s="18"/>
      <c r="F35" s="18"/>
      <c r="G35" s="18"/>
      <c r="H35" s="18"/>
      <c r="I35" s="18"/>
      <c r="J35" s="18"/>
      <c r="K35" s="18"/>
      <c r="L35" s="18"/>
    </row>
    <row r="36" spans="3:12" s="17" customFormat="1" ht="21.95" customHeight="1" x14ac:dyDescent="0.55000000000000004">
      <c r="C36" s="19"/>
      <c r="D36" s="18"/>
      <c r="E36" s="18"/>
      <c r="F36" s="18"/>
      <c r="G36" s="18"/>
      <c r="H36" s="18"/>
      <c r="I36" s="18"/>
      <c r="J36" s="18"/>
      <c r="K36" s="18"/>
      <c r="L36" s="18"/>
    </row>
    <row r="37" spans="3:12" s="17" customFormat="1" ht="21.95" customHeight="1" x14ac:dyDescent="0.55000000000000004">
      <c r="C37" s="19"/>
      <c r="D37" s="18"/>
      <c r="E37" s="18"/>
      <c r="F37" s="18"/>
      <c r="G37" s="18"/>
      <c r="H37" s="18"/>
      <c r="I37" s="18"/>
      <c r="J37" s="18"/>
      <c r="K37" s="18"/>
      <c r="L37" s="18"/>
    </row>
    <row r="38" spans="3:12" s="17" customFormat="1" ht="21.95" customHeight="1" x14ac:dyDescent="0.55000000000000004">
      <c r="C38" s="19"/>
      <c r="D38" s="18"/>
      <c r="E38" s="18"/>
      <c r="F38" s="18"/>
      <c r="G38" s="18"/>
      <c r="H38" s="18"/>
      <c r="I38" s="18"/>
      <c r="J38" s="18"/>
      <c r="K38" s="18"/>
      <c r="L38" s="18"/>
    </row>
    <row r="39" spans="3:12" s="17" customFormat="1" ht="21.95" customHeight="1" x14ac:dyDescent="0.55000000000000004">
      <c r="C39" s="19"/>
      <c r="D39" s="18"/>
      <c r="E39" s="18"/>
      <c r="F39" s="18"/>
      <c r="G39" s="18"/>
      <c r="H39" s="18"/>
      <c r="I39" s="18"/>
      <c r="J39" s="18"/>
      <c r="K39" s="18"/>
      <c r="L39" s="18"/>
    </row>
    <row r="40" spans="3:12" s="17" customFormat="1" ht="21.95" customHeight="1" x14ac:dyDescent="0.55000000000000004">
      <c r="C40" s="19"/>
      <c r="D40" s="18"/>
      <c r="E40" s="18"/>
      <c r="F40" s="18"/>
      <c r="G40" s="18"/>
      <c r="H40" s="18"/>
      <c r="I40" s="18"/>
      <c r="J40" s="18"/>
      <c r="K40" s="18"/>
      <c r="L40" s="18"/>
    </row>
    <row r="41" spans="3:12" s="17" customFormat="1" ht="21.95" customHeight="1" x14ac:dyDescent="0.55000000000000004">
      <c r="C41" s="19"/>
      <c r="D41" s="18"/>
      <c r="E41" s="18"/>
      <c r="F41" s="18"/>
      <c r="G41" s="18"/>
      <c r="H41" s="18"/>
      <c r="I41" s="18"/>
      <c r="J41" s="18"/>
      <c r="K41" s="18"/>
      <c r="L41" s="18"/>
    </row>
    <row r="42" spans="3:12" s="17" customFormat="1" ht="21.95" customHeight="1" x14ac:dyDescent="0.55000000000000004">
      <c r="C42" s="19"/>
      <c r="D42" s="18"/>
      <c r="E42" s="18"/>
      <c r="F42" s="18"/>
      <c r="G42" s="18"/>
      <c r="H42" s="18"/>
      <c r="I42" s="18"/>
      <c r="J42" s="18"/>
      <c r="K42" s="18"/>
      <c r="L42" s="18"/>
    </row>
    <row r="43" spans="3:12" s="17" customFormat="1" ht="21.95" customHeight="1" x14ac:dyDescent="0.55000000000000004">
      <c r="C43" s="19"/>
      <c r="D43" s="18"/>
      <c r="E43" s="18"/>
      <c r="F43" s="18"/>
      <c r="G43" s="18"/>
      <c r="H43" s="18"/>
      <c r="I43" s="18"/>
      <c r="J43" s="18"/>
      <c r="K43" s="18"/>
      <c r="L43" s="18"/>
    </row>
    <row r="44" spans="3:12" s="17" customFormat="1" ht="21.95" customHeight="1" x14ac:dyDescent="0.55000000000000004">
      <c r="C44" s="19"/>
      <c r="D44" s="18"/>
      <c r="E44" s="18"/>
      <c r="F44" s="18"/>
      <c r="G44" s="18"/>
      <c r="H44" s="18"/>
      <c r="I44" s="18"/>
      <c r="J44" s="18"/>
      <c r="K44" s="18"/>
      <c r="L44" s="18"/>
    </row>
    <row r="45" spans="3:12" s="17" customFormat="1" ht="21.95" customHeight="1" x14ac:dyDescent="0.55000000000000004">
      <c r="C45" s="19"/>
      <c r="D45" s="18"/>
      <c r="E45" s="18"/>
      <c r="F45" s="18"/>
      <c r="G45" s="18"/>
      <c r="H45" s="18"/>
      <c r="I45" s="18"/>
      <c r="J45" s="18"/>
      <c r="K45" s="18"/>
      <c r="L45" s="18"/>
    </row>
    <row r="46" spans="3:12" s="17" customFormat="1" ht="21.95" customHeight="1" x14ac:dyDescent="0.55000000000000004">
      <c r="C46" s="19"/>
      <c r="D46" s="18"/>
      <c r="E46" s="18"/>
      <c r="F46" s="18"/>
      <c r="G46" s="18"/>
      <c r="H46" s="18"/>
      <c r="I46" s="18"/>
      <c r="J46" s="18"/>
      <c r="K46" s="18"/>
      <c r="L46" s="18"/>
    </row>
    <row r="47" spans="3:12" s="17" customFormat="1" ht="21.95" customHeight="1" x14ac:dyDescent="0.55000000000000004">
      <c r="C47" s="19"/>
      <c r="D47" s="18"/>
      <c r="E47" s="18"/>
      <c r="F47" s="18"/>
      <c r="G47" s="18"/>
      <c r="H47" s="18"/>
      <c r="I47" s="18"/>
      <c r="J47" s="18"/>
      <c r="K47" s="18"/>
      <c r="L47" s="18"/>
    </row>
  </sheetData>
  <mergeCells count="4">
    <mergeCell ref="D8:D11"/>
    <mergeCell ref="F8:F11"/>
    <mergeCell ref="H8:J9"/>
    <mergeCell ref="L8:L11"/>
  </mergeCells>
  <pageMargins left="0.94" right="0.4" top="0.47" bottom="0.43307086614173229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46" zoomScale="90" zoomScaleNormal="90" zoomScaleSheetLayoutView="100" workbookViewId="0">
      <selection activeCell="A58" sqref="A58"/>
    </sheetView>
  </sheetViews>
  <sheetFormatPr defaultRowHeight="25.5" customHeight="1" x14ac:dyDescent="0.45"/>
  <cols>
    <col min="1" max="1" width="45.7109375" style="59" customWidth="1"/>
    <col min="2" max="2" width="11.140625" style="59" customWidth="1"/>
    <col min="3" max="3" width="14.28515625" style="59" customWidth="1"/>
    <col min="4" max="4" width="1.140625" style="59" customWidth="1"/>
    <col min="5" max="5" width="14.28515625" style="59" customWidth="1"/>
    <col min="6" max="6" width="1.140625" style="59" customWidth="1"/>
    <col min="7" max="7" width="14.28515625" style="59" customWidth="1"/>
    <col min="8" max="8" width="1.140625" style="59" customWidth="1"/>
    <col min="9" max="9" width="14.28515625" style="59" customWidth="1"/>
    <col min="10" max="10" width="1.5703125" style="59" customWidth="1"/>
    <col min="11" max="16384" width="9.140625" style="59"/>
  </cols>
  <sheetData>
    <row r="1" spans="1:10" ht="25.5" customHeight="1" x14ac:dyDescent="0.45">
      <c r="A1" s="184" t="s">
        <v>102</v>
      </c>
      <c r="B1" s="184"/>
      <c r="C1" s="184"/>
      <c r="D1" s="184"/>
      <c r="E1" s="184"/>
      <c r="F1" s="184"/>
      <c r="G1" s="184"/>
      <c r="H1" s="184"/>
      <c r="I1" s="184"/>
    </row>
    <row r="2" spans="1:10" ht="25.5" customHeight="1" x14ac:dyDescent="0.45">
      <c r="A2" s="184" t="s">
        <v>37</v>
      </c>
      <c r="B2" s="184"/>
      <c r="C2" s="184"/>
      <c r="D2" s="184"/>
      <c r="E2" s="184"/>
      <c r="F2" s="184"/>
      <c r="G2" s="184"/>
      <c r="H2" s="184"/>
      <c r="I2" s="184"/>
    </row>
    <row r="3" spans="1:10" s="60" customFormat="1" ht="25.5" customHeight="1" x14ac:dyDescent="0.45">
      <c r="A3" s="188" t="s">
        <v>175</v>
      </c>
      <c r="B3" s="188"/>
      <c r="C3" s="188"/>
      <c r="D3" s="188"/>
      <c r="E3" s="188"/>
      <c r="F3" s="188"/>
      <c r="G3" s="188"/>
      <c r="H3" s="188"/>
      <c r="I3" s="188"/>
    </row>
    <row r="4" spans="1:10" s="60" customFormat="1" ht="25.5" customHeight="1" x14ac:dyDescent="0.45">
      <c r="A4" s="188" t="s">
        <v>93</v>
      </c>
      <c r="B4" s="188"/>
      <c r="C4" s="188"/>
      <c r="D4" s="188"/>
      <c r="E4" s="188"/>
      <c r="F4" s="188"/>
      <c r="G4" s="188"/>
      <c r="H4" s="188"/>
      <c r="I4" s="188"/>
    </row>
    <row r="5" spans="1:10" ht="25.5" customHeight="1" x14ac:dyDescent="0.45">
      <c r="A5" s="61"/>
      <c r="B5" s="61"/>
      <c r="C5" s="61"/>
      <c r="D5" s="61"/>
      <c r="E5" s="61"/>
      <c r="F5" s="61"/>
      <c r="G5" s="61"/>
      <c r="H5" s="61"/>
      <c r="I5" s="61"/>
    </row>
    <row r="6" spans="1:10" ht="25.5" customHeight="1" x14ac:dyDescent="0.45">
      <c r="A6" s="63"/>
      <c r="B6" s="63"/>
      <c r="C6" s="61"/>
      <c r="D6" s="61"/>
      <c r="E6" s="61"/>
      <c r="F6" s="61"/>
      <c r="G6" s="61"/>
      <c r="H6" s="61"/>
      <c r="I6" s="62" t="s">
        <v>78</v>
      </c>
    </row>
    <row r="7" spans="1:10" ht="25.5" customHeight="1" x14ac:dyDescent="0.45">
      <c r="A7" s="63"/>
      <c r="B7" s="63"/>
      <c r="C7" s="185" t="s">
        <v>52</v>
      </c>
      <c r="D7" s="185"/>
      <c r="E7" s="185"/>
      <c r="F7" s="79"/>
      <c r="G7" s="185" t="s">
        <v>53</v>
      </c>
      <c r="H7" s="185"/>
      <c r="I7" s="185"/>
    </row>
    <row r="8" spans="1:10" ht="25.5" customHeight="1" x14ac:dyDescent="0.45">
      <c r="A8" s="73" t="s">
        <v>1</v>
      </c>
      <c r="B8" s="63"/>
      <c r="C8" s="167" t="s">
        <v>141</v>
      </c>
      <c r="D8" s="79"/>
      <c r="E8" s="167" t="s">
        <v>101</v>
      </c>
      <c r="F8" s="79"/>
      <c r="G8" s="167" t="s">
        <v>141</v>
      </c>
      <c r="H8" s="79"/>
      <c r="I8" s="167" t="s">
        <v>101</v>
      </c>
    </row>
    <row r="9" spans="1:10" ht="25.5" customHeight="1" x14ac:dyDescent="0.45">
      <c r="A9" s="75" t="s">
        <v>42</v>
      </c>
    </row>
    <row r="10" spans="1:10" ht="25.5" customHeight="1" x14ac:dyDescent="0.45">
      <c r="A10" s="59" t="s">
        <v>122</v>
      </c>
      <c r="C10" s="90">
        <f>'income '!D66</f>
        <v>-27144932.239999998</v>
      </c>
      <c r="D10" s="90"/>
      <c r="E10" s="90">
        <f>'income '!F66</f>
        <v>-69032547.540000007</v>
      </c>
      <c r="F10" s="90"/>
      <c r="G10" s="90">
        <f>'income '!H66</f>
        <v>-14093205.060000001</v>
      </c>
      <c r="H10" s="90"/>
      <c r="I10" s="90">
        <f>'income '!J66</f>
        <v>-74194518.780000001</v>
      </c>
      <c r="J10" s="91"/>
    </row>
    <row r="11" spans="1:10" ht="25.5" customHeight="1" x14ac:dyDescent="0.45">
      <c r="A11" s="143" t="s">
        <v>73</v>
      </c>
      <c r="C11" s="90"/>
      <c r="D11" s="45"/>
      <c r="E11" s="90"/>
      <c r="F11" s="45"/>
      <c r="G11" s="91"/>
      <c r="H11" s="45"/>
      <c r="I11" s="90"/>
      <c r="J11" s="91"/>
    </row>
    <row r="12" spans="1:10" ht="25.5" customHeight="1" x14ac:dyDescent="0.45">
      <c r="A12" s="75" t="s">
        <v>74</v>
      </c>
      <c r="C12" s="92"/>
      <c r="D12" s="45"/>
      <c r="E12" s="91"/>
      <c r="F12" s="91"/>
      <c r="G12" s="91"/>
      <c r="H12" s="91"/>
      <c r="I12" s="91"/>
      <c r="J12" s="91"/>
    </row>
    <row r="13" spans="1:10" ht="25.5" customHeight="1" x14ac:dyDescent="0.45">
      <c r="A13" s="80" t="s">
        <v>186</v>
      </c>
      <c r="C13" s="174">
        <v>3975623.82</v>
      </c>
      <c r="D13" s="175"/>
      <c r="E13" s="173">
        <v>2720266.23</v>
      </c>
      <c r="F13" s="175"/>
      <c r="G13" s="173">
        <v>3851029.48</v>
      </c>
      <c r="H13" s="175"/>
      <c r="I13" s="173">
        <v>2522297.2000000002</v>
      </c>
      <c r="J13" s="91"/>
    </row>
    <row r="14" spans="1:10" s="114" customFormat="1" ht="25.5" customHeight="1" x14ac:dyDescent="0.45">
      <c r="A14" s="80" t="s">
        <v>187</v>
      </c>
      <c r="C14" s="176">
        <v>0</v>
      </c>
      <c r="D14" s="175"/>
      <c r="E14" s="176">
        <v>34633593.859999999</v>
      </c>
      <c r="F14" s="175"/>
      <c r="G14" s="173">
        <v>0</v>
      </c>
      <c r="H14" s="175"/>
      <c r="I14" s="174">
        <v>35084691.189999998</v>
      </c>
      <c r="J14" s="91"/>
    </row>
    <row r="15" spans="1:10" ht="25.5" customHeight="1" x14ac:dyDescent="0.45">
      <c r="A15" s="80" t="s">
        <v>147</v>
      </c>
      <c r="C15" s="176"/>
      <c r="D15" s="175"/>
      <c r="E15" s="176"/>
      <c r="F15" s="175"/>
      <c r="G15" s="173"/>
      <c r="H15" s="175"/>
      <c r="I15" s="174"/>
      <c r="J15" s="91"/>
    </row>
    <row r="16" spans="1:10" ht="25.5" customHeight="1" x14ac:dyDescent="0.45">
      <c r="A16" s="59" t="s">
        <v>123</v>
      </c>
      <c r="C16" s="176">
        <v>-5275322.63</v>
      </c>
      <c r="D16" s="175"/>
      <c r="E16" s="173">
        <v>-4250282.9800000004</v>
      </c>
      <c r="F16" s="175"/>
      <c r="G16" s="173">
        <v>-5275322.63</v>
      </c>
      <c r="H16" s="175"/>
      <c r="I16" s="176">
        <v>-4250282.9800000004</v>
      </c>
      <c r="J16" s="91"/>
    </row>
    <row r="17" spans="1:11" ht="25.5" customHeight="1" x14ac:dyDescent="0.45">
      <c r="A17" s="80" t="s">
        <v>81</v>
      </c>
      <c r="C17" s="174">
        <v>29991.77</v>
      </c>
      <c r="D17" s="175"/>
      <c r="E17" s="174">
        <v>1223177.76</v>
      </c>
      <c r="F17" s="175"/>
      <c r="G17" s="173">
        <v>29991.77</v>
      </c>
      <c r="H17" s="175"/>
      <c r="I17" s="174">
        <v>1223177.76</v>
      </c>
      <c r="J17" s="91"/>
    </row>
    <row r="18" spans="1:11" ht="25.5" customHeight="1" x14ac:dyDescent="0.45">
      <c r="A18" s="80" t="s">
        <v>167</v>
      </c>
      <c r="C18" s="176">
        <v>0</v>
      </c>
      <c r="D18" s="177"/>
      <c r="E18" s="173">
        <v>0</v>
      </c>
      <c r="F18" s="177"/>
      <c r="G18" s="173">
        <v>988159.77</v>
      </c>
      <c r="H18" s="176"/>
      <c r="I18" s="173">
        <v>0</v>
      </c>
      <c r="J18" s="91"/>
    </row>
    <row r="19" spans="1:11" ht="25.5" customHeight="1" x14ac:dyDescent="0.45">
      <c r="A19" s="80" t="s">
        <v>54</v>
      </c>
      <c r="C19" s="176">
        <v>779089.25</v>
      </c>
      <c r="D19" s="175"/>
      <c r="E19" s="173">
        <v>1033369.54</v>
      </c>
      <c r="F19" s="175"/>
      <c r="G19" s="173">
        <v>0</v>
      </c>
      <c r="H19" s="175"/>
      <c r="I19" s="176">
        <v>0</v>
      </c>
      <c r="J19" s="91"/>
    </row>
    <row r="20" spans="1:11" ht="25.5" customHeight="1" x14ac:dyDescent="0.45">
      <c r="A20" s="80" t="s">
        <v>55</v>
      </c>
      <c r="C20" s="176">
        <v>-859277.81</v>
      </c>
      <c r="D20" s="175"/>
      <c r="E20" s="173">
        <v>-1334651.54</v>
      </c>
      <c r="F20" s="175"/>
      <c r="G20" s="173">
        <v>-120915</v>
      </c>
      <c r="H20" s="175"/>
      <c r="I20" s="173">
        <v>0</v>
      </c>
      <c r="J20" s="91"/>
    </row>
    <row r="21" spans="1:11" ht="25.5" customHeight="1" x14ac:dyDescent="0.45">
      <c r="A21" s="80" t="s">
        <v>59</v>
      </c>
      <c r="C21" s="174">
        <v>655961.22</v>
      </c>
      <c r="D21" s="175"/>
      <c r="E21" s="174">
        <v>1059527</v>
      </c>
      <c r="F21" s="175"/>
      <c r="G21" s="173">
        <v>649338</v>
      </c>
      <c r="H21" s="175"/>
      <c r="I21" s="174">
        <v>933894.75</v>
      </c>
      <c r="J21" s="91"/>
    </row>
    <row r="22" spans="1:11" ht="25.5" customHeight="1" x14ac:dyDescent="0.45">
      <c r="A22" s="81" t="s">
        <v>34</v>
      </c>
      <c r="C22" s="176">
        <v>41723.17</v>
      </c>
      <c r="D22" s="177"/>
      <c r="E22" s="178">
        <v>4336011.37</v>
      </c>
      <c r="F22" s="177"/>
      <c r="G22" s="178">
        <v>41723.17</v>
      </c>
      <c r="H22" s="176"/>
      <c r="I22" s="178">
        <v>526886.81000000006</v>
      </c>
      <c r="J22" s="91"/>
    </row>
    <row r="23" spans="1:11" s="114" customFormat="1" ht="25.5" customHeight="1" x14ac:dyDescent="0.45">
      <c r="A23" s="80" t="s">
        <v>168</v>
      </c>
      <c r="C23" s="176">
        <v>0</v>
      </c>
      <c r="D23" s="179"/>
      <c r="E23" s="178">
        <v>0</v>
      </c>
      <c r="F23" s="179"/>
      <c r="G23" s="178">
        <v>-9405154.2799999993</v>
      </c>
      <c r="H23" s="176"/>
      <c r="I23" s="178">
        <v>0</v>
      </c>
      <c r="J23" s="91"/>
    </row>
    <row r="24" spans="1:11" ht="25.5" customHeight="1" x14ac:dyDescent="0.45">
      <c r="A24" s="80" t="s">
        <v>43</v>
      </c>
      <c r="C24" s="180">
        <v>-3115986.4</v>
      </c>
      <c r="D24" s="175"/>
      <c r="E24" s="180">
        <v>-3596465.33</v>
      </c>
      <c r="F24" s="175"/>
      <c r="G24" s="181">
        <v>-3045669.62</v>
      </c>
      <c r="H24" s="175"/>
      <c r="I24" s="180">
        <v>-3441021.5</v>
      </c>
      <c r="J24" s="91"/>
    </row>
    <row r="25" spans="1:11" ht="25.5" customHeight="1" x14ac:dyDescent="0.45">
      <c r="A25" s="144" t="s">
        <v>75</v>
      </c>
      <c r="C25" s="92">
        <f>SUM(C10:C24)</f>
        <v>-30913129.849999994</v>
      </c>
      <c r="D25" s="131"/>
      <c r="E25" s="92">
        <f>SUM(E10:E24)</f>
        <v>-33208001.63000001</v>
      </c>
      <c r="F25" s="131"/>
      <c r="G25" s="92">
        <f>SUM(G10:G24)</f>
        <v>-26380024.400000002</v>
      </c>
      <c r="H25" s="131"/>
      <c r="I25" s="92">
        <f>SUM(I10:I24)</f>
        <v>-41594875.550000004</v>
      </c>
      <c r="J25" s="91"/>
    </row>
    <row r="26" spans="1:11" ht="25.5" customHeight="1" x14ac:dyDescent="0.45">
      <c r="A26" s="81" t="s">
        <v>148</v>
      </c>
      <c r="C26" s="94">
        <v>-4777414.08</v>
      </c>
      <c r="D26" s="94"/>
      <c r="E26" s="94">
        <v>1982156.8</v>
      </c>
      <c r="F26" s="94"/>
      <c r="G26" s="94">
        <v>-4847827.83</v>
      </c>
      <c r="H26" s="94"/>
      <c r="I26" s="94">
        <v>1681795.05</v>
      </c>
      <c r="J26" s="91"/>
    </row>
    <row r="27" spans="1:11" ht="25.5" customHeight="1" x14ac:dyDescent="0.45">
      <c r="A27" s="81" t="s">
        <v>149</v>
      </c>
      <c r="C27" s="91"/>
      <c r="D27" s="91"/>
      <c r="E27" s="91"/>
      <c r="F27" s="91"/>
      <c r="G27" s="91"/>
      <c r="H27" s="91"/>
      <c r="I27" s="91"/>
      <c r="J27" s="91"/>
    </row>
    <row r="28" spans="1:11" ht="25.5" customHeight="1" x14ac:dyDescent="0.45">
      <c r="A28" s="59" t="s">
        <v>46</v>
      </c>
      <c r="C28" s="130">
        <v>0</v>
      </c>
      <c r="D28" s="86"/>
      <c r="E28" s="94">
        <v>0</v>
      </c>
      <c r="F28" s="86"/>
      <c r="G28" s="94">
        <v>97650</v>
      </c>
      <c r="H28" s="86"/>
      <c r="I28" s="94">
        <v>-204691.19</v>
      </c>
      <c r="J28" s="91"/>
      <c r="K28" s="80"/>
    </row>
    <row r="29" spans="1:11" ht="25.5" customHeight="1" x14ac:dyDescent="0.45">
      <c r="A29" s="80" t="s">
        <v>150</v>
      </c>
      <c r="C29" s="130">
        <v>30690414.359999999</v>
      </c>
      <c r="D29" s="86"/>
      <c r="E29" s="94">
        <v>323374137.32999998</v>
      </c>
      <c r="F29" s="130"/>
      <c r="G29" s="94">
        <v>487633.15</v>
      </c>
      <c r="H29" s="130"/>
      <c r="I29" s="94">
        <v>-9282611.4299999997</v>
      </c>
      <c r="J29" s="91"/>
      <c r="K29" s="80"/>
    </row>
    <row r="30" spans="1:11" ht="25.5" customHeight="1" x14ac:dyDescent="0.45">
      <c r="A30" s="80" t="s">
        <v>153</v>
      </c>
      <c r="C30" s="130">
        <v>0</v>
      </c>
      <c r="D30" s="86"/>
      <c r="E30" s="94">
        <v>169916</v>
      </c>
      <c r="F30" s="130"/>
      <c r="G30" s="94">
        <v>0</v>
      </c>
      <c r="H30" s="130"/>
      <c r="I30" s="94">
        <v>169916</v>
      </c>
    </row>
    <row r="31" spans="1:11" ht="25.5" customHeight="1" x14ac:dyDescent="0.45">
      <c r="A31" s="80" t="s">
        <v>151</v>
      </c>
      <c r="C31" s="130">
        <v>143955</v>
      </c>
      <c r="D31" s="86"/>
      <c r="E31" s="94">
        <v>775335</v>
      </c>
      <c r="F31" s="130"/>
      <c r="G31" s="94">
        <v>101955</v>
      </c>
      <c r="H31" s="130"/>
      <c r="I31" s="94">
        <v>5535</v>
      </c>
    </row>
    <row r="32" spans="1:11" ht="25.5" customHeight="1" x14ac:dyDescent="0.45">
      <c r="A32" s="80" t="s">
        <v>152</v>
      </c>
      <c r="C32" s="130">
        <v>838549.58</v>
      </c>
      <c r="D32" s="86"/>
      <c r="E32" s="94">
        <v>-20396177.079999998</v>
      </c>
      <c r="F32" s="130"/>
      <c r="G32" s="94">
        <v>904546.49</v>
      </c>
      <c r="H32" s="130"/>
      <c r="I32" s="94">
        <v>-9958605.0099999998</v>
      </c>
    </row>
    <row r="33" spans="1:10" ht="25.5" customHeight="1" x14ac:dyDescent="0.45">
      <c r="A33" s="80" t="s">
        <v>154</v>
      </c>
      <c r="C33" s="91"/>
      <c r="D33" s="91"/>
      <c r="E33" s="91"/>
      <c r="F33" s="91"/>
      <c r="G33" s="91"/>
      <c r="H33" s="91"/>
      <c r="I33" s="91"/>
    </row>
    <row r="34" spans="1:10" ht="25.5" customHeight="1" x14ac:dyDescent="0.45">
      <c r="A34" s="114" t="s">
        <v>155</v>
      </c>
      <c r="C34" s="91">
        <v>-2258562.5</v>
      </c>
      <c r="D34" s="91"/>
      <c r="E34" s="91">
        <v>-37435518</v>
      </c>
      <c r="F34" s="91"/>
      <c r="G34" s="91">
        <v>55500</v>
      </c>
      <c r="H34" s="91"/>
      <c r="I34" s="91">
        <v>-178000</v>
      </c>
    </row>
    <row r="35" spans="1:10" ht="25.5" customHeight="1" x14ac:dyDescent="0.45">
      <c r="A35" s="80"/>
      <c r="C35" s="130"/>
      <c r="D35" s="86"/>
      <c r="E35" s="94"/>
      <c r="F35" s="130"/>
      <c r="G35" s="94"/>
      <c r="H35" s="130"/>
      <c r="I35" s="94"/>
      <c r="J35" s="91"/>
    </row>
    <row r="36" spans="1:10" s="114" customFormat="1" ht="25.5" customHeight="1" x14ac:dyDescent="0.45">
      <c r="A36" s="80"/>
      <c r="C36" s="130"/>
      <c r="D36" s="86"/>
      <c r="E36" s="94"/>
      <c r="F36" s="130"/>
      <c r="G36" s="94"/>
      <c r="H36" s="130"/>
      <c r="I36" s="94"/>
      <c r="J36" s="91"/>
    </row>
    <row r="37" spans="1:10" ht="25.5" customHeight="1" x14ac:dyDescent="0.45">
      <c r="A37" s="42" t="s">
        <v>33</v>
      </c>
      <c r="C37" s="66"/>
      <c r="D37" s="82"/>
      <c r="F37" s="66"/>
      <c r="H37" s="66"/>
      <c r="I37" s="66"/>
    </row>
    <row r="38" spans="1:10" s="114" customFormat="1" ht="25.5" customHeight="1" x14ac:dyDescent="0.45">
      <c r="A38" s="78"/>
      <c r="C38" s="66"/>
      <c r="D38" s="82"/>
      <c r="F38" s="66"/>
      <c r="H38" s="66"/>
      <c r="I38" s="66"/>
    </row>
    <row r="39" spans="1:10" ht="25.5" customHeight="1" x14ac:dyDescent="0.45">
      <c r="A39" s="204" t="s">
        <v>39</v>
      </c>
      <c r="B39" s="204"/>
      <c r="C39" s="204"/>
      <c r="D39" s="204"/>
      <c r="E39" s="204"/>
      <c r="F39" s="204"/>
      <c r="G39" s="204"/>
      <c r="H39" s="204"/>
      <c r="I39" s="204"/>
    </row>
    <row r="40" spans="1:10" ht="25.5" customHeight="1" x14ac:dyDescent="0.45">
      <c r="A40" s="184" t="str">
        <f>+A1</f>
        <v>GREEN RESOURCES PUBLIC COMPANY LIMITED AND SUBSIDIARIES</v>
      </c>
      <c r="B40" s="184"/>
      <c r="C40" s="184"/>
      <c r="D40" s="184"/>
      <c r="E40" s="184"/>
      <c r="F40" s="184"/>
      <c r="G40" s="184"/>
      <c r="H40" s="184"/>
      <c r="I40" s="184"/>
    </row>
    <row r="41" spans="1:10" ht="25.5" customHeight="1" x14ac:dyDescent="0.45">
      <c r="A41" s="184" t="s">
        <v>38</v>
      </c>
      <c r="B41" s="184"/>
      <c r="C41" s="184"/>
      <c r="D41" s="184"/>
      <c r="E41" s="184"/>
      <c r="F41" s="184"/>
      <c r="G41" s="184"/>
      <c r="H41" s="184"/>
      <c r="I41" s="184"/>
    </row>
    <row r="42" spans="1:10" s="60" customFormat="1" ht="25.5" customHeight="1" x14ac:dyDescent="0.45">
      <c r="A42" s="188" t="str">
        <f>A3</f>
        <v>FOR THE NINE-MONTH PERIODS ENDED SEPTEMBER 30, 2017</v>
      </c>
      <c r="B42" s="188"/>
      <c r="C42" s="188"/>
      <c r="D42" s="188"/>
      <c r="E42" s="188"/>
      <c r="F42" s="188"/>
      <c r="G42" s="188"/>
      <c r="H42" s="188"/>
      <c r="I42" s="188"/>
    </row>
    <row r="43" spans="1:10" s="60" customFormat="1" ht="25.5" customHeight="1" x14ac:dyDescent="0.45">
      <c r="A43" s="188" t="str">
        <f>A4</f>
        <v>(UNAUDITED/REVIEWED ONLY)</v>
      </c>
      <c r="B43" s="188"/>
      <c r="C43" s="188"/>
      <c r="D43" s="188"/>
      <c r="E43" s="188"/>
      <c r="F43" s="188"/>
      <c r="G43" s="188"/>
      <c r="H43" s="188"/>
      <c r="I43" s="188"/>
    </row>
    <row r="44" spans="1:10" s="60" customFormat="1" ht="25.5" customHeight="1" x14ac:dyDescent="0.45">
      <c r="A44" s="138"/>
      <c r="B44" s="138"/>
      <c r="C44" s="138"/>
      <c r="D44" s="138"/>
      <c r="E44" s="138"/>
      <c r="F44" s="138"/>
      <c r="G44" s="138"/>
      <c r="H44" s="138"/>
      <c r="I44" s="138"/>
    </row>
    <row r="45" spans="1:10" ht="25.5" customHeight="1" x14ac:dyDescent="0.45">
      <c r="A45" s="61"/>
      <c r="C45" s="61"/>
      <c r="D45" s="61"/>
      <c r="E45" s="61"/>
      <c r="F45" s="61"/>
      <c r="G45" s="61"/>
      <c r="H45" s="61"/>
      <c r="I45" s="62" t="s">
        <v>78</v>
      </c>
    </row>
    <row r="46" spans="1:10" ht="25.5" customHeight="1" x14ac:dyDescent="0.45">
      <c r="A46" s="63"/>
      <c r="B46" s="63"/>
      <c r="C46" s="185" t="s">
        <v>52</v>
      </c>
      <c r="D46" s="185"/>
      <c r="E46" s="185"/>
      <c r="F46" s="79"/>
      <c r="G46" s="185" t="s">
        <v>53</v>
      </c>
      <c r="H46" s="185"/>
      <c r="I46" s="185"/>
    </row>
    <row r="47" spans="1:10" ht="25.5" customHeight="1" x14ac:dyDescent="0.45">
      <c r="A47" s="73" t="s">
        <v>1</v>
      </c>
      <c r="C47" s="167" t="s">
        <v>141</v>
      </c>
      <c r="D47" s="79"/>
      <c r="E47" s="167" t="s">
        <v>101</v>
      </c>
      <c r="F47" s="79"/>
      <c r="G47" s="167" t="s">
        <v>141</v>
      </c>
      <c r="H47" s="79"/>
      <c r="I47" s="167" t="s">
        <v>101</v>
      </c>
    </row>
    <row r="48" spans="1:10" ht="25.5" customHeight="1" x14ac:dyDescent="0.45">
      <c r="A48" s="80" t="s">
        <v>84</v>
      </c>
      <c r="C48" s="130">
        <v>-140626</v>
      </c>
      <c r="D48" s="86"/>
      <c r="E48" s="94">
        <v>-215460</v>
      </c>
      <c r="F48" s="130"/>
      <c r="G48" s="94">
        <v>-140626</v>
      </c>
      <c r="H48" s="130"/>
      <c r="I48" s="94">
        <v>0</v>
      </c>
    </row>
    <row r="49" spans="1:9" ht="25.5" customHeight="1" x14ac:dyDescent="0.45">
      <c r="A49" s="80" t="s">
        <v>85</v>
      </c>
      <c r="C49" s="130">
        <v>-41723.17</v>
      </c>
      <c r="D49" s="86"/>
      <c r="E49" s="94">
        <v>-5493260.2400000002</v>
      </c>
      <c r="F49" s="130"/>
      <c r="G49" s="94">
        <v>-41723.17</v>
      </c>
      <c r="H49" s="130"/>
      <c r="I49" s="94">
        <v>-526886.81000000006</v>
      </c>
    </row>
    <row r="50" spans="1:9" ht="25.5" customHeight="1" x14ac:dyDescent="0.45">
      <c r="A50" s="80" t="s">
        <v>133</v>
      </c>
      <c r="C50" s="130">
        <v>-785355.22</v>
      </c>
      <c r="D50" s="86"/>
      <c r="E50" s="94">
        <v>-3875597.01</v>
      </c>
      <c r="F50" s="130"/>
      <c r="G50" s="94">
        <v>-140720.37</v>
      </c>
      <c r="H50" s="130"/>
      <c r="I50" s="94">
        <v>-108032.33</v>
      </c>
    </row>
    <row r="51" spans="1:9" ht="25.5" customHeight="1" x14ac:dyDescent="0.45">
      <c r="A51" s="144" t="s">
        <v>48</v>
      </c>
      <c r="C51" s="132">
        <f>SUM(C25:C50)</f>
        <v>-7243891.8799999924</v>
      </c>
      <c r="D51" s="131"/>
      <c r="E51" s="132">
        <f>SUM(E25:E50)</f>
        <v>225677531.17000002</v>
      </c>
      <c r="F51" s="131"/>
      <c r="G51" s="132">
        <f>SUM(G25:G50)</f>
        <v>-29903637.13000001</v>
      </c>
      <c r="H51" s="131"/>
      <c r="I51" s="132">
        <f>SUM(I25:I50)</f>
        <v>-59996456.270000003</v>
      </c>
    </row>
    <row r="52" spans="1:9" ht="25.5" customHeight="1" x14ac:dyDescent="0.45">
      <c r="A52" s="144" t="s">
        <v>35</v>
      </c>
      <c r="C52" s="107"/>
      <c r="D52" s="91"/>
      <c r="E52" s="107"/>
      <c r="F52" s="91"/>
      <c r="G52" s="107"/>
      <c r="H52" s="91"/>
      <c r="I52" s="107"/>
    </row>
    <row r="53" spans="1:9" ht="25.5" customHeight="1" x14ac:dyDescent="0.45">
      <c r="A53" s="80" t="s">
        <v>156</v>
      </c>
      <c r="C53" s="133">
        <v>100250000</v>
      </c>
      <c r="D53" s="94"/>
      <c r="E53" s="133">
        <v>-30000000</v>
      </c>
      <c r="F53" s="94"/>
      <c r="G53" s="133">
        <v>100000000</v>
      </c>
      <c r="H53" s="94"/>
      <c r="I53" s="133">
        <v>-30000000</v>
      </c>
    </row>
    <row r="54" spans="1:9" ht="25.5" customHeight="1" x14ac:dyDescent="0.45">
      <c r="A54" s="80" t="s">
        <v>157</v>
      </c>
      <c r="C54" s="94">
        <v>0</v>
      </c>
      <c r="D54" s="86"/>
      <c r="E54" s="130">
        <v>-36329900.159999996</v>
      </c>
      <c r="F54" s="130"/>
      <c r="G54" s="94">
        <v>0</v>
      </c>
      <c r="H54" s="130"/>
      <c r="I54" s="130">
        <v>-38000000</v>
      </c>
    </row>
    <row r="55" spans="1:9" s="114" customFormat="1" ht="25.5" customHeight="1" x14ac:dyDescent="0.45">
      <c r="A55" s="80" t="s">
        <v>183</v>
      </c>
      <c r="C55" s="94">
        <v>-54205607.480000004</v>
      </c>
      <c r="D55" s="86"/>
      <c r="E55" s="130">
        <v>0</v>
      </c>
      <c r="F55" s="130"/>
      <c r="G55" s="94">
        <v>-54205607.480000004</v>
      </c>
      <c r="H55" s="130"/>
      <c r="I55" s="130">
        <v>0</v>
      </c>
    </row>
    <row r="56" spans="1:9" s="114" customFormat="1" ht="25.5" customHeight="1" x14ac:dyDescent="0.45">
      <c r="A56" s="161" t="s">
        <v>160</v>
      </c>
      <c r="C56" s="94">
        <v>0</v>
      </c>
      <c r="D56" s="86"/>
      <c r="E56" s="130">
        <v>0</v>
      </c>
      <c r="F56" s="130"/>
      <c r="G56" s="94">
        <v>0</v>
      </c>
      <c r="H56" s="130"/>
      <c r="I56" s="130">
        <v>-85000000</v>
      </c>
    </row>
    <row r="57" spans="1:9" s="114" customFormat="1" ht="25.5" customHeight="1" x14ac:dyDescent="0.45">
      <c r="A57" s="161" t="s">
        <v>189</v>
      </c>
      <c r="C57" s="94">
        <v>0</v>
      </c>
      <c r="D57" s="86"/>
      <c r="E57" s="130">
        <v>100000000</v>
      </c>
      <c r="F57" s="130"/>
      <c r="G57" s="94">
        <v>0</v>
      </c>
      <c r="H57" s="130"/>
      <c r="I57" s="130">
        <v>100000000</v>
      </c>
    </row>
    <row r="58" spans="1:9" ht="25.5" customHeight="1" x14ac:dyDescent="0.45">
      <c r="A58" s="80" t="s">
        <v>158</v>
      </c>
      <c r="C58" s="94">
        <v>0</v>
      </c>
      <c r="D58" s="86"/>
      <c r="E58" s="130">
        <v>0</v>
      </c>
      <c r="F58" s="130"/>
      <c r="G58" s="94">
        <v>5000000</v>
      </c>
      <c r="H58" s="130"/>
      <c r="I58" s="130">
        <v>50000000</v>
      </c>
    </row>
    <row r="59" spans="1:9" ht="25.5" customHeight="1" x14ac:dyDescent="0.45">
      <c r="A59" s="80" t="s">
        <v>89</v>
      </c>
      <c r="B59" s="85"/>
      <c r="C59" s="130">
        <v>-20802117.629999995</v>
      </c>
      <c r="D59" s="86"/>
      <c r="E59" s="134">
        <v>-467783</v>
      </c>
      <c r="F59" s="86"/>
      <c r="G59" s="94">
        <v>-20758412.530000001</v>
      </c>
      <c r="H59" s="86"/>
      <c r="I59" s="134">
        <v>-291877</v>
      </c>
    </row>
    <row r="60" spans="1:9" s="114" customFormat="1" ht="25.5" customHeight="1" x14ac:dyDescent="0.45">
      <c r="A60" s="80" t="s">
        <v>188</v>
      </c>
      <c r="B60" s="155"/>
      <c r="C60" s="130">
        <v>0</v>
      </c>
      <c r="D60" s="86"/>
      <c r="E60" s="134">
        <v>-44512</v>
      </c>
      <c r="F60" s="86"/>
      <c r="G60" s="94">
        <v>0</v>
      </c>
      <c r="H60" s="86"/>
      <c r="I60" s="134">
        <v>-44512</v>
      </c>
    </row>
    <row r="61" spans="1:9" ht="25.5" customHeight="1" x14ac:dyDescent="0.45">
      <c r="A61" s="80" t="s">
        <v>86</v>
      </c>
      <c r="B61" s="85"/>
      <c r="C61" s="130">
        <v>4205.6099999999997</v>
      </c>
      <c r="D61" s="86"/>
      <c r="E61" s="134">
        <v>4674766.3600000003</v>
      </c>
      <c r="F61" s="86"/>
      <c r="G61" s="94">
        <v>4205.6099999999997</v>
      </c>
      <c r="H61" s="86"/>
      <c r="I61" s="134">
        <v>4674766.3600000003</v>
      </c>
    </row>
    <row r="62" spans="1:9" s="114" customFormat="1" ht="25.5" customHeight="1" x14ac:dyDescent="0.45">
      <c r="A62" s="80" t="s">
        <v>170</v>
      </c>
      <c r="B62" s="182"/>
      <c r="C62" s="130">
        <v>0</v>
      </c>
      <c r="D62" s="86"/>
      <c r="E62" s="134">
        <v>0</v>
      </c>
      <c r="F62" s="86"/>
      <c r="G62" s="94">
        <v>9405154.2799999993</v>
      </c>
      <c r="H62" s="86"/>
      <c r="I62" s="134">
        <v>0</v>
      </c>
    </row>
    <row r="63" spans="1:9" ht="25.5" customHeight="1" x14ac:dyDescent="0.45">
      <c r="A63" s="80" t="s">
        <v>43</v>
      </c>
      <c r="B63" s="63"/>
      <c r="C63" s="94">
        <v>2805021.93</v>
      </c>
      <c r="D63" s="86"/>
      <c r="E63" s="135">
        <v>3794136.58</v>
      </c>
      <c r="F63" s="86"/>
      <c r="G63" s="94">
        <v>2757307.89</v>
      </c>
      <c r="H63" s="86"/>
      <c r="I63" s="130">
        <v>3493624.25</v>
      </c>
    </row>
    <row r="64" spans="1:9" ht="25.5" customHeight="1" x14ac:dyDescent="0.45">
      <c r="A64" s="144" t="s">
        <v>49</v>
      </c>
      <c r="C64" s="136">
        <f>SUM(C52:C63)</f>
        <v>28051502.43</v>
      </c>
      <c r="D64" s="91"/>
      <c r="E64" s="136">
        <f>SUM(E52:E63)</f>
        <v>41626707.780000001</v>
      </c>
      <c r="F64" s="91"/>
      <c r="G64" s="136">
        <f>SUM(G52:G63)</f>
        <v>42202647.769999996</v>
      </c>
      <c r="H64" s="91"/>
      <c r="I64" s="136">
        <f>SUM(I52:I63)</f>
        <v>4832001.6100000003</v>
      </c>
    </row>
    <row r="65" spans="1:9" ht="25.5" customHeight="1" x14ac:dyDescent="0.45">
      <c r="A65" s="144" t="s">
        <v>36</v>
      </c>
      <c r="C65" s="91"/>
      <c r="D65" s="91"/>
      <c r="E65" s="91"/>
      <c r="F65" s="91"/>
      <c r="G65" s="91"/>
      <c r="H65" s="91"/>
      <c r="I65" s="91"/>
    </row>
    <row r="66" spans="1:9" ht="25.5" customHeight="1" x14ac:dyDescent="0.45">
      <c r="A66" s="80" t="s">
        <v>159</v>
      </c>
      <c r="C66" s="159">
        <v>-4763226.3</v>
      </c>
      <c r="D66" s="156"/>
      <c r="E66" s="156">
        <v>-9026052.2899999991</v>
      </c>
      <c r="F66" s="156"/>
      <c r="G66" s="156">
        <v>0</v>
      </c>
      <c r="H66" s="156"/>
      <c r="I66" s="156">
        <v>0</v>
      </c>
    </row>
    <row r="67" spans="1:9" ht="25.5" customHeight="1" x14ac:dyDescent="0.45">
      <c r="A67" s="80" t="s">
        <v>87</v>
      </c>
      <c r="C67" s="159">
        <v>-232641.83</v>
      </c>
      <c r="D67" s="156"/>
      <c r="E67" s="156">
        <v>-4722673.38</v>
      </c>
      <c r="F67" s="156"/>
      <c r="G67" s="156">
        <v>-232641.83</v>
      </c>
      <c r="H67" s="156"/>
      <c r="I67" s="160">
        <v>-4722673.38</v>
      </c>
    </row>
    <row r="68" spans="1:9" ht="25.5" customHeight="1" x14ac:dyDescent="0.45">
      <c r="A68" s="80" t="s">
        <v>88</v>
      </c>
      <c r="C68" s="159">
        <v>0</v>
      </c>
      <c r="D68" s="156"/>
      <c r="E68" s="156">
        <v>-360033801.31</v>
      </c>
      <c r="F68" s="156"/>
      <c r="G68" s="156">
        <v>0</v>
      </c>
      <c r="H68" s="156"/>
      <c r="I68" s="160">
        <v>-48274801.310000002</v>
      </c>
    </row>
    <row r="69" spans="1:9" s="114" customFormat="1" ht="25.5" customHeight="1" x14ac:dyDescent="0.45">
      <c r="A69" s="158" t="s">
        <v>169</v>
      </c>
      <c r="C69" s="159">
        <v>0</v>
      </c>
      <c r="D69" s="156"/>
      <c r="E69" s="156">
        <v>129524777</v>
      </c>
      <c r="F69" s="156"/>
      <c r="G69" s="156">
        <v>0</v>
      </c>
      <c r="H69" s="156"/>
      <c r="I69" s="160">
        <v>129524777</v>
      </c>
    </row>
    <row r="70" spans="1:9" ht="25.5" customHeight="1" x14ac:dyDescent="0.45">
      <c r="A70" s="76" t="s">
        <v>50</v>
      </c>
      <c r="C70" s="137">
        <f>SUM(C66:C69)</f>
        <v>-4995868.13</v>
      </c>
      <c r="D70" s="94"/>
      <c r="E70" s="137">
        <f>SUM(E66:E69)</f>
        <v>-244257749.98000002</v>
      </c>
      <c r="F70" s="94"/>
      <c r="G70" s="137">
        <f>SUM(G66:G69)</f>
        <v>-232641.83</v>
      </c>
      <c r="H70" s="94"/>
      <c r="I70" s="137">
        <f>SUM(I66:I69)</f>
        <v>76527302.310000002</v>
      </c>
    </row>
    <row r="71" spans="1:9" ht="25.5" customHeight="1" x14ac:dyDescent="0.45">
      <c r="A71" s="144" t="s">
        <v>44</v>
      </c>
      <c r="C71" s="92">
        <f>+C51+C64+C70</f>
        <v>15811742.420000009</v>
      </c>
      <c r="D71" s="91"/>
      <c r="E71" s="92">
        <f>+E51+E64+E70</f>
        <v>23046488.969999999</v>
      </c>
      <c r="F71" s="91"/>
      <c r="G71" s="92">
        <f>+G51+G64+G70</f>
        <v>12066368.809999986</v>
      </c>
      <c r="H71" s="91"/>
      <c r="I71" s="92">
        <f>+I51+I64+I70</f>
        <v>21362847.649999999</v>
      </c>
    </row>
    <row r="72" spans="1:9" ht="25.5" customHeight="1" x14ac:dyDescent="0.45">
      <c r="A72" s="84" t="s">
        <v>95</v>
      </c>
      <c r="C72" s="108">
        <v>222581132.75999999</v>
      </c>
      <c r="D72" s="94"/>
      <c r="E72" s="108">
        <v>174752499.87</v>
      </c>
      <c r="F72" s="94"/>
      <c r="G72" s="106">
        <v>202289818.75999999</v>
      </c>
      <c r="H72" s="94"/>
      <c r="I72" s="108">
        <v>160558128.81</v>
      </c>
    </row>
    <row r="73" spans="1:9" ht="25.5" customHeight="1" thickBot="1" x14ac:dyDescent="0.5">
      <c r="A73" s="145" t="s">
        <v>96</v>
      </c>
      <c r="C73" s="93">
        <f>SUM(C71:C72)</f>
        <v>238392875.18000001</v>
      </c>
      <c r="D73" s="107"/>
      <c r="E73" s="93">
        <f>SUM(E71:E72)</f>
        <v>197798988.84</v>
      </c>
      <c r="F73" s="107"/>
      <c r="G73" s="93">
        <f>SUM(G71:G72)</f>
        <v>214356187.56999996</v>
      </c>
      <c r="H73" s="107"/>
      <c r="I73" s="93">
        <f>SUM(I71:I72)</f>
        <v>181920976.46000001</v>
      </c>
    </row>
    <row r="74" spans="1:9" ht="25.5" customHeight="1" thickTop="1" x14ac:dyDescent="0.45">
      <c r="A74" s="81"/>
      <c r="B74" s="83"/>
      <c r="C74" s="139"/>
      <c r="D74" s="140"/>
      <c r="E74" s="139"/>
      <c r="F74" s="140"/>
      <c r="G74" s="139"/>
      <c r="H74" s="140"/>
      <c r="I74" s="139"/>
    </row>
    <row r="75" spans="1:9" ht="25.5" customHeight="1" x14ac:dyDescent="0.45">
      <c r="A75" s="42" t="s">
        <v>33</v>
      </c>
      <c r="D75" s="114"/>
      <c r="E75" s="114"/>
      <c r="F75" s="114"/>
      <c r="G75" s="114"/>
      <c r="H75" s="114"/>
      <c r="I75" s="114"/>
    </row>
    <row r="76" spans="1:9" ht="25.5" customHeight="1" x14ac:dyDescent="0.45">
      <c r="E76" s="114"/>
      <c r="G76" s="114"/>
      <c r="I76" s="114"/>
    </row>
  </sheetData>
  <mergeCells count="13">
    <mergeCell ref="A42:I42"/>
    <mergeCell ref="A40:I40"/>
    <mergeCell ref="C46:E46"/>
    <mergeCell ref="G46:I46"/>
    <mergeCell ref="A41:I41"/>
    <mergeCell ref="A43:I43"/>
    <mergeCell ref="A1:I1"/>
    <mergeCell ref="A2:I2"/>
    <mergeCell ref="C7:E7"/>
    <mergeCell ref="G7:I7"/>
    <mergeCell ref="A39:I39"/>
    <mergeCell ref="A3:I3"/>
    <mergeCell ref="A4:I4"/>
  </mergeCells>
  <phoneticPr fontId="4" type="noConversion"/>
  <pageMargins left="0.51" right="0.21" top="0.56000000000000005" bottom="0.55118110236220474" header="0.35433070866141736" footer="0.43307086614173229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Balance</vt:lpstr>
      <vt:lpstr>income </vt:lpstr>
      <vt:lpstr>Consolidated</vt:lpstr>
      <vt:lpstr>Separated</vt:lpstr>
      <vt:lpstr>Cash flows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DIACOM1</cp:lastModifiedBy>
  <cp:lastPrinted>2017-11-08T12:46:02Z</cp:lastPrinted>
  <dcterms:created xsi:type="dcterms:W3CDTF">2008-05-12T02:38:27Z</dcterms:created>
  <dcterms:modified xsi:type="dcterms:W3CDTF">2017-11-08T12:46:09Z</dcterms:modified>
</cp:coreProperties>
</file>