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15" windowWidth="12060" windowHeight="7050" tabRatio="868" activeTab="2"/>
  </bookViews>
  <sheets>
    <sheet name="Note P1-3" sheetId="3" r:id="rId1"/>
    <sheet name="P4-6" sheetId="30" r:id="rId2"/>
    <sheet name="P7-P8" sheetId="29" r:id="rId3"/>
    <sheet name="P9" sheetId="31" r:id="rId4"/>
    <sheet name="P10-11" sheetId="27" r:id="rId5"/>
    <sheet name="P12-15" sheetId="28" r:id="rId6"/>
    <sheet name="P16-17" sheetId="13" r:id="rId7"/>
    <sheet name="P18" sheetId="34" r:id="rId8"/>
    <sheet name="P19-20" sheetId="17" r:id="rId9"/>
    <sheet name="P21" sheetId="33" r:id="rId10"/>
  </sheets>
  <externalReferences>
    <externalReference r:id="rId11"/>
  </externalReferences>
  <calcPr calcId="145621"/>
</workbook>
</file>

<file path=xl/calcChain.xml><?xml version="1.0" encoding="utf-8"?>
<calcChain xmlns="http://schemas.openxmlformats.org/spreadsheetml/2006/main">
  <c r="O53" i="13" l="1"/>
  <c r="L13" i="28"/>
  <c r="J13" i="28"/>
  <c r="Q75" i="13" l="1"/>
  <c r="O73" i="13"/>
  <c r="O71" i="13"/>
  <c r="O70" i="13"/>
  <c r="O69" i="13"/>
  <c r="O75" i="13" s="1"/>
  <c r="Q66" i="13"/>
  <c r="G66" i="13"/>
  <c r="C66" i="13"/>
  <c r="Q59" i="13"/>
  <c r="O57" i="13"/>
  <c r="O55" i="13"/>
  <c r="O54" i="13"/>
  <c r="O59" i="13"/>
  <c r="Q50" i="13"/>
  <c r="G50" i="13"/>
  <c r="C50" i="13"/>
  <c r="Q40" i="13"/>
  <c r="O38" i="13"/>
  <c r="O36" i="13"/>
  <c r="O35" i="13"/>
  <c r="O34" i="13"/>
  <c r="Q31" i="13"/>
  <c r="G31" i="13"/>
  <c r="C31" i="13"/>
  <c r="Q24" i="13"/>
  <c r="O22" i="13"/>
  <c r="O20" i="13"/>
  <c r="O19" i="13"/>
  <c r="O18" i="13"/>
  <c r="O24" i="13" s="1"/>
  <c r="Q15" i="13"/>
  <c r="G15" i="13"/>
  <c r="C15" i="13"/>
  <c r="O15" i="13" l="1"/>
  <c r="O31" i="13"/>
  <c r="O50" i="13"/>
  <c r="O66" i="13"/>
  <c r="O40" i="13"/>
  <c r="O28" i="29" l="1"/>
  <c r="M28" i="29"/>
  <c r="K28" i="29"/>
  <c r="I28" i="29"/>
  <c r="O23" i="34" l="1"/>
  <c r="Q23" i="34"/>
  <c r="O26" i="34"/>
  <c r="Q26" i="34"/>
  <c r="O10" i="34"/>
  <c r="Q10" i="34"/>
  <c r="O13" i="34"/>
  <c r="Q13" i="34"/>
  <c r="M28" i="34" l="1"/>
  <c r="K28" i="34"/>
  <c r="I28" i="34"/>
  <c r="G28" i="34"/>
  <c r="E28" i="34"/>
  <c r="O21" i="34"/>
  <c r="O28" i="34" s="1"/>
  <c r="M15" i="34"/>
  <c r="I15" i="34"/>
  <c r="K15" i="34"/>
  <c r="G15" i="34"/>
  <c r="Q8" i="34"/>
  <c r="Q15" i="34" s="1"/>
  <c r="C15" i="34"/>
  <c r="Q21" i="34" l="1"/>
  <c r="Q28" i="34" s="1"/>
  <c r="E15" i="34"/>
  <c r="C28" i="34"/>
  <c r="O8" i="34"/>
  <c r="O15" i="34" l="1"/>
  <c r="L87" i="28"/>
  <c r="J87" i="28"/>
  <c r="J77" i="28"/>
  <c r="H87" i="28"/>
  <c r="F87" i="28"/>
  <c r="O16" i="29" l="1"/>
  <c r="O17" i="29"/>
  <c r="M16" i="29"/>
  <c r="M17" i="29"/>
  <c r="O15" i="29"/>
  <c r="M15" i="29"/>
  <c r="H115" i="28" l="1"/>
  <c r="H119" i="28" s="1"/>
  <c r="J113" i="28"/>
  <c r="M91" i="30"/>
  <c r="M93" i="30" s="1"/>
  <c r="L106" i="28"/>
  <c r="J106" i="28"/>
  <c r="H106" i="28"/>
  <c r="F106" i="28"/>
  <c r="L115" i="28"/>
  <c r="L119" i="28" s="1"/>
  <c r="J115" i="28"/>
  <c r="J119" i="28" s="1"/>
  <c r="F115" i="28"/>
  <c r="L113" i="28"/>
  <c r="F113" i="28"/>
  <c r="K77" i="30"/>
  <c r="M77" i="30"/>
  <c r="L93" i="28"/>
  <c r="L94" i="28" s="1"/>
  <c r="J93" i="28"/>
  <c r="J94" i="28" s="1"/>
  <c r="H93" i="28"/>
  <c r="H94" i="28" s="1"/>
  <c r="F93" i="28"/>
  <c r="F94" i="28" s="1"/>
  <c r="L81" i="28"/>
  <c r="J81" i="28"/>
  <c r="H81" i="28"/>
  <c r="F81" i="28"/>
  <c r="L64" i="28"/>
  <c r="J64" i="28"/>
  <c r="M9" i="30"/>
  <c r="M11" i="30" s="1"/>
  <c r="K9" i="30"/>
  <c r="K11" i="30" s="1"/>
  <c r="L26" i="28"/>
  <c r="L22" i="28"/>
  <c r="L21" i="28"/>
  <c r="L19" i="28"/>
  <c r="L18" i="28"/>
  <c r="L9" i="28"/>
  <c r="J9" i="28"/>
  <c r="M13" i="31"/>
  <c r="K13" i="31"/>
  <c r="O47" i="29"/>
  <c r="M47" i="29"/>
  <c r="M49" i="29" s="1"/>
  <c r="K47" i="29"/>
  <c r="K49" i="29" s="1"/>
  <c r="I47" i="29"/>
  <c r="I49" i="29" s="1"/>
  <c r="L63" i="3"/>
  <c r="J63" i="3"/>
  <c r="H63" i="3"/>
  <c r="F63" i="3"/>
  <c r="M34" i="31"/>
  <c r="K34" i="31"/>
  <c r="I34" i="31"/>
  <c r="G34" i="31"/>
  <c r="I28" i="31"/>
  <c r="M28" i="31" s="1"/>
  <c r="G28" i="31"/>
  <c r="K28" i="31" s="1"/>
  <c r="J23" i="28"/>
  <c r="J27" i="28" s="1"/>
  <c r="H23" i="28"/>
  <c r="H27" i="28" s="1"/>
  <c r="F23" i="28"/>
  <c r="F27" i="28" s="1"/>
  <c r="L47" i="27"/>
  <c r="J42" i="27" s="1"/>
  <c r="J47" i="27" s="1"/>
  <c r="H47" i="27"/>
  <c r="F42" i="27" s="1"/>
  <c r="F47" i="27" s="1"/>
  <c r="L41" i="27"/>
  <c r="L39" i="27"/>
  <c r="J8" i="27"/>
  <c r="J16" i="27" s="1"/>
  <c r="J27" i="27" s="1"/>
  <c r="F41" i="27" s="1"/>
  <c r="J41" i="27" s="1"/>
  <c r="L8" i="27"/>
  <c r="L16" i="27" s="1"/>
  <c r="L27" i="27" s="1"/>
  <c r="M24" i="31"/>
  <c r="O18" i="29"/>
  <c r="M18" i="29"/>
  <c r="M61" i="30"/>
  <c r="M63" i="30" s="1"/>
  <c r="K61" i="30"/>
  <c r="K63" i="30" s="1"/>
  <c r="I61" i="30"/>
  <c r="I63" i="30"/>
  <c r="G61" i="30"/>
  <c r="G63" i="30" s="1"/>
  <c r="K38" i="30"/>
  <c r="K40" i="30" s="1"/>
  <c r="F16" i="28"/>
  <c r="L16" i="28"/>
  <c r="M35" i="30"/>
  <c r="K35" i="30"/>
  <c r="M5" i="31"/>
  <c r="M18" i="31" s="1"/>
  <c r="M38" i="30"/>
  <c r="M40" i="30" s="1"/>
  <c r="K34" i="30"/>
  <c r="M18" i="30"/>
  <c r="M20" i="30" s="1"/>
  <c r="K18" i="30"/>
  <c r="K20" i="30" s="1"/>
  <c r="O49" i="29"/>
  <c r="K18" i="29"/>
  <c r="I18" i="29"/>
  <c r="G18" i="29"/>
  <c r="E18" i="29"/>
  <c r="L73" i="3"/>
  <c r="H97" i="3"/>
  <c r="L97" i="3" s="1"/>
  <c r="F93" i="3"/>
  <c r="F83" i="3" s="1"/>
  <c r="F85" i="3" s="1"/>
  <c r="F76" i="3" s="1"/>
  <c r="H93" i="3"/>
  <c r="H83" i="3" s="1"/>
  <c r="H85" i="3" s="1"/>
  <c r="H76" i="3" s="1"/>
  <c r="J93" i="3"/>
  <c r="J83" i="3" s="1"/>
  <c r="J85" i="3" s="1"/>
  <c r="J76" i="3" s="1"/>
  <c r="L93" i="3"/>
  <c r="L83" i="3" s="1"/>
  <c r="L85" i="3" s="1"/>
  <c r="L76" i="3" s="1"/>
  <c r="F101" i="3"/>
  <c r="F77" i="3" s="1"/>
  <c r="H101" i="3"/>
  <c r="H77" i="3" s="1"/>
  <c r="J101" i="3"/>
  <c r="J77" i="3" s="1"/>
  <c r="L101" i="3"/>
  <c r="L77" i="3" s="1"/>
  <c r="L20" i="27"/>
  <c r="L22" i="27" s="1"/>
  <c r="L28" i="27" s="1"/>
  <c r="L31" i="27" s="1"/>
  <c r="J20" i="27"/>
  <c r="J22" i="27" s="1"/>
  <c r="J28" i="27" s="1"/>
  <c r="J31" i="27" s="1"/>
  <c r="L11" i="27"/>
  <c r="J11" i="27"/>
  <c r="L78" i="3" l="1"/>
  <c r="H120" i="28"/>
  <c r="L23" i="28"/>
  <c r="L27" i="28" s="1"/>
  <c r="L120" i="28"/>
  <c r="H78" i="3"/>
  <c r="F119" i="28"/>
  <c r="F120" i="28" s="1"/>
  <c r="J120" i="28"/>
  <c r="J78" i="3"/>
  <c r="F78" i="3"/>
</calcChain>
</file>

<file path=xl/sharedStrings.xml><?xml version="1.0" encoding="utf-8"?>
<sst xmlns="http://schemas.openxmlformats.org/spreadsheetml/2006/main" count="761" uniqueCount="430">
  <si>
    <t>Accumulated depreciation</t>
  </si>
  <si>
    <t>Net book value</t>
  </si>
  <si>
    <t>Type of business</t>
  </si>
  <si>
    <t>Subsidiary/directorship</t>
  </si>
  <si>
    <t>Type of transaction</t>
  </si>
  <si>
    <t>Pricing policy</t>
  </si>
  <si>
    <t>Vehicles</t>
  </si>
  <si>
    <t>1.  GENERAL INFORMATION</t>
  </si>
  <si>
    <t xml:space="preserve">Registration </t>
  </si>
  <si>
    <t xml:space="preserve">Type of business </t>
  </si>
  <si>
    <t>(Unit: Baht)</t>
  </si>
  <si>
    <t xml:space="preserve">Total </t>
  </si>
  <si>
    <t>Total</t>
  </si>
  <si>
    <t>Revenues from sales and services</t>
  </si>
  <si>
    <t>Other income</t>
  </si>
  <si>
    <t>Fixed assets</t>
  </si>
  <si>
    <t>Total assets</t>
  </si>
  <si>
    <t>Trade accounts receivable</t>
  </si>
  <si>
    <t>Finance costs</t>
  </si>
  <si>
    <t>Relationship</t>
  </si>
  <si>
    <t xml:space="preserve">          Rental and service income</t>
  </si>
  <si>
    <t xml:space="preserve">          Interest income</t>
  </si>
  <si>
    <t xml:space="preserve">Increase </t>
  </si>
  <si>
    <t>Decrease</t>
  </si>
  <si>
    <t>Accrued interest income</t>
  </si>
  <si>
    <t>Head office</t>
  </si>
  <si>
    <t>Thousand Baht</t>
  </si>
  <si>
    <t>Percent</t>
  </si>
  <si>
    <t>Cost of investment :-</t>
  </si>
  <si>
    <t xml:space="preserve">       Total</t>
  </si>
  <si>
    <t>Consolidated financial statements</t>
  </si>
  <si>
    <t>Separate financial statements</t>
  </si>
  <si>
    <t>financial statements</t>
  </si>
  <si>
    <t xml:space="preserve">        Total</t>
  </si>
  <si>
    <t>Company's shareholding proportion</t>
  </si>
  <si>
    <t xml:space="preserve">Within 1 year </t>
  </si>
  <si>
    <t>Over 1 year less than 3 years</t>
  </si>
  <si>
    <t>Other assets</t>
  </si>
  <si>
    <t>(Unit : Million Baht)</t>
  </si>
  <si>
    <t xml:space="preserve">          Undue</t>
  </si>
  <si>
    <t>Loans</t>
  </si>
  <si>
    <t>Over 3 years</t>
  </si>
  <si>
    <t xml:space="preserve">Consolidated and Separate </t>
  </si>
  <si>
    <t xml:space="preserve">     Less   Provision for impairment</t>
  </si>
  <si>
    <t xml:space="preserve">          Prepaid expenses</t>
  </si>
  <si>
    <t xml:space="preserve">          Others</t>
  </si>
  <si>
    <t xml:space="preserve">   interest income</t>
  </si>
  <si>
    <t>4.  SUMMARY OF SIGNIFICANT ACCOUNTING POLICIES</t>
  </si>
  <si>
    <t xml:space="preserve">          Financial lease liabilities excluding future interest are as follows : </t>
  </si>
  <si>
    <t xml:space="preserve">Financial lease liabilities </t>
  </si>
  <si>
    <t xml:space="preserve">          The minimum amounts to be paid under financial lease  are as follows : </t>
  </si>
  <si>
    <t>Interest income</t>
  </si>
  <si>
    <t xml:space="preserve">       </t>
  </si>
  <si>
    <t>in related accounting policy.</t>
  </si>
  <si>
    <t xml:space="preserve"> separated on  aging, counting from the due date as follows :</t>
  </si>
  <si>
    <t>- 2 -</t>
  </si>
  <si>
    <t>Current costs of service</t>
  </si>
  <si>
    <t>Interest costs</t>
  </si>
  <si>
    <t xml:space="preserve">     Less Allowance for doubtful accounts </t>
  </si>
  <si>
    <t xml:space="preserve">     Trade notes receivable</t>
  </si>
  <si>
    <t>3.  BASIS OF CONSOLIDATED FINANCIAL STATEMENT PREPARATION</t>
  </si>
  <si>
    <t xml:space="preserve">          Overdue exceed 12 months </t>
  </si>
  <si>
    <t xml:space="preserve">Less   Future interest of financial lease </t>
  </si>
  <si>
    <t xml:space="preserve">           The Company has pricing policy as follows : </t>
  </si>
  <si>
    <t xml:space="preserve">Consolidated </t>
  </si>
  <si>
    <t>Separate</t>
  </si>
  <si>
    <t xml:space="preserve">       subsidiaries was eliminated with the subsidiaries shareholders' equity in preparing consolidated financial statements.</t>
  </si>
  <si>
    <t>- 3 -</t>
  </si>
  <si>
    <t>- 4 -</t>
  </si>
  <si>
    <t>- 5 -</t>
  </si>
  <si>
    <t>- 6 -</t>
  </si>
  <si>
    <t>Cost</t>
  </si>
  <si>
    <t>Net</t>
  </si>
  <si>
    <t xml:space="preserve">          Details of leased assets under financial lease are as follows :</t>
  </si>
  <si>
    <t xml:space="preserve">          The Company has obligations on payment the post-employment benefits, retirement benefits and pension in accordance</t>
  </si>
  <si>
    <t>benefits base on right and length of services.</t>
  </si>
  <si>
    <t xml:space="preserve">with  regulation  of  the Labor Protection Act B.E. 2541. The  employee  is entitled  retirement benefits  and  other  long-term </t>
  </si>
  <si>
    <t>Other receivables</t>
  </si>
  <si>
    <t>(UNAUDITED/REVIEWED ONLY)</t>
  </si>
  <si>
    <t xml:space="preserve">       These interim financial statements have been  prepared in accordance with the condensed  form should be included in </t>
  </si>
  <si>
    <t xml:space="preserve">of  financial  reporting  standards  and accounting standards,  guidelines  promulgated  by the Federation   of  Accounting  </t>
  </si>
  <si>
    <t>Professions,  and applicable related rules and regulations  of the Securities and Exchange Commission.</t>
  </si>
  <si>
    <t>circumstances  and  does  not  duplicate  information  previously  reported. However,  the statements  of financial position,</t>
  </si>
  <si>
    <t>statements of  comprehensive  income, statements  of  changes  in shareholders'  equity and  statements  of cash flows  are</t>
  </si>
  <si>
    <t>presented the same  as  previous  annual  financial statements. Therefore, these interim financial statements  should access</t>
  </si>
  <si>
    <t>to the recent annual financial statements.</t>
  </si>
  <si>
    <t xml:space="preserve">and the financial statements in English are translated from the financial statements in Thai language. </t>
  </si>
  <si>
    <t xml:space="preserve">       The financial statements  have been  prepared  under  the historical cost convention,  except as transaction disclosed </t>
  </si>
  <si>
    <t xml:space="preserve"> - 9 -</t>
  </si>
  <si>
    <t xml:space="preserve"> - 10 -</t>
  </si>
  <si>
    <t xml:space="preserve"> - 11 -</t>
  </si>
  <si>
    <t>2016</t>
  </si>
  <si>
    <t xml:space="preserve">          Significant  revenues  and  expenses  in  statements  of  comprehensive  income  for  the three-month  periods  ended </t>
  </si>
  <si>
    <t>2.  FINANCIAL STATEMENTS PREPARATION BASIS</t>
  </si>
  <si>
    <t>2.1  Interim Financial Statements Presentation Basis</t>
  </si>
  <si>
    <t xml:space="preserve">parties. These companies are related to the Company through the co-shareholders and/or co-directors. The financial statements  </t>
  </si>
  <si>
    <t xml:space="preserve">the same rate applicable to other parties. </t>
  </si>
  <si>
    <t xml:space="preserve">          These interim financial statements were approved and authorized for issue by the Company's Board of directors </t>
  </si>
  <si>
    <t>2.2  Financial reporting standards adoption during the current period</t>
  </si>
  <si>
    <t>CONDENSED NOTES TO FINANCIAL STATEMENTS</t>
  </si>
  <si>
    <t>GREEN RESOURCES PUBLIC COMPANY LIMITED AND SUBSIDIARIES</t>
  </si>
  <si>
    <t xml:space="preserve"> :  The real estate development.</t>
  </si>
  <si>
    <t xml:space="preserve"> : 405 Soi 13 Bond Street Road, Bang Pood Subdistrict, Pak Kret District, Nonthaburi.</t>
  </si>
  <si>
    <t xml:space="preserve"> :  The  Company  was  registered  as  a  public  company  limited on  April  17, 2005, </t>
  </si>
  <si>
    <t xml:space="preserve">3.1  These financial  statements  are consolidated by including the accounts of Green Resources Public Company Limited </t>
  </si>
  <si>
    <t xml:space="preserve">      marketing activities</t>
  </si>
  <si>
    <t xml:space="preserve">      outdoor   events,   concerts   and</t>
  </si>
  <si>
    <t xml:space="preserve">   Providing  service  for  indoor  and </t>
  </si>
  <si>
    <t xml:space="preserve">   Initiate    and    develop    projects </t>
  </si>
  <si>
    <t xml:space="preserve">      concerning  energy</t>
  </si>
  <si>
    <t>Name of Companies</t>
  </si>
  <si>
    <t>Percentage of Shareholding (%)</t>
  </si>
  <si>
    <t xml:space="preserve">   Real estate development</t>
  </si>
  <si>
    <t xml:space="preserve">  Green Plus Assets Company Limited</t>
  </si>
  <si>
    <t xml:space="preserve">          Increase during the period</t>
  </si>
  <si>
    <t xml:space="preserve">     Phuket Peninsula Company Limited</t>
  </si>
  <si>
    <t xml:space="preserve">     Aura Dream Company Limited</t>
  </si>
  <si>
    <t xml:space="preserve">  Depreciation for the period</t>
  </si>
  <si>
    <t xml:space="preserve">  Acquisition - Cost</t>
  </si>
  <si>
    <t xml:space="preserve">  Amortization for the period</t>
  </si>
  <si>
    <t xml:space="preserve">Consolidated and </t>
  </si>
  <si>
    <t xml:space="preserve">Separate financial </t>
  </si>
  <si>
    <t>statements</t>
  </si>
  <si>
    <t xml:space="preserve">Employee benefit obligations recorded </t>
  </si>
  <si>
    <t xml:space="preserve">       in statements of financial position</t>
  </si>
  <si>
    <t xml:space="preserve">          Green Plus Assets Company Limited</t>
  </si>
  <si>
    <t xml:space="preserve">Less Allowance for doubtful accounts </t>
  </si>
  <si>
    <t xml:space="preserve">   Green Plus Assets Company Limited</t>
  </si>
  <si>
    <t xml:space="preserve">5.  CASH AND CASH EQUIVALENTS </t>
  </si>
  <si>
    <t>6.  CURRENT INVESTMENT</t>
  </si>
  <si>
    <t>7.  TRADE AND  OTHER RECEIVABLES</t>
  </si>
  <si>
    <t xml:space="preserve">      7.1  Trade accounts receivable</t>
  </si>
  <si>
    <t xml:space="preserve">      7.2  Other receivables</t>
  </si>
  <si>
    <t xml:space="preserve">7.1  Trade accounts receivable, consist of </t>
  </si>
  <si>
    <t xml:space="preserve">7.2  Other receivables, consist of </t>
  </si>
  <si>
    <t>11.  COSTS OF PROPERTY DEVELOPMENT PROJECTS</t>
  </si>
  <si>
    <t xml:space="preserve">          Construction and other costs</t>
  </si>
  <si>
    <t xml:space="preserve">            Others</t>
  </si>
  <si>
    <t xml:space="preserve">            Retention</t>
  </si>
  <si>
    <t>Doubtful accounts</t>
  </si>
  <si>
    <t>(Unit: Million Baht)</t>
  </si>
  <si>
    <t>- 15 -</t>
  </si>
  <si>
    <t xml:space="preserve">Loss attributable to equity holders of </t>
  </si>
  <si>
    <t xml:space="preserve">Weighted average number of </t>
  </si>
  <si>
    <t>Basic loss per share (Baht)</t>
  </si>
  <si>
    <t>Diluted loss per share (Baht)</t>
  </si>
  <si>
    <t xml:space="preserve">Loss attributable to equity holders of  </t>
  </si>
  <si>
    <t xml:space="preserve">  different from basic)</t>
  </si>
  <si>
    <t xml:space="preserve">Weighted average number of common </t>
  </si>
  <si>
    <t xml:space="preserve">  shares (Basic)</t>
  </si>
  <si>
    <t xml:space="preserve">Potential common shares deemed to be </t>
  </si>
  <si>
    <t xml:space="preserve">  exercised of warrants</t>
  </si>
  <si>
    <t xml:space="preserve">Weighted average number of diluted </t>
  </si>
  <si>
    <t xml:space="preserve">  common shares</t>
  </si>
  <si>
    <t>- 16 -</t>
  </si>
  <si>
    <t xml:space="preserve">3.2  Transaction between  the Company  and subsidiaries  have been  eliminated under  the equity  method and  investment in </t>
  </si>
  <si>
    <t xml:space="preserve">       accounts and accounting events of the Company and subsidiaries. </t>
  </si>
  <si>
    <t>3.3  The  consolidated  financial  statements  have  been  prepared  in  conformity  with  the same  accounting  policy  for the</t>
  </si>
  <si>
    <t xml:space="preserve">  Orin Property Co., Ltd.</t>
  </si>
  <si>
    <t xml:space="preserve">       and subsidiaries as below :</t>
  </si>
  <si>
    <t xml:space="preserve">completion of subsidiary's condominium project to be transferred to customers. </t>
  </si>
  <si>
    <t>The Company</t>
  </si>
  <si>
    <t xml:space="preserve">Number of exercise warrants </t>
  </si>
  <si>
    <t xml:space="preserve">  ACD Energy Co., Ltd.</t>
  </si>
  <si>
    <t xml:space="preserve">       Warrants No. 4, the exercise ratio of 1 unit of warrant can be purchased 1 ordinary shares in the price of Baht 1 each, </t>
  </si>
  <si>
    <t xml:space="preserve">the financial statements, the requirements of TAS 34 (Revised 2016) "Interim Financial Reporting" including interpretation  </t>
  </si>
  <si>
    <t>statements for the year ended December 31, 2016.</t>
  </si>
  <si>
    <t>December 31, 2016</t>
  </si>
  <si>
    <t>At  present,  the case is still  pending the Court's trial.</t>
  </si>
  <si>
    <t xml:space="preserve">     Medalist Vision Company Limited</t>
  </si>
  <si>
    <t xml:space="preserve">     Medalist Vision Company Limited (equity method )</t>
  </si>
  <si>
    <t>Dissolution</t>
  </si>
  <si>
    <t xml:space="preserve">  Net book value as at January 1, 2017</t>
  </si>
  <si>
    <t>.</t>
  </si>
  <si>
    <t>December 31, 216</t>
  </si>
  <si>
    <t>Less Decrease from employees resignation</t>
  </si>
  <si>
    <t xml:space="preserve">          Orin Property Co., Ltd.</t>
  </si>
  <si>
    <t xml:space="preserve">   Orin Property Company Limited</t>
  </si>
  <si>
    <t>2017</t>
  </si>
  <si>
    <t>Service income</t>
  </si>
  <si>
    <t xml:space="preserve">the exercise period is 3 years from June 19, 2015 to June 19, 2018.  </t>
  </si>
  <si>
    <t>Income tax expenses</t>
  </si>
  <si>
    <t>Trade accounts payable</t>
  </si>
  <si>
    <t>JPY</t>
  </si>
  <si>
    <t>10.  DEPOSIT RECEIVABLE AND PROJECT GUARANTEE</t>
  </si>
  <si>
    <t xml:space="preserve">10.1  Deposit for land acquisition receivable </t>
  </si>
  <si>
    <t>10.2  Project study guarantee</t>
  </si>
  <si>
    <t>8.  TRADE AND OTHER RECEIVABLES - RELATED PARTIES</t>
  </si>
  <si>
    <t xml:space="preserve">        Trade accounts receivable</t>
  </si>
  <si>
    <t xml:space="preserve">        Other receivables</t>
  </si>
  <si>
    <t xml:space="preserve">    registration No. 0107548000587.</t>
  </si>
  <si>
    <t xml:space="preserve">       These  interim   financial   statements  have  been  prepared  for   the   purpose   to  provide   the   update  information </t>
  </si>
  <si>
    <t>on  the  latest  complete  set  of  annual  financial  statements.  Accordingly,   it  focuses  on   new  activities,  events,  and</t>
  </si>
  <si>
    <t xml:space="preserve">      The Company and  subsidiary' s financial statements in  Thai language  are  prepared as statutory financial statements </t>
  </si>
  <si>
    <t xml:space="preserve">and new  accounting  treatment  guidance  which are effective  for fiscal years  beginning on or after January 1, 2017. These  </t>
  </si>
  <si>
    <t xml:space="preserve">financial reporting standards  were aimed  at alignment with  the corresponding International Financial Reporting Standards </t>
  </si>
  <si>
    <t xml:space="preserve">with  most  of  the  changes  directed  towards  revision  of  wording  and  terminology,  and provision of interpretations and </t>
  </si>
  <si>
    <t>impact on the Company’s financial statements.</t>
  </si>
  <si>
    <t xml:space="preserve">accounting guidance to users of standards. The adoption of these financial reporting standards does not have any significant </t>
  </si>
  <si>
    <t xml:space="preserve">        On July 29, 2015,  the Company entered into covenant with  a project owner to study the residence building for rent in </t>
  </si>
  <si>
    <t xml:space="preserve">Chiang Mai Province. On August 3, 2015,  the Company has paid deposit  against such  project  amount  of Baht 35 million. </t>
  </si>
  <si>
    <t xml:space="preserve">The project owner has  to return deposit in full amount  where the Company intended not to joint investment.  According to </t>
  </si>
  <si>
    <t>minutes of Board of  directors' meeting held on February 9, 2016, passed the resolution to deny the joint investment in such</t>
  </si>
  <si>
    <t xml:space="preserve">          Decrease in sales of condominium units during the period</t>
  </si>
  <si>
    <t>- 7 -</t>
  </si>
  <si>
    <t xml:space="preserve"> - 12 -</t>
  </si>
  <si>
    <t>proportion of 99.99% and taken the financial statements of subsidiary to include in the consolidated financial statements</t>
  </si>
  <si>
    <t xml:space="preserve">       During the period, the Company has adopted the revised financial reporting standards and interpretations (Revised 2016) </t>
  </si>
  <si>
    <t xml:space="preserve">          Prepaid income tax</t>
  </si>
  <si>
    <t>9.  LOANS TO SUBSIDIARIES AND ACCRUED INTEREST INCOME</t>
  </si>
  <si>
    <t xml:space="preserve">          Less Provision for devaluation</t>
  </si>
  <si>
    <t>Net cost</t>
  </si>
  <si>
    <t>Provision for impairment</t>
  </si>
  <si>
    <t xml:space="preserve">          ACD Energy Co., Ltd.</t>
  </si>
  <si>
    <t xml:space="preserve">   for loans to a subsidiary and accrued </t>
  </si>
  <si>
    <t xml:space="preserve">   ACD Energy Co., Ltd.</t>
  </si>
  <si>
    <t xml:space="preserve">        Warrants No. 4</t>
  </si>
  <si>
    <t>detailed as follows:</t>
  </si>
  <si>
    <t xml:space="preserve">the segment and assess its performance. The chief operating decision maker of the Company and subsidiaries have been identified  </t>
  </si>
  <si>
    <t xml:space="preserve">that are regularly  reviewed by  the chief operating  decision maker in order to make decisions about the allocation of resources to </t>
  </si>
  <si>
    <t xml:space="preserve">          Operating segment information is reported in a manner consistent with the internal reports of  the Company and subsidiaries </t>
  </si>
  <si>
    <t>the Court's trial.</t>
  </si>
  <si>
    <t xml:space="preserve">agent providing  the Korean Superstar  to show  in the concert  of  which  subsidiary  has  already  made  some  portion of </t>
  </si>
  <si>
    <t xml:space="preserve">payment in the amount of Baht 1.88  million. Since the politicly  mob issue  that the concert could not be performed. Such </t>
  </si>
  <si>
    <t xml:space="preserve">company filed  the counter-claimed since  it fully  conducted in accrodance with agreement  without breach  of agreement </t>
  </si>
  <si>
    <t xml:space="preserve">and the Korean Superstar cancelled the show caused by the careless concerned. Beside, the counterparty has not returned </t>
  </si>
  <si>
    <t xml:space="preserve">Instance has judged  the subsidary  to make payment, thus, the subsidiary provide the additional of performance expenses  </t>
  </si>
  <si>
    <t xml:space="preserve">the money  and also  claimed  the  remaining  performance  expenses  for  another  Baht  1.90 million.  The  Court  of  First  </t>
  </si>
  <si>
    <t>from unjustified lay-off in total amount of Baht 10.53 million. At present, the case is still pending the Court's trial.</t>
  </si>
  <si>
    <t>registered in 2015, there are the remaining unexercised and unexpired warrants, comprise:</t>
  </si>
  <si>
    <t>and taking of evidence of the plaintiff.</t>
  </si>
  <si>
    <t>Deposit receivable and project guarantee</t>
  </si>
  <si>
    <t xml:space="preserve">  Paid-up share capital</t>
  </si>
  <si>
    <t xml:space="preserve">     Paid-up share capital</t>
  </si>
  <si>
    <t xml:space="preserve">     Long-term investments in other companies</t>
  </si>
  <si>
    <t xml:space="preserve">            lease liabilities</t>
  </si>
  <si>
    <t>Financial lease liabilities</t>
  </si>
  <si>
    <t>Employee benefit beginning of the period</t>
  </si>
  <si>
    <t>Profit (loss) for the period</t>
  </si>
  <si>
    <t>Related parties</t>
  </si>
  <si>
    <t>13. INVESTMENTS IN SUBSIDIARIES</t>
  </si>
  <si>
    <t>12.  INVESTMENT PROPERTY</t>
  </si>
  <si>
    <t>14.  LONG-TERM INVESTMENTS IN OTHER COMPANIES</t>
  </si>
  <si>
    <t>15. PROPERTY, PLANT AND EQUIPMENT</t>
  </si>
  <si>
    <t>16. INTANGIBLE ASSETS</t>
  </si>
  <si>
    <t xml:space="preserve">18. FINANCIAL LEASE LIABILITIES </t>
  </si>
  <si>
    <t>19. EMPLOYEE BENEFIT OBLIGATIONS</t>
  </si>
  <si>
    <t>20. TRANSACTIONS WITH RELATED PARTIES</t>
  </si>
  <si>
    <t>21.  WARRANTS</t>
  </si>
  <si>
    <t>22.  BASIC LOSS PER SHARE AND DILUTED LOSS PER SHARE</t>
  </si>
  <si>
    <t xml:space="preserve">  the Company (basic)</t>
  </si>
  <si>
    <t xml:space="preserve">   common shares (basic)</t>
  </si>
  <si>
    <t xml:space="preserve">  the Company (diluted which not </t>
  </si>
  <si>
    <t xml:space="preserve">  differ from basic)</t>
  </si>
  <si>
    <t xml:space="preserve">  shares (basic)</t>
  </si>
  <si>
    <t>Potential common shares from convertible</t>
  </si>
  <si>
    <t xml:space="preserve">  of warrants</t>
  </si>
  <si>
    <t xml:space="preserve">23. PRESENTATION OF FINANCIAL INFORMATION BY SEGMENT </t>
  </si>
  <si>
    <t>26. FINANCIAL INSTRUMENTS</t>
  </si>
  <si>
    <t xml:space="preserve">25. LITIGATION </t>
  </si>
  <si>
    <t>24. COMMITMENT AND CONTINGENT LIABILITIES</t>
  </si>
  <si>
    <t>27.  SUPPLEMENTAL DISCLOSURE OF CASH FLOWS INFORMATION</t>
  </si>
  <si>
    <t xml:space="preserve">27.1  Investment in ordinary shares of subsidiary </t>
  </si>
  <si>
    <t xml:space="preserve">27.2  Significant non-cash transaction </t>
  </si>
  <si>
    <t xml:space="preserve">   Orin Property Co., Ltd.</t>
  </si>
  <si>
    <t xml:space="preserve">          Net</t>
  </si>
  <si>
    <t xml:space="preserve">          Less Accumulated depreciation </t>
  </si>
  <si>
    <t>Rental income</t>
  </si>
  <si>
    <t>- 17 -</t>
  </si>
  <si>
    <t xml:space="preserve"> - 13 -</t>
  </si>
  <si>
    <t xml:space="preserve">          The Company  has revenues  from sales  and services  of real estate only  in two condominium projects  which  had financial  </t>
  </si>
  <si>
    <t>- 18 -</t>
  </si>
  <si>
    <t xml:space="preserve">payment for lay-off employees in accordance with the Labour law, therefore, the Company has filed to contend the plaint. </t>
  </si>
  <si>
    <t xml:space="preserve">the case is still pending the appeal.  The case  in which  two ex-managing directors charges is still pending the Court's trial </t>
  </si>
  <si>
    <t>28. INTERIM FINANCIAL STATEMENTS APPROVAL</t>
  </si>
  <si>
    <t>bearing.</t>
  </si>
  <si>
    <t xml:space="preserve">ceased it business.  The Company has  provided the allowance  for doubtful accounts  in full amount  and stopped interest </t>
  </si>
  <si>
    <t>allowance for doubtful accounts is provided in full.</t>
  </si>
  <si>
    <t xml:space="preserve">          Beginning balance of the period</t>
  </si>
  <si>
    <t xml:space="preserve">          Increase - transfer from costs of property development projects</t>
  </si>
  <si>
    <t xml:space="preserve">          Ending balance</t>
  </si>
  <si>
    <t xml:space="preserve">  Transfer from costs of investment property development projects</t>
  </si>
  <si>
    <t xml:space="preserve">  Sales during the period </t>
  </si>
  <si>
    <t>17. TRADE AND OTHER PAYABLES</t>
  </si>
  <si>
    <t>Other payables</t>
  </si>
  <si>
    <t xml:space="preserve">            Accrued expenses</t>
  </si>
  <si>
    <t>Less  Current portion of  financial</t>
  </si>
  <si>
    <t xml:space="preserve">          Decrease from transfer to assets for lease</t>
  </si>
  <si>
    <t xml:space="preserve">          Ending balance of the period</t>
  </si>
  <si>
    <t>Employee obligations presented in statements of financial position</t>
  </si>
  <si>
    <t>At the agreed price</t>
  </si>
  <si>
    <t xml:space="preserve">At 3-5% per annum </t>
  </si>
  <si>
    <t>Dividend income</t>
  </si>
  <si>
    <t>as the Company's Board of directors.</t>
  </si>
  <si>
    <t xml:space="preserve">Loss (reversed) from devaluation </t>
  </si>
  <si>
    <t xml:space="preserve">        of cost of property</t>
  </si>
  <si>
    <t>Subsidiaries</t>
  </si>
  <si>
    <t>Exchange rate risk</t>
  </si>
  <si>
    <t xml:space="preserve">          The Company and subsidiaries exposed to exchange rate risk in respect of overseas trade accounts receivable which </t>
  </si>
  <si>
    <t>Trade and other receivables - related parties</t>
  </si>
  <si>
    <t xml:space="preserve">Loans to subsidiaries and accrued interest income </t>
  </si>
  <si>
    <t xml:space="preserve">          Green Plus Assets Co., Ltd.</t>
  </si>
  <si>
    <t xml:space="preserve">          Dividend income</t>
  </si>
  <si>
    <t>Gross profit (loss)</t>
  </si>
  <si>
    <t xml:space="preserve">          Land cost</t>
  </si>
  <si>
    <t>Baht 62.70 per share</t>
  </si>
  <si>
    <t xml:space="preserve">Trade accounts receivable </t>
  </si>
  <si>
    <t>Diluted earnings (loss) per share (Baht)</t>
  </si>
  <si>
    <t>Basic earnings (loss) per share (Baht)</t>
  </si>
  <si>
    <t>FOR THE NINE-MONTH PERIODS ENDED SEPTEMBER 30, 2017</t>
  </si>
  <si>
    <t>September 30, 2017</t>
  </si>
  <si>
    <t xml:space="preserve">          As at September 30, 2017 and  December 31, 2016, the Company and subsidiary have outstanding trade accounts receivable</t>
  </si>
  <si>
    <t xml:space="preserve">       As at  September 30, 2017  and December 31, 2016, the Company has loans to two subsidiaries as detailed following :</t>
  </si>
  <si>
    <t xml:space="preserve">       Movements in cost of property developments project for the nine-month periods ended September 30, 2017, are as follows:</t>
  </si>
  <si>
    <t xml:space="preserve">       As at September 30, 2017  and December 31, 2016,  the Company  has  investments in subsidiaries as follows:</t>
  </si>
  <si>
    <t xml:space="preserve">       As at September 30, 2017  and December 31, 2016, investment in other companies consist of investments in ordinary shares as following :</t>
  </si>
  <si>
    <t xml:space="preserve">        Movements for the nine-month periods ended September 30, 2017, are as follows : </t>
  </si>
  <si>
    <t xml:space="preserve">  Net book value as at September 30, 2017</t>
  </si>
  <si>
    <t xml:space="preserve">        Movements for the nine-month periods ended September 30, 2017,  are as follows : </t>
  </si>
  <si>
    <t xml:space="preserve">           As at September 30, 2017  and December 31, 2016,  significant transactions with related parties are as follows :</t>
  </si>
  <si>
    <t>September 30, 2017 and 2016, are as follows :</t>
  </si>
  <si>
    <t xml:space="preserve">          Significant  revenues  and  expenses  in  statements  of  comprehensive  income  for  the nine-month  periods  ended </t>
  </si>
  <si>
    <t xml:space="preserve">As at  September 30, 2017 and 2016,  the Company  has warrants  issued for  serving the  increase  share capital which </t>
  </si>
  <si>
    <t>In the third quarter of 2017 and 2016, there is no exercise of warrants to purchase ordinary shares, the maturity is</t>
  </si>
  <si>
    <t xml:space="preserve">       Loss per share and diluted loss per share for the three-month periods ended September 30, 2017 and 2016, are as follow:</t>
  </si>
  <si>
    <t xml:space="preserve">       Loss per share and diluted loss per share for the nine-month periods ended September 30, 2017 and 2016 are as follow:</t>
  </si>
  <si>
    <t xml:space="preserve">          The segment financial information for the nine-month periods ended September  30, 2017 and 2016, are as follows : </t>
  </si>
  <si>
    <t xml:space="preserve">         As at September 30, 2016,  in the separate  financial statements,  the increase  of retentions in the amount of Baht 5 </t>
  </si>
  <si>
    <t>on November 10, 2017.</t>
  </si>
  <si>
    <t xml:space="preserve">          As at September 30, 2017 and December 31, 2016, the Company was sued by one ex-employee for claiming indemnity  </t>
  </si>
  <si>
    <t xml:space="preserve">from unjustified lay-off in  the total amount of Baht 22.60 million and Baht  4.68 million. The Company has already made </t>
  </si>
  <si>
    <t xml:space="preserve">At  present,  Labour Court has  judged and ordered the Company to make indemnity for  the amount of Baht 0.35  million, </t>
  </si>
  <si>
    <t>amount of Baht 50 million by such counterparty. At present, the prosecution is still pending the Court's trial.</t>
  </si>
  <si>
    <t xml:space="preserve">  Consolidated financial statements</t>
  </si>
  <si>
    <t>Total long-term investments</t>
  </si>
  <si>
    <t>14.1  Investment in common shares</t>
  </si>
  <si>
    <t>Distribution costs and administrative expenses</t>
  </si>
  <si>
    <t>Real estate</t>
  </si>
  <si>
    <t>Rental and services</t>
  </si>
  <si>
    <t xml:space="preserve">        As at September 30, 2017 and December 31, 2016, the Company has deposit receivable amount of Baht 46 million arose </t>
  </si>
  <si>
    <t xml:space="preserve">from  the  transfer  of  right  to claim  deposit  of  land to  a company  which is matured  in June 2015.  Such company did  not </t>
  </si>
  <si>
    <t>settle debt  on due and negotiated with  the Company  for changing  the repayment condition to be made by installment with</t>
  </si>
  <si>
    <t xml:space="preserve">interest  as  concerned  by  relevant  company. At  present,  the  Company  has not  yet  received  the repayment. In 2015, the </t>
  </si>
  <si>
    <t>Company has provided  allowance for doubtful accounts  in full amount. In 2016, the Company entered into the prosecution.</t>
  </si>
  <si>
    <t xml:space="preserve">project  and the Company has sued for calling the return of guarantee.  As at September  30,2017  and  December  31, 2016,  </t>
  </si>
  <si>
    <t>of Baht 6.83 million (note 15).</t>
  </si>
  <si>
    <t xml:space="preserve">development project to investment properties amount of Baht 91.16 million (note 12) and assets for service  rendering amount </t>
  </si>
  <si>
    <t xml:space="preserve">        Since the second quarter of 2017,  the Company  taken  partial  of  condominium  project  which  had  the  carrying value </t>
  </si>
  <si>
    <t>- 8 -</t>
  </si>
  <si>
    <t xml:space="preserve">are reflected the effects  of these  transactions on  the basis  determined  by the normal course of business with related parties at </t>
  </si>
  <si>
    <t xml:space="preserve">          A portion  of  the Company's  assets,  liabilities,  revenues, and  expenses of  the  Company  was derived  from its  related </t>
  </si>
  <si>
    <t xml:space="preserve"> - 14 -</t>
  </si>
  <si>
    <t>- 19 -</t>
  </si>
  <si>
    <t>- 20 -</t>
  </si>
  <si>
    <t>million respectively.</t>
  </si>
  <si>
    <t xml:space="preserve">the significant is as follows : </t>
  </si>
  <si>
    <t xml:space="preserve">          As at September 30, 2017 and December 31, 2016,  a subsidiary has sued a company for claiming indemnity from an </t>
  </si>
  <si>
    <t>still pending the Court' s trial.</t>
  </si>
  <si>
    <t xml:space="preserve">       As at September 30, 2017 and December 31, 2016, the Company was sued by an ex-employee for claiming indemnity</t>
  </si>
  <si>
    <t>rates risk as follows :</t>
  </si>
  <si>
    <t xml:space="preserve">liabilities denominated  in foreign currencies which  were not entered  into the forward contract to hedge against exchange </t>
  </si>
  <si>
    <t xml:space="preserve">is long  past outstanding.  As at  September 30, 2017 and December 31, 2016,  the Company and a subsidiary's assets and </t>
  </si>
  <si>
    <t xml:space="preserve">       As at  September 30, 2017 and December 31, 2016,  another  subsidiary  was  sued  by  two receivables relating to the </t>
  </si>
  <si>
    <t xml:space="preserve">breach  of  conditions  of  ownership  transferring  under  agreement  to  buy  and  to  sell  of  condominium  and called  for </t>
  </si>
  <si>
    <t xml:space="preserve">subscription payment including interest for  the amount of Baht 1.62 million.  The subsidiary has returned the supscription  </t>
  </si>
  <si>
    <t xml:space="preserve">money  total amount  of  Baht  0.97  million  and  revoked  the  case,  and  the  remaining  amount  of  Baht  0.65 million is </t>
  </si>
  <si>
    <r>
      <t xml:space="preserve">for claming indemnity against the remanining shares amount of Baht 5 million as the Company has </t>
    </r>
    <r>
      <rPr>
        <sz val="15"/>
        <rFont val="AngsanaUPC"/>
        <family val="1"/>
        <charset val="222"/>
      </rPr>
      <t xml:space="preserve">deducted </t>
    </r>
    <r>
      <rPr>
        <sz val="15"/>
        <rFont val="AngsanaUPC"/>
        <family val="1"/>
      </rPr>
      <t xml:space="preserve">for guarantee </t>
    </r>
  </si>
  <si>
    <t xml:space="preserve">of damage or expense for condominium project that the  Company has acquisition from purchasing all shares in subsidiary.   </t>
  </si>
  <si>
    <t xml:space="preserve">At present,  the Company was sued to contend the plaint amount of Baht 44.04 million. At present, the case is still pending  </t>
  </si>
  <si>
    <t xml:space="preserve">          As at  September 30, 2017 and December 31, 2016,  the Company  was sued by existing shareholders of a subsidiary </t>
  </si>
  <si>
    <t xml:space="preserve">against return  of guarantee  as stated  in note  10 and on August 17, 2016,  the Company was sued for counterclaim in the </t>
  </si>
  <si>
    <t xml:space="preserve">          As at  September 30, 2017 and December 31, 2016,  the Company  has sued the counterparty for claiming indemnity  </t>
  </si>
  <si>
    <t xml:space="preserve">          As at  September 30, 2017 and 2016,  the  Company  has  commitment  on construction  agreement, commitment on </t>
  </si>
  <si>
    <t xml:space="preserve">          As at  September 30, 2017 and December 31, 2016,  the Company  and subsidiaries  were such in the various cases, </t>
  </si>
  <si>
    <t xml:space="preserve">         On  January  14, 2016,  the  Company  has  additionally  invested  in  a  subsidiary,  Orin  Property  Co., Ltd.  in the </t>
  </si>
  <si>
    <t xml:space="preserve">since the  date  of  beginning  period  by  using  fair value  of each item  of  assets  and  liabilities,  excess of  the  value of </t>
  </si>
  <si>
    <t xml:space="preserve">investment  in  subsidiary  over  fair  value  of  net assets  amount of  Baht 18.42 million  as at the acquisition date will be </t>
  </si>
  <si>
    <t xml:space="preserve">million  derived  from  deducting  acquisition  price  of  investment  in  subsidiary  from  seller  in  order  to  guarantee  the </t>
  </si>
  <si>
    <t xml:space="preserve"> - 21 -</t>
  </si>
  <si>
    <t xml:space="preserve">Fixed assets </t>
  </si>
  <si>
    <t xml:space="preserve">   for rent</t>
  </si>
  <si>
    <t xml:space="preserve">     Fixed deposits with 5 months maturity</t>
  </si>
  <si>
    <t xml:space="preserve">     Cash </t>
  </si>
  <si>
    <t xml:space="preserve">     Current accounts</t>
  </si>
  <si>
    <t xml:space="preserve">     Savings deposit</t>
  </si>
  <si>
    <t xml:space="preserve">     Fixed deposits with 3 months maturity</t>
  </si>
  <si>
    <t xml:space="preserve">       These interim  financial statements  have been  prepared by  using the  accounting policy  and estimates of  the financial </t>
  </si>
  <si>
    <t xml:space="preserve">        Less  Allowance for doubtful accounts</t>
  </si>
  <si>
    <t xml:space="preserve">        Loans</t>
  </si>
  <si>
    <t xml:space="preserve">        Accrued interest income</t>
  </si>
  <si>
    <t xml:space="preserve">        Less  Allowance for doubtful accounts </t>
  </si>
  <si>
    <r>
      <t>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 xml:space="preserve"> subsidiary : Loan and accrued interest income amount of Baht 41.11 million since the subsidiary has operating loss and </t>
    </r>
  </si>
  <si>
    <r>
      <t>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subsidiary : Loan and accrued interest income amount of Baht 5.02 million are borrowed in 2016, charged interest rate </t>
    </r>
  </si>
  <si>
    <t xml:space="preserve">     -  Provision for impairment </t>
  </si>
  <si>
    <t xml:space="preserve">     -  Cost</t>
  </si>
  <si>
    <t xml:space="preserve">          Less (reversed) Provision for decline in valuation</t>
  </si>
  <si>
    <t xml:space="preserve">          Transfer allowance for devaluation to assets for lease</t>
  </si>
  <si>
    <t>at 3-5% per annum.  In the first quarter of 2017, the principal and interest have been received the payment in full.</t>
  </si>
  <si>
    <t xml:space="preserve">amount of Baht  97.56 million to let instead of to sell.  Therefore,  the Company  has transferred  cost of  investment properties </t>
  </si>
  <si>
    <t xml:space="preserve">14.2  Investment in solar cell project </t>
  </si>
  <si>
    <t>impairment of investment from the accounts in full.</t>
  </si>
  <si>
    <t xml:space="preserve">       In the first quarter of 2017,  a ceased company  has and already  liquidated its business,  thus the Company  has cutted  off investment  and provision for</t>
  </si>
  <si>
    <t>of Baht 19 million and entered into trading assets agreement for solar cell project (as stated in note 14).</t>
  </si>
  <si>
    <t xml:space="preserve">        On August 31, 2017, the Company entered into agreement to buy land and its contruction with two sellers for total amount </t>
  </si>
  <si>
    <t>from solar cell</t>
  </si>
  <si>
    <t>Energy generating</t>
  </si>
  <si>
    <t xml:space="preserve">       As at September 30, 2017 and December 31, 2016, the Company has presented the assets by business segment as detailed following:</t>
  </si>
  <si>
    <t>Energy generating from solar cell</t>
  </si>
  <si>
    <t xml:space="preserve">Investment in </t>
  </si>
  <si>
    <t xml:space="preserve">   assets of solar</t>
  </si>
  <si>
    <t xml:space="preserve">   cell project</t>
  </si>
  <si>
    <t xml:space="preserve">payment  under  assets  rental  and  other  service  agreements  with  the  amount  of  Baht  2.26  million  and  Baht  21.23 </t>
  </si>
  <si>
    <t xml:space="preserve">in full. At present, the Company is awaiting for the judgment of the Supreme Court. </t>
  </si>
  <si>
    <t>information by segment for the three-month periods ended September 30, 2017 and 2016 as follows:</t>
  </si>
  <si>
    <t>Consolidated and Separate financial statements</t>
  </si>
  <si>
    <t>payments for acquisition from prepayment and cash inflow in subsidiary as at the acquisition date in statements of cash</t>
  </si>
  <si>
    <t xml:space="preserve">flows presented as net payments for acquisition. </t>
  </si>
  <si>
    <t xml:space="preserve">presented as excess  of fair value of assets over carrying value in the consolidated financial statements and there are net </t>
  </si>
  <si>
    <t xml:space="preserve">deficiency and temporary ceased their business and another subsidiary has suffered the operating loss for consecutive years. </t>
  </si>
  <si>
    <t xml:space="preserve">       As at September 30, 2017 and December 31, 2016, the Company has the provision for impairment of investment in two subsidiaries since a company has capital </t>
  </si>
  <si>
    <t xml:space="preserve">14.2  Investment in solar energy project </t>
  </si>
  <si>
    <t xml:space="preserve">          According to the minutes of Board of directors' meeting No. 4/2014 held on September 11, 2017, passed the resolution to acquire the business of solar</t>
  </si>
  <si>
    <t xml:space="preserve">trading land with its construction agreement total amount of Baht 19 million from related person and party with the right transferee and entered into agreement </t>
  </si>
  <si>
    <t>electricity generating and distribution from the Provincial Electricity Authority. The Company had already received the transfer of ownership of land with its</t>
  </si>
  <si>
    <t xml:space="preserve">for acquisition solar cell and equipment in the amount of Baht 54.20 million which structured on the such construction from a company which has a right in </t>
  </si>
  <si>
    <t xml:space="preserve">However, the Company still intends to invest in solar cell energy, thus, the Company has to resell solar cell and equipment for the energy project amount of </t>
  </si>
  <si>
    <t xml:space="preserve">Baht 54.20 million to the existing seller and changed the intention to invest in ordinary shares of such company. </t>
  </si>
  <si>
    <t xml:space="preserve">construction  other than the  right  transferring  in electricity distribution  could not  be made  since the operating  do not conform  to the basis  of Electricity </t>
  </si>
  <si>
    <t xml:space="preserve">Authority  in accordance  with the letter  of Electricity Authority  dated October 10, 2017  that the right  of electricity distribution  could not  be transferred. </t>
  </si>
  <si>
    <t xml:space="preserve">energy project from a company who has a right to sell electricity from the Provincial Electricity Authority.  On August 31, 2017, the Company entered into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</si>
</sst>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.00_);[Black]\(#,##0.00\)"/>
    <numFmt numFmtId="191" formatCode="#,##0.00_)\ ;\ \(#,##0.00\)"/>
    <numFmt numFmtId="192" formatCode="_-* #,##0.00_-;\-* #,##0.00_-;_-* \-??_-;_-@_-"/>
    <numFmt numFmtId="193" formatCode="#,##0.00\ ;\(#,##0.00\)"/>
    <numFmt numFmtId="194" formatCode="#,##0.00_);\(#,##0.00\)"/>
    <numFmt numFmtId="195" formatCode="#,##0.00\ ;\ \(#,##0.00\)"/>
    <numFmt numFmtId="196" formatCode="#,##0_);\(#,##0\)"/>
    <numFmt numFmtId="197" formatCode="#,##0.000_);[Black]\(#,##0.000\)"/>
    <numFmt numFmtId="198" formatCode="#,##0.000\ ;\ \(#,##0.000\)"/>
  </numFmts>
  <fonts count="3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8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5"/>
      <name val="AngsanaUPC"/>
      <family val="1"/>
    </font>
    <font>
      <sz val="15"/>
      <name val="AngsanaUPC"/>
      <family val="1"/>
    </font>
    <font>
      <sz val="10"/>
      <name val="Courier"/>
      <family val="3"/>
    </font>
    <font>
      <sz val="14"/>
      <name val="Angsana New"/>
      <family val="1"/>
    </font>
    <font>
      <sz val="15"/>
      <name val="AngsanaUPC"/>
      <family val="1"/>
      <charset val="222"/>
    </font>
    <font>
      <b/>
      <u/>
      <sz val="15"/>
      <name val="AngsanaUPC"/>
      <family val="1"/>
    </font>
    <font>
      <b/>
      <sz val="14"/>
      <name val="Angsana New"/>
      <family val="1"/>
    </font>
    <font>
      <sz val="14"/>
      <name val="AngsanaUPC"/>
      <family val="1"/>
    </font>
    <font>
      <vertAlign val="superscript"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u/>
      <sz val="13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u/>
      <sz val="15"/>
      <name val="Angsana New"/>
      <family val="1"/>
    </font>
    <font>
      <u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5" fillId="0" borderId="0"/>
    <xf numFmtId="0" fontId="8" fillId="0" borderId="0"/>
    <xf numFmtId="0" fontId="7" fillId="0" borderId="0"/>
    <xf numFmtId="0" fontId="9" fillId="0" borderId="0"/>
    <xf numFmtId="0" fontId="5" fillId="0" borderId="0"/>
    <xf numFmtId="192" fontId="10" fillId="0" borderId="0" applyFill="0" applyBorder="0" applyAlignment="0" applyProtection="0"/>
    <xf numFmtId="39" fontId="2" fillId="0" borderId="0"/>
    <xf numFmtId="39" fontId="16" fillId="0" borderId="0"/>
    <xf numFmtId="39" fontId="2" fillId="0" borderId="0"/>
    <xf numFmtId="39" fontId="2" fillId="0" borderId="0"/>
    <xf numFmtId="39" fontId="2" fillId="0" borderId="0"/>
    <xf numFmtId="0" fontId="6" fillId="0" borderId="0"/>
  </cellStyleXfs>
  <cellXfs count="423">
    <xf numFmtId="0" fontId="0" fillId="0" borderId="0" xfId="0"/>
    <xf numFmtId="0" fontId="12" fillId="0" borderId="0" xfId="0" applyFont="1" applyFill="1"/>
    <xf numFmtId="39" fontId="12" fillId="0" borderId="0" xfId="0" applyNumberFormat="1" applyFont="1" applyFill="1"/>
    <xf numFmtId="39" fontId="12" fillId="0" borderId="0" xfId="10" applyNumberFormat="1" applyFont="1" applyFill="1"/>
    <xf numFmtId="39" fontId="11" fillId="0" borderId="0" xfId="0" applyNumberFormat="1" applyFont="1" applyFill="1"/>
    <xf numFmtId="39" fontId="12" fillId="0" borderId="0" xfId="14" applyNumberFormat="1" applyFont="1" applyFill="1" applyAlignment="1" applyProtection="1">
      <alignment horizontal="left"/>
    </xf>
    <xf numFmtId="0" fontId="12" fillId="0" borderId="0" xfId="0" quotePrefix="1" applyFont="1" applyFill="1" applyAlignment="1">
      <alignment horizontal="center"/>
    </xf>
    <xf numFmtId="0" fontId="12" fillId="0" borderId="0" xfId="0" applyNumberFormat="1" applyFont="1" applyFill="1" applyAlignment="1">
      <alignment horizontal="left"/>
    </xf>
    <xf numFmtId="39" fontId="11" fillId="0" borderId="0" xfId="14" applyFont="1" applyFill="1" applyAlignment="1" applyProtection="1">
      <alignment horizontal="left"/>
    </xf>
    <xf numFmtId="39" fontId="12" fillId="0" borderId="0" xfId="14" applyFont="1" applyFill="1"/>
    <xf numFmtId="190" fontId="12" fillId="0" borderId="0" xfId="10" applyNumberFormat="1" applyFont="1" applyFill="1" applyBorder="1" applyProtection="1"/>
    <xf numFmtId="190" fontId="12" fillId="0" borderId="0" xfId="10" applyNumberFormat="1" applyFont="1" applyFill="1" applyBorder="1"/>
    <xf numFmtId="194" fontId="12" fillId="0" borderId="0" xfId="7" applyNumberFormat="1" applyFont="1" applyFill="1"/>
    <xf numFmtId="194" fontId="12" fillId="0" borderId="0" xfId="10" applyNumberFormat="1" applyFont="1" applyFill="1"/>
    <xf numFmtId="194" fontId="12" fillId="0" borderId="0" xfId="7" applyNumberFormat="1" applyFont="1" applyFill="1" applyAlignment="1"/>
    <xf numFmtId="194" fontId="12" fillId="0" borderId="0" xfId="10" applyNumberFormat="1" applyFont="1" applyFill="1" applyAlignment="1" applyProtection="1">
      <alignment horizontal="left"/>
    </xf>
    <xf numFmtId="194" fontId="12" fillId="0" borderId="0" xfId="10" quotePrefix="1" applyNumberFormat="1" applyFont="1" applyFill="1" applyAlignment="1">
      <alignment horizontal="center"/>
    </xf>
    <xf numFmtId="194" fontId="12" fillId="0" borderId="0" xfId="10" applyNumberFormat="1" applyFont="1" applyFill="1" applyAlignment="1">
      <alignment horizontal="right"/>
    </xf>
    <xf numFmtId="194" fontId="12" fillId="0" borderId="0" xfId="0" applyNumberFormat="1" applyFont="1" applyFill="1"/>
    <xf numFmtId="194" fontId="12" fillId="0" borderId="0" xfId="10" applyNumberFormat="1" applyFont="1" applyFill="1" applyBorder="1"/>
    <xf numFmtId="194" fontId="12" fillId="0" borderId="0" xfId="10" applyNumberFormat="1" applyFont="1" applyFill="1" applyBorder="1" applyProtection="1"/>
    <xf numFmtId="194" fontId="12" fillId="0" borderId="0" xfId="0" applyNumberFormat="1" applyFont="1" applyFill="1" applyBorder="1"/>
    <xf numFmtId="194" fontId="12" fillId="0" borderId="0" xfId="0" applyNumberFormat="1" applyFont="1" applyFill="1" applyAlignment="1">
      <alignment horizontal="right"/>
    </xf>
    <xf numFmtId="194" fontId="12" fillId="0" borderId="1" xfId="0" applyNumberFormat="1" applyFont="1" applyFill="1" applyBorder="1"/>
    <xf numFmtId="194" fontId="12" fillId="0" borderId="0" xfId="10" applyNumberFormat="1" applyFont="1" applyFill="1" applyAlignment="1" applyProtection="1">
      <alignment horizontal="center"/>
    </xf>
    <xf numFmtId="194" fontId="12" fillId="0" borderId="0" xfId="0" applyNumberFormat="1" applyFont="1" applyFill="1" applyAlignment="1"/>
    <xf numFmtId="194" fontId="11" fillId="0" borderId="0" xfId="10" applyNumberFormat="1" applyFont="1" applyFill="1" applyBorder="1"/>
    <xf numFmtId="194" fontId="12" fillId="0" borderId="0" xfId="10" applyNumberFormat="1" applyFont="1" applyFill="1" applyBorder="1" applyAlignment="1" applyProtection="1">
      <alignment horizontal="left"/>
    </xf>
    <xf numFmtId="194" fontId="11" fillId="0" borderId="0" xfId="0" applyNumberFormat="1" applyFont="1"/>
    <xf numFmtId="194" fontId="11" fillId="0" borderId="0" xfId="0" applyNumberFormat="1" applyFont="1" applyFill="1"/>
    <xf numFmtId="194" fontId="23" fillId="0" borderId="0" xfId="0" applyNumberFormat="1" applyFont="1" applyFill="1"/>
    <xf numFmtId="194" fontId="11" fillId="0" borderId="0" xfId="15" applyNumberFormat="1" applyFont="1" applyFill="1" applyAlignment="1"/>
    <xf numFmtId="194" fontId="12" fillId="0" borderId="0" xfId="0" applyNumberFormat="1" applyFont="1" applyFill="1" applyAlignment="1">
      <alignment horizontal="left"/>
    </xf>
    <xf numFmtId="194" fontId="12" fillId="0" borderId="0" xfId="10" applyNumberFormat="1" applyFont="1" applyFill="1" applyAlignment="1"/>
    <xf numFmtId="194" fontId="12" fillId="0" borderId="0" xfId="10" applyNumberFormat="1" applyFont="1" applyFill="1" applyAlignment="1" applyProtection="1"/>
    <xf numFmtId="194" fontId="11" fillId="0" borderId="0" xfId="10" applyNumberFormat="1" applyFont="1" applyFill="1" applyAlignment="1" applyProtection="1">
      <alignment horizontal="left"/>
    </xf>
    <xf numFmtId="194" fontId="12" fillId="0" borderId="0" xfId="1" applyNumberFormat="1" applyFont="1" applyFill="1"/>
    <xf numFmtId="194" fontId="12" fillId="0" borderId="0" xfId="1" applyNumberFormat="1" applyFont="1" applyFill="1" applyProtection="1"/>
    <xf numFmtId="194" fontId="12" fillId="0" borderId="0" xfId="1" applyNumberFormat="1" applyFont="1" applyFill="1" applyAlignment="1" applyProtection="1">
      <alignment horizontal="right"/>
    </xf>
    <xf numFmtId="194" fontId="12" fillId="0" borderId="1" xfId="10" applyNumberFormat="1" applyFont="1" applyFill="1" applyBorder="1"/>
    <xf numFmtId="194" fontId="12" fillId="0" borderId="1" xfId="10" applyNumberFormat="1" applyFont="1" applyFill="1" applyBorder="1" applyProtection="1"/>
    <xf numFmtId="194" fontId="11" fillId="0" borderId="0" xfId="10" applyNumberFormat="1" applyFont="1" applyFill="1"/>
    <xf numFmtId="194" fontId="12" fillId="0" borderId="0" xfId="10" quotePrefix="1" applyNumberFormat="1" applyFont="1" applyFill="1" applyAlignment="1">
      <alignment horizontal="right"/>
    </xf>
    <xf numFmtId="194" fontId="11" fillId="0" borderId="0" xfId="0" applyNumberFormat="1" applyFont="1" applyFill="1" applyAlignment="1"/>
    <xf numFmtId="194" fontId="12" fillId="0" borderId="0" xfId="10" applyNumberFormat="1" applyFont="1" applyFill="1" applyAlignment="1" applyProtection="1">
      <alignment horizontal="right"/>
    </xf>
    <xf numFmtId="194" fontId="12" fillId="0" borderId="1" xfId="10" applyNumberFormat="1" applyFont="1" applyFill="1" applyBorder="1" applyAlignment="1" applyProtection="1">
      <alignment horizontal="right"/>
    </xf>
    <xf numFmtId="194" fontId="12" fillId="0" borderId="0" xfId="10" applyNumberFormat="1" applyFont="1" applyFill="1" applyBorder="1" applyAlignment="1" applyProtection="1">
      <alignment horizontal="right"/>
    </xf>
    <xf numFmtId="194" fontId="12" fillId="0" borderId="2" xfId="10" applyNumberFormat="1" applyFont="1" applyFill="1" applyBorder="1" applyAlignment="1">
      <alignment horizontal="right"/>
    </xf>
    <xf numFmtId="194" fontId="12" fillId="0" borderId="2" xfId="10" applyNumberFormat="1" applyFont="1" applyFill="1" applyBorder="1" applyAlignment="1" applyProtection="1">
      <alignment horizontal="right"/>
    </xf>
    <xf numFmtId="194" fontId="12" fillId="0" borderId="1" xfId="10" applyNumberFormat="1" applyFont="1" applyFill="1" applyBorder="1" applyAlignment="1">
      <alignment horizontal="right"/>
    </xf>
    <xf numFmtId="194" fontId="12" fillId="0" borderId="0" xfId="14" applyNumberFormat="1" applyFont="1" applyFill="1" applyAlignment="1"/>
    <xf numFmtId="194" fontId="12" fillId="0" borderId="0" xfId="14" applyNumberFormat="1" applyFont="1" applyFill="1" applyAlignment="1" applyProtection="1"/>
    <xf numFmtId="194" fontId="12" fillId="0" borderId="0" xfId="7" applyNumberFormat="1" applyFont="1" applyFill="1" applyBorder="1" applyAlignment="1">
      <alignment horizontal="right"/>
    </xf>
    <xf numFmtId="194" fontId="12" fillId="0" borderId="0" xfId="8" applyNumberFormat="1" applyFont="1" applyFill="1" applyAlignment="1">
      <alignment horizontal="right"/>
    </xf>
    <xf numFmtId="194" fontId="12" fillId="0" borderId="0" xfId="10" applyNumberFormat="1" applyFont="1" applyFill="1" applyBorder="1" applyAlignment="1">
      <alignment horizontal="right"/>
    </xf>
    <xf numFmtId="194" fontId="12" fillId="0" borderId="0" xfId="10" applyNumberFormat="1" applyFont="1" applyFill="1" applyBorder="1" applyAlignment="1"/>
    <xf numFmtId="194" fontId="12" fillId="0" borderId="0" xfId="14" applyNumberFormat="1" applyFont="1" applyFill="1" applyBorder="1" applyAlignment="1" applyProtection="1"/>
    <xf numFmtId="194" fontId="12" fillId="0" borderId="0" xfId="8" applyNumberFormat="1" applyFont="1" applyFill="1" applyBorder="1"/>
    <xf numFmtId="194" fontId="12" fillId="0" borderId="0" xfId="7" applyNumberFormat="1" applyFont="1" applyFill="1" applyBorder="1" applyAlignment="1"/>
    <xf numFmtId="194" fontId="12" fillId="0" borderId="0" xfId="8" applyNumberFormat="1" applyFont="1" applyFill="1" applyAlignment="1"/>
    <xf numFmtId="194" fontId="12" fillId="0" borderId="0" xfId="7" applyNumberFormat="1" applyFont="1" applyFill="1" applyAlignment="1">
      <alignment horizontal="right"/>
    </xf>
    <xf numFmtId="39" fontId="12" fillId="0" borderId="0" xfId="10" applyNumberFormat="1" applyFont="1" applyFill="1" applyBorder="1" applyAlignment="1" applyProtection="1">
      <alignment horizontal="right"/>
    </xf>
    <xf numFmtId="39" fontId="12" fillId="0" borderId="0" xfId="10" applyNumberFormat="1" applyFont="1" applyFill="1" applyAlignment="1">
      <alignment horizontal="right"/>
    </xf>
    <xf numFmtId="39" fontId="12" fillId="0" borderId="0" xfId="0" applyNumberFormat="1" applyFont="1" applyFill="1" applyAlignment="1">
      <alignment horizontal="right"/>
    </xf>
    <xf numFmtId="190" fontId="12" fillId="0" borderId="0" xfId="0" applyNumberFormat="1" applyFont="1" applyFill="1" applyAlignment="1">
      <alignment horizontal="right"/>
    </xf>
    <xf numFmtId="39" fontId="12" fillId="0" borderId="0" xfId="10" quotePrefix="1" applyNumberFormat="1" applyFont="1" applyFill="1" applyBorder="1" applyAlignment="1">
      <alignment horizontal="center"/>
    </xf>
    <xf numFmtId="39" fontId="12" fillId="0" borderId="0" xfId="10" applyNumberFormat="1" applyFont="1" applyFill="1" applyBorder="1"/>
    <xf numFmtId="0" fontId="11" fillId="0" borderId="0" xfId="0" applyFont="1" applyFill="1"/>
    <xf numFmtId="190" fontId="12" fillId="0" borderId="0" xfId="10" applyNumberFormat="1" applyFont="1" applyFill="1"/>
    <xf numFmtId="40" fontId="12" fillId="0" borderId="0" xfId="10" applyNumberFormat="1" applyFont="1" applyFill="1"/>
    <xf numFmtId="40" fontId="12" fillId="0" borderId="0" xfId="10" applyNumberFormat="1" applyFont="1" applyFill="1" applyAlignment="1" applyProtection="1">
      <alignment horizontal="left"/>
    </xf>
    <xf numFmtId="39" fontId="11" fillId="0" borderId="0" xfId="10" applyNumberFormat="1" applyFont="1" applyFill="1"/>
    <xf numFmtId="39" fontId="11" fillId="0" borderId="0" xfId="10" applyFont="1" applyFill="1"/>
    <xf numFmtId="39" fontId="12" fillId="0" borderId="0" xfId="10" applyFont="1" applyFill="1"/>
    <xf numFmtId="39" fontId="12" fillId="0" borderId="0" xfId="10" applyFont="1" applyFill="1" applyAlignment="1" applyProtection="1">
      <alignment horizontal="left"/>
    </xf>
    <xf numFmtId="39" fontId="12" fillId="0" borderId="0" xfId="10" applyNumberFormat="1" applyFont="1" applyFill="1" applyBorder="1" applyProtection="1"/>
    <xf numFmtId="39" fontId="12" fillId="0" borderId="0" xfId="10" quotePrefix="1" applyFont="1" applyFill="1" applyAlignment="1">
      <alignment horizontal="center"/>
    </xf>
    <xf numFmtId="39" fontId="12" fillId="0" borderId="0" xfId="10" applyFont="1" applyFill="1" applyBorder="1"/>
    <xf numFmtId="190" fontId="12" fillId="0" borderId="1" xfId="10" applyNumberFormat="1" applyFont="1" applyFill="1" applyBorder="1" applyProtection="1"/>
    <xf numFmtId="39" fontId="12" fillId="0" borderId="0" xfId="10" applyNumberFormat="1" applyFont="1" applyFill="1" applyAlignment="1" applyProtection="1">
      <alignment horizontal="left"/>
    </xf>
    <xf numFmtId="189" fontId="12" fillId="0" borderId="0" xfId="2" quotePrefix="1" applyNumberFormat="1" applyFont="1" applyFill="1" applyAlignment="1">
      <alignment horizontal="right"/>
    </xf>
    <xf numFmtId="40" fontId="11" fillId="0" borderId="0" xfId="10" applyNumberFormat="1" applyFont="1" applyFill="1"/>
    <xf numFmtId="40" fontId="12" fillId="0" borderId="0" xfId="10" applyNumberFormat="1" applyFont="1" applyFill="1" applyBorder="1"/>
    <xf numFmtId="39" fontId="12" fillId="0" borderId="0" xfId="0" applyNumberFormat="1" applyFont="1" applyFill="1" applyBorder="1"/>
    <xf numFmtId="39" fontId="12" fillId="0" borderId="0" xfId="10" applyNumberFormat="1" applyFont="1" applyFill="1" applyBorder="1" applyAlignment="1">
      <alignment horizontal="center"/>
    </xf>
    <xf numFmtId="194" fontId="12" fillId="0" borderId="3" xfId="7" applyNumberFormat="1" applyFont="1" applyFill="1" applyBorder="1" applyAlignment="1">
      <alignment horizontal="right"/>
    </xf>
    <xf numFmtId="194" fontId="12" fillId="0" borderId="1" xfId="7" applyNumberFormat="1" applyFont="1" applyFill="1" applyBorder="1"/>
    <xf numFmtId="194" fontId="12" fillId="0" borderId="1" xfId="7" applyNumberFormat="1" applyFont="1" applyFill="1" applyBorder="1" applyAlignment="1"/>
    <xf numFmtId="194" fontId="12" fillId="0" borderId="0" xfId="14" applyNumberFormat="1" applyFont="1" applyFill="1"/>
    <xf numFmtId="194" fontId="12" fillId="0" borderId="0" xfId="14" applyNumberFormat="1" applyFont="1" applyFill="1" applyAlignment="1" applyProtection="1">
      <alignment horizontal="left"/>
    </xf>
    <xf numFmtId="194" fontId="12" fillId="0" borderId="0" xfId="14" applyNumberFormat="1" applyFont="1" applyFill="1" applyAlignment="1">
      <alignment horizontal="left"/>
    </xf>
    <xf numFmtId="194" fontId="12" fillId="0" borderId="0" xfId="14" applyNumberFormat="1" applyFont="1" applyFill="1" applyBorder="1" applyProtection="1"/>
    <xf numFmtId="194" fontId="13" fillId="0" borderId="0" xfId="14" applyNumberFormat="1" applyFont="1" applyFill="1" applyBorder="1" applyAlignment="1" applyProtection="1">
      <alignment horizontal="center"/>
    </xf>
    <xf numFmtId="194" fontId="12" fillId="0" borderId="0" xfId="14" applyNumberFormat="1" applyFont="1" applyFill="1" applyBorder="1" applyAlignment="1" applyProtection="1">
      <alignment horizontal="center"/>
    </xf>
    <xf numFmtId="194" fontId="11" fillId="0" borderId="0" xfId="14" applyNumberFormat="1" applyFont="1" applyFill="1"/>
    <xf numFmtId="194" fontId="12" fillId="0" borderId="0" xfId="14" quotePrefix="1" applyNumberFormat="1" applyFont="1" applyFill="1" applyBorder="1" applyAlignment="1">
      <alignment horizontal="center"/>
    </xf>
    <xf numFmtId="194" fontId="12" fillId="0" borderId="0" xfId="14" quotePrefix="1" applyNumberFormat="1" applyFont="1" applyFill="1" applyAlignment="1">
      <alignment horizontal="center"/>
    </xf>
    <xf numFmtId="190" fontId="12" fillId="0" borderId="0" xfId="0" applyNumberFormat="1" applyFont="1" applyFill="1" applyBorder="1" applyAlignment="1">
      <alignment horizontal="right"/>
    </xf>
    <xf numFmtId="194" fontId="11" fillId="0" borderId="0" xfId="12" applyNumberFormat="1" applyFont="1" applyFill="1" applyAlignment="1" applyProtection="1">
      <alignment horizontal="left"/>
    </xf>
    <xf numFmtId="39" fontId="12" fillId="0" borderId="0" xfId="7" applyNumberFormat="1" applyFont="1" applyFill="1"/>
    <xf numFmtId="39" fontId="12" fillId="0" borderId="0" xfId="7" applyNumberFormat="1" applyFont="1" applyFill="1" applyBorder="1"/>
    <xf numFmtId="39" fontId="12" fillId="0" borderId="0" xfId="7" applyNumberFormat="1" applyFont="1" applyFill="1" applyAlignment="1">
      <alignment horizontal="right"/>
    </xf>
    <xf numFmtId="39" fontId="11" fillId="0" borderId="0" xfId="7" applyNumberFormat="1" applyFont="1" applyFill="1"/>
    <xf numFmtId="39" fontId="12" fillId="0" borderId="0" xfId="7" applyNumberFormat="1" applyFont="1" applyFill="1" applyBorder="1" applyAlignment="1">
      <alignment horizontal="right"/>
    </xf>
    <xf numFmtId="39" fontId="12" fillId="0" borderId="0" xfId="7" applyNumberFormat="1" applyFont="1" applyFill="1" applyBorder="1" applyAlignment="1"/>
    <xf numFmtId="39" fontId="12" fillId="0" borderId="0" xfId="7" applyNumberFormat="1" applyFont="1" applyFill="1" applyAlignment="1"/>
    <xf numFmtId="39" fontId="12" fillId="0" borderId="0" xfId="13" applyNumberFormat="1" applyFont="1" applyFill="1"/>
    <xf numFmtId="39" fontId="12" fillId="0" borderId="0" xfId="13" applyNumberFormat="1" applyFont="1" applyFill="1" applyAlignment="1" applyProtection="1"/>
    <xf numFmtId="194" fontId="14" fillId="0" borderId="0" xfId="7" applyNumberFormat="1" applyFont="1" applyFill="1"/>
    <xf numFmtId="194" fontId="15" fillId="0" borderId="0" xfId="7" applyNumberFormat="1" applyFont="1" applyFill="1"/>
    <xf numFmtId="194" fontId="12" fillId="0" borderId="3" xfId="0" applyNumberFormat="1" applyFont="1" applyFill="1" applyBorder="1"/>
    <xf numFmtId="0" fontId="12" fillId="0" borderId="0" xfId="7" applyFont="1" applyFill="1"/>
    <xf numFmtId="40" fontId="12" fillId="0" borderId="0" xfId="7" applyNumberFormat="1" applyFont="1" applyFill="1"/>
    <xf numFmtId="190" fontId="12" fillId="0" borderId="0" xfId="7" applyNumberFormat="1" applyFont="1" applyFill="1"/>
    <xf numFmtId="39" fontId="12" fillId="0" borderId="0" xfId="7" applyNumberFormat="1" applyFont="1" applyFill="1" applyAlignment="1">
      <alignment horizontal="left"/>
    </xf>
    <xf numFmtId="190" fontId="12" fillId="0" borderId="0" xfId="7" applyNumberFormat="1" applyFont="1" applyFill="1" applyAlignment="1">
      <alignment horizontal="right"/>
    </xf>
    <xf numFmtId="190" fontId="12" fillId="0" borderId="0" xfId="7" applyNumberFormat="1" applyFont="1" applyFill="1" applyBorder="1"/>
    <xf numFmtId="37" fontId="12" fillId="0" borderId="0" xfId="7" applyNumberFormat="1" applyFont="1" applyFill="1" applyAlignment="1">
      <alignment horizontal="center"/>
    </xf>
    <xf numFmtId="0" fontId="11" fillId="0" borderId="0" xfId="7" applyFont="1" applyFill="1"/>
    <xf numFmtId="190" fontId="12" fillId="0" borderId="3" xfId="7" applyNumberFormat="1" applyFont="1" applyFill="1" applyBorder="1"/>
    <xf numFmtId="39" fontId="12" fillId="0" borderId="2" xfId="7" applyNumberFormat="1" applyFont="1" applyFill="1" applyBorder="1"/>
    <xf numFmtId="190" fontId="12" fillId="0" borderId="0" xfId="7" applyNumberFormat="1" applyFont="1" applyFill="1" applyAlignment="1"/>
    <xf numFmtId="190" fontId="12" fillId="0" borderId="1" xfId="7" applyNumberFormat="1" applyFont="1" applyFill="1" applyBorder="1"/>
    <xf numFmtId="0" fontId="12" fillId="0" borderId="0" xfId="7" applyFont="1" applyFill="1" applyBorder="1"/>
    <xf numFmtId="0" fontId="24" fillId="0" borderId="0" xfId="7" applyNumberFormat="1" applyFont="1" applyFill="1"/>
    <xf numFmtId="195" fontId="12" fillId="0" borderId="0" xfId="0" quotePrefix="1" applyNumberFormat="1" applyFont="1" applyFill="1" applyAlignment="1">
      <alignment horizontal="center"/>
    </xf>
    <xf numFmtId="0" fontId="23" fillId="0" borderId="0" xfId="6" applyFont="1" applyFill="1"/>
    <xf numFmtId="0" fontId="23" fillId="0" borderId="0" xfId="0" applyFont="1"/>
    <xf numFmtId="39" fontId="23" fillId="0" borderId="0" xfId="11" quotePrefix="1" applyFont="1" applyFill="1" applyAlignment="1" applyProtection="1">
      <alignment horizontal="center"/>
    </xf>
    <xf numFmtId="188" fontId="23" fillId="0" borderId="0" xfId="15" applyNumberFormat="1" applyFont="1" applyFill="1"/>
    <xf numFmtId="0" fontId="23" fillId="0" borderId="0" xfId="0" applyFont="1" applyFill="1" applyAlignment="1">
      <alignment vertical="top"/>
    </xf>
    <xf numFmtId="190" fontId="12" fillId="0" borderId="3" xfId="10" applyNumberFormat="1" applyFont="1" applyFill="1" applyBorder="1" applyProtection="1"/>
    <xf numFmtId="194" fontId="12" fillId="0" borderId="0" xfId="0" applyNumberFormat="1" applyFont="1" applyFill="1" applyBorder="1" applyAlignment="1">
      <alignment horizontal="centerContinuous"/>
    </xf>
    <xf numFmtId="194" fontId="12" fillId="0" borderId="0" xfId="0" applyNumberFormat="1" applyFont="1" applyFill="1" applyBorder="1" applyAlignment="1"/>
    <xf numFmtId="187" fontId="12" fillId="0" borderId="0" xfId="7" applyNumberFormat="1" applyFont="1" applyFill="1"/>
    <xf numFmtId="187" fontId="12" fillId="0" borderId="0" xfId="10" applyNumberFormat="1" applyFont="1" applyFill="1" applyBorder="1" applyProtection="1"/>
    <xf numFmtId="187" fontId="12" fillId="0" borderId="1" xfId="7" applyNumberFormat="1" applyFont="1" applyFill="1" applyBorder="1"/>
    <xf numFmtId="191" fontId="12" fillId="0" borderId="0" xfId="7" applyNumberFormat="1" applyFont="1" applyFill="1"/>
    <xf numFmtId="191" fontId="12" fillId="0" borderId="1" xfId="7" applyNumberFormat="1" applyFont="1" applyFill="1" applyBorder="1"/>
    <xf numFmtId="39" fontId="12" fillId="0" borderId="0" xfId="10" applyNumberFormat="1" applyFont="1" applyFill="1" applyBorder="1" applyAlignment="1"/>
    <xf numFmtId="39" fontId="12" fillId="0" borderId="0" xfId="0" applyNumberFormat="1" applyFont="1" applyFill="1" applyAlignment="1">
      <alignment wrapText="1"/>
    </xf>
    <xf numFmtId="194" fontId="12" fillId="0" borderId="0" xfId="7" applyNumberFormat="1" applyFont="1" applyFill="1" applyBorder="1"/>
    <xf numFmtId="190" fontId="12" fillId="0" borderId="2" xfId="0" applyNumberFormat="1" applyFont="1" applyFill="1" applyBorder="1" applyAlignment="1">
      <alignment horizontal="right"/>
    </xf>
    <xf numFmtId="196" fontId="12" fillId="0" borderId="0" xfId="0" applyNumberFormat="1" applyFont="1" applyFill="1" applyAlignment="1">
      <alignment horizontal="right"/>
    </xf>
    <xf numFmtId="196" fontId="12" fillId="0" borderId="1" xfId="0" applyNumberFormat="1" applyFont="1" applyFill="1" applyBorder="1" applyAlignment="1">
      <alignment horizontal="right"/>
    </xf>
    <xf numFmtId="40" fontId="11" fillId="0" borderId="0" xfId="7" applyNumberFormat="1" applyFont="1" applyFill="1"/>
    <xf numFmtId="39" fontId="17" fillId="0" borderId="0" xfId="7" applyNumberFormat="1" applyFont="1" applyFill="1" applyAlignment="1">
      <alignment horizontal="left"/>
    </xf>
    <xf numFmtId="40" fontId="17" fillId="0" borderId="0" xfId="7" applyNumberFormat="1" applyFont="1" applyFill="1"/>
    <xf numFmtId="40" fontId="17" fillId="0" borderId="0" xfId="10" applyNumberFormat="1" applyFont="1" applyFill="1"/>
    <xf numFmtId="194" fontId="17" fillId="0" borderId="0" xfId="10" applyNumberFormat="1" applyFont="1" applyFill="1"/>
    <xf numFmtId="194" fontId="17" fillId="0" borderId="0" xfId="10" applyNumberFormat="1" applyFont="1" applyFill="1" applyAlignment="1" applyProtection="1">
      <alignment horizontal="right"/>
    </xf>
    <xf numFmtId="194" fontId="17" fillId="0" borderId="0" xfId="10" applyNumberFormat="1" applyFont="1" applyFill="1" applyAlignment="1" applyProtection="1">
      <alignment horizontal="left"/>
    </xf>
    <xf numFmtId="194" fontId="17" fillId="0" borderId="0" xfId="10" applyNumberFormat="1" applyFont="1" applyFill="1" applyBorder="1" applyProtection="1"/>
    <xf numFmtId="194" fontId="17" fillId="0" borderId="0" xfId="7" applyNumberFormat="1" applyFont="1" applyFill="1"/>
    <xf numFmtId="194" fontId="17" fillId="0" borderId="1" xfId="10" applyNumberFormat="1" applyFont="1" applyFill="1" applyBorder="1"/>
    <xf numFmtId="194" fontId="12" fillId="0" borderId="0" xfId="10" quotePrefix="1" applyNumberFormat="1" applyFont="1" applyFill="1" applyAlignment="1" applyProtection="1">
      <alignment horizontal="left"/>
    </xf>
    <xf numFmtId="194" fontId="12" fillId="0" borderId="0" xfId="8" applyNumberFormat="1" applyFont="1" applyFill="1"/>
    <xf numFmtId="193" fontId="12" fillId="0" borderId="0" xfId="0" applyNumberFormat="1" applyFont="1" applyFill="1" applyBorder="1"/>
    <xf numFmtId="193" fontId="12" fillId="0" borderId="0" xfId="0" applyNumberFormat="1" applyFont="1" applyFill="1"/>
    <xf numFmtId="193" fontId="12" fillId="0" borderId="2" xfId="0" applyNumberFormat="1" applyFont="1" applyFill="1" applyBorder="1"/>
    <xf numFmtId="193" fontId="12" fillId="0" borderId="4" xfId="0" applyNumberFormat="1" applyFont="1" applyFill="1" applyBorder="1"/>
    <xf numFmtId="0" fontId="12" fillId="0" borderId="0" xfId="0" applyNumberFormat="1" applyFont="1" applyFill="1" applyBorder="1" applyAlignment="1">
      <alignment horizontal="left"/>
    </xf>
    <xf numFmtId="194" fontId="12" fillId="0" borderId="0" xfId="14" applyNumberFormat="1" applyFont="1" applyFill="1" applyBorder="1"/>
    <xf numFmtId="39" fontId="12" fillId="0" borderId="0" xfId="14" applyNumberFormat="1" applyFont="1" applyFill="1"/>
    <xf numFmtId="39" fontId="25" fillId="0" borderId="0" xfId="10" applyNumberFormat="1" applyFont="1" applyFill="1"/>
    <xf numFmtId="39" fontId="25" fillId="0" borderId="0" xfId="0" applyNumberFormat="1" applyFont="1" applyFill="1" applyAlignment="1">
      <alignment horizontal="left"/>
    </xf>
    <xf numFmtId="39" fontId="25" fillId="0" borderId="0" xfId="10" applyNumberFormat="1" applyFont="1" applyFill="1" applyAlignment="1" applyProtection="1">
      <alignment horizontal="left"/>
    </xf>
    <xf numFmtId="39" fontId="25" fillId="0" borderId="0" xfId="0" applyNumberFormat="1" applyFont="1" applyFill="1"/>
    <xf numFmtId="39" fontId="25" fillId="0" borderId="0" xfId="10" applyNumberFormat="1" applyFont="1" applyFill="1" applyBorder="1"/>
    <xf numFmtId="39" fontId="25" fillId="0" borderId="0" xfId="10" quotePrefix="1" applyNumberFormat="1" applyFont="1" applyFill="1" applyBorder="1" applyAlignment="1">
      <alignment horizontal="center"/>
    </xf>
    <xf numFmtId="39" fontId="25" fillId="0" borderId="0" xfId="0" quotePrefix="1" applyNumberFormat="1" applyFont="1" applyFill="1" applyBorder="1" applyAlignment="1">
      <alignment horizontal="center"/>
    </xf>
    <xf numFmtId="193" fontId="25" fillId="0" borderId="0" xfId="10" applyNumberFormat="1" applyFont="1" applyFill="1" applyBorder="1" applyProtection="1"/>
    <xf numFmtId="193" fontId="25" fillId="0" borderId="0" xfId="0" applyNumberFormat="1" applyFont="1" applyFill="1"/>
    <xf numFmtId="39" fontId="15" fillId="0" borderId="0" xfId="7" applyNumberFormat="1" applyFont="1" applyFill="1"/>
    <xf numFmtId="194" fontId="18" fillId="0" borderId="0" xfId="10" applyNumberFormat="1" applyFont="1" applyFill="1" applyBorder="1"/>
    <xf numFmtId="195" fontId="15" fillId="0" borderId="0" xfId="7" applyNumberFormat="1" applyFont="1" applyFill="1"/>
    <xf numFmtId="195" fontId="15" fillId="0" borderId="0" xfId="14" quotePrefix="1" applyNumberFormat="1" applyFont="1" applyFill="1" applyAlignment="1">
      <alignment horizontal="center"/>
    </xf>
    <xf numFmtId="195" fontId="15" fillId="0" borderId="0" xfId="14" applyNumberFormat="1" applyFont="1" applyFill="1"/>
    <xf numFmtId="195" fontId="15" fillId="0" borderId="0" xfId="14" quotePrefix="1" applyNumberFormat="1" applyFont="1" applyFill="1" applyAlignment="1">
      <alignment horizontal="right"/>
    </xf>
    <xf numFmtId="195" fontId="15" fillId="0" borderId="5" xfId="14" quotePrefix="1" applyNumberFormat="1" applyFont="1" applyFill="1" applyBorder="1" applyAlignment="1">
      <alignment horizontal="right"/>
    </xf>
    <xf numFmtId="0" fontId="15" fillId="0" borderId="0" xfId="7" applyFont="1" applyFill="1"/>
    <xf numFmtId="43" fontId="15" fillId="0" borderId="0" xfId="2" applyFont="1" applyFill="1"/>
    <xf numFmtId="194" fontId="15" fillId="0" borderId="0" xfId="2" applyNumberFormat="1" applyFont="1" applyFill="1"/>
    <xf numFmtId="0" fontId="19" fillId="0" borderId="0" xfId="7" applyFont="1" applyFill="1"/>
    <xf numFmtId="39" fontId="15" fillId="0" borderId="0" xfId="14" applyNumberFormat="1" applyFont="1" applyFill="1"/>
    <xf numFmtId="39" fontId="15" fillId="0" borderId="0" xfId="14" applyNumberFormat="1" applyFont="1" applyFill="1" applyAlignment="1" applyProtection="1">
      <alignment horizontal="left"/>
    </xf>
    <xf numFmtId="40" fontId="15" fillId="0" borderId="0" xfId="0" applyNumberFormat="1" applyFont="1" applyFill="1" applyAlignment="1">
      <alignment horizontal="left"/>
    </xf>
    <xf numFmtId="194" fontId="11" fillId="0" borderId="0" xfId="7" applyNumberFormat="1" applyFont="1" applyFill="1"/>
    <xf numFmtId="40" fontId="12" fillId="0" borderId="0" xfId="10" quotePrefix="1" applyNumberFormat="1" applyFont="1" applyFill="1" applyAlignment="1" applyProtection="1">
      <alignment horizontal="center"/>
    </xf>
    <xf numFmtId="40" fontId="12" fillId="0" borderId="0" xfId="10" applyNumberFormat="1" applyFont="1" applyFill="1" applyAlignment="1" applyProtection="1">
      <alignment horizontal="center"/>
    </xf>
    <xf numFmtId="39" fontId="26" fillId="0" borderId="0" xfId="10" applyFont="1" applyFill="1"/>
    <xf numFmtId="39" fontId="25" fillId="0" borderId="0" xfId="10" applyFont="1" applyFill="1"/>
    <xf numFmtId="0" fontId="25" fillId="0" borderId="0" xfId="0" applyFont="1" applyFill="1"/>
    <xf numFmtId="39" fontId="25" fillId="0" borderId="0" xfId="0" applyNumberFormat="1" applyFont="1" applyFill="1" applyBorder="1"/>
    <xf numFmtId="39" fontId="26" fillId="0" borderId="0" xfId="10" applyFont="1" applyFill="1" applyAlignment="1" applyProtection="1">
      <alignment horizontal="left"/>
    </xf>
    <xf numFmtId="40" fontId="25" fillId="0" borderId="0" xfId="10" applyNumberFormat="1" applyFont="1" applyFill="1"/>
    <xf numFmtId="39" fontId="25" fillId="0" borderId="0" xfId="10" applyFont="1" applyFill="1" applyBorder="1" applyAlignment="1">
      <alignment horizontal="centerContinuous"/>
    </xf>
    <xf numFmtId="40" fontId="25" fillId="0" borderId="0" xfId="10" quotePrefix="1" applyNumberFormat="1" applyFont="1" applyFill="1" applyBorder="1" applyAlignment="1">
      <alignment horizontal="center"/>
    </xf>
    <xf numFmtId="39" fontId="25" fillId="0" borderId="0" xfId="10" applyFont="1" applyFill="1" applyBorder="1"/>
    <xf numFmtId="40" fontId="25" fillId="0" borderId="0" xfId="13" applyNumberFormat="1" applyFont="1" applyFill="1"/>
    <xf numFmtId="193" fontId="25" fillId="0" borderId="0" xfId="10" applyNumberFormat="1" applyFont="1" applyFill="1"/>
    <xf numFmtId="40" fontId="25" fillId="0" borderId="0" xfId="13" applyNumberFormat="1" applyFont="1" applyFill="1" applyAlignment="1" applyProtection="1">
      <alignment horizontal="left"/>
    </xf>
    <xf numFmtId="193" fontId="25" fillId="0" borderId="2" xfId="10" applyNumberFormat="1" applyFont="1" applyFill="1" applyBorder="1"/>
    <xf numFmtId="193" fontId="25" fillId="0" borderId="2" xfId="0" applyNumberFormat="1" applyFont="1" applyFill="1" applyBorder="1"/>
    <xf numFmtId="39" fontId="25" fillId="0" borderId="0" xfId="10" applyFont="1" applyFill="1" applyAlignment="1" applyProtection="1">
      <alignment horizontal="left"/>
    </xf>
    <xf numFmtId="193" fontId="25" fillId="0" borderId="1" xfId="10" applyNumberFormat="1" applyFont="1" applyFill="1" applyBorder="1"/>
    <xf numFmtId="194" fontId="12" fillId="0" borderId="0" xfId="14" applyNumberFormat="1" applyFont="1" applyFill="1" applyBorder="1" applyAlignment="1"/>
    <xf numFmtId="0" fontId="23" fillId="0" borderId="0" xfId="0" applyFont="1" applyFill="1" applyAlignment="1">
      <alignment horizontal="left"/>
    </xf>
    <xf numFmtId="0" fontId="23" fillId="0" borderId="0" xfId="0" applyFont="1" applyFill="1"/>
    <xf numFmtId="40" fontId="12" fillId="0" borderId="0" xfId="0" applyNumberFormat="1" applyFont="1" applyFill="1"/>
    <xf numFmtId="194" fontId="12" fillId="0" borderId="1" xfId="10" quotePrefix="1" applyNumberFormat="1" applyFont="1" applyFill="1" applyBorder="1" applyAlignment="1">
      <alignment horizontal="right"/>
    </xf>
    <xf numFmtId="194" fontId="11" fillId="0" borderId="0" xfId="10" applyNumberFormat="1" applyFont="1" applyFill="1" applyAlignment="1" applyProtection="1"/>
    <xf numFmtId="194" fontId="11" fillId="0" borderId="0" xfId="10" applyNumberFormat="1" applyFont="1" applyFill="1" applyAlignment="1"/>
    <xf numFmtId="194" fontId="11" fillId="0" borderId="2" xfId="10" applyNumberFormat="1" applyFont="1" applyFill="1" applyBorder="1" applyAlignment="1">
      <alignment horizontal="center"/>
    </xf>
    <xf numFmtId="194" fontId="11" fillId="0" borderId="2" xfId="0" applyNumberFormat="1" applyFont="1" applyFill="1" applyBorder="1" applyAlignment="1">
      <alignment horizontal="centerContinuous"/>
    </xf>
    <xf numFmtId="194" fontId="11" fillId="0" borderId="2" xfId="10" applyNumberFormat="1" applyFont="1" applyFill="1" applyBorder="1" applyAlignment="1">
      <alignment horizontal="centerContinuous"/>
    </xf>
    <xf numFmtId="194" fontId="11" fillId="0" borderId="5" xfId="10" quotePrefix="1" applyNumberFormat="1" applyFont="1" applyFill="1" applyBorder="1" applyAlignment="1">
      <alignment horizontal="center"/>
    </xf>
    <xf numFmtId="194" fontId="11" fillId="0" borderId="5" xfId="0" quotePrefix="1" applyNumberFormat="1" applyFont="1" applyFill="1" applyBorder="1" applyAlignment="1">
      <alignment horizontal="center"/>
    </xf>
    <xf numFmtId="194" fontId="11" fillId="0" borderId="0" xfId="0" applyNumberFormat="1" applyFont="1" applyFill="1" applyAlignment="1">
      <alignment horizontal="right"/>
    </xf>
    <xf numFmtId="194" fontId="11" fillId="0" borderId="0" xfId="0" quotePrefix="1" applyNumberFormat="1" applyFont="1" applyFill="1" applyBorder="1" applyAlignment="1">
      <alignment horizontal="center"/>
    </xf>
    <xf numFmtId="194" fontId="11" fillId="0" borderId="0" xfId="0" applyNumberFormat="1" applyFont="1" applyFill="1" applyBorder="1" applyAlignment="1">
      <alignment horizontal="center"/>
    </xf>
    <xf numFmtId="39" fontId="26" fillId="0" borderId="0" xfId="10" applyNumberFormat="1" applyFont="1" applyFill="1" applyBorder="1"/>
    <xf numFmtId="39" fontId="26" fillId="0" borderId="0" xfId="10" applyNumberFormat="1" applyFont="1" applyFill="1"/>
    <xf numFmtId="39" fontId="26" fillId="0" borderId="0" xfId="10" applyNumberFormat="1" applyFont="1" applyFill="1" applyBorder="1" applyProtection="1"/>
    <xf numFmtId="39" fontId="26" fillId="0" borderId="0" xfId="0" applyNumberFormat="1" applyFont="1" applyFill="1"/>
    <xf numFmtId="39" fontId="26" fillId="0" borderId="0" xfId="0" applyNumberFormat="1" applyFont="1" applyFill="1" applyAlignment="1">
      <alignment horizontal="right"/>
    </xf>
    <xf numFmtId="194" fontId="11" fillId="0" borderId="0" xfId="10" quotePrefix="1" applyNumberFormat="1" applyFont="1" applyFill="1" applyAlignment="1">
      <alignment horizontal="center"/>
    </xf>
    <xf numFmtId="0" fontId="26" fillId="0" borderId="0" xfId="0" applyFont="1" applyFill="1"/>
    <xf numFmtId="39" fontId="26" fillId="0" borderId="0" xfId="7" applyNumberFormat="1" applyFont="1" applyFill="1" applyAlignment="1">
      <alignment horizontal="right"/>
    </xf>
    <xf numFmtId="190" fontId="26" fillId="0" borderId="2" xfId="10" applyNumberFormat="1" applyFont="1" applyFill="1" applyBorder="1" applyAlignment="1">
      <alignment horizontal="center"/>
    </xf>
    <xf numFmtId="39" fontId="26" fillId="0" borderId="2" xfId="10" applyNumberFormat="1" applyFont="1" applyFill="1" applyBorder="1" applyAlignment="1">
      <alignment horizontal="center"/>
    </xf>
    <xf numFmtId="39" fontId="26" fillId="0" borderId="0" xfId="0" quotePrefix="1" applyNumberFormat="1" applyFont="1" applyFill="1" applyBorder="1" applyAlignment="1">
      <alignment horizontal="center"/>
    </xf>
    <xf numFmtId="39" fontId="11" fillId="0" borderId="0" xfId="7" applyNumberFormat="1" applyFont="1" applyFill="1" applyAlignment="1">
      <alignment horizontal="right"/>
    </xf>
    <xf numFmtId="190" fontId="11" fillId="0" borderId="0" xfId="10" applyNumberFormat="1" applyFont="1" applyFill="1"/>
    <xf numFmtId="190" fontId="11" fillId="0" borderId="0" xfId="7" applyNumberFormat="1" applyFont="1" applyFill="1"/>
    <xf numFmtId="190" fontId="11" fillId="0" borderId="0" xfId="7" applyNumberFormat="1" applyFont="1" applyFill="1" applyAlignment="1">
      <alignment horizontal="right"/>
    </xf>
    <xf numFmtId="0" fontId="11" fillId="0" borderId="0" xfId="7" applyFont="1" applyFill="1" applyBorder="1"/>
    <xf numFmtId="40" fontId="11" fillId="0" borderId="0" xfId="7" applyNumberFormat="1" applyFont="1" applyFill="1" applyBorder="1" applyAlignment="1">
      <alignment horizontal="right"/>
    </xf>
    <xf numFmtId="194" fontId="11" fillId="0" borderId="0" xfId="10" quotePrefix="1" applyNumberFormat="1" applyFont="1" applyFill="1" applyBorder="1" applyAlignment="1">
      <alignment horizontal="center"/>
    </xf>
    <xf numFmtId="40" fontId="20" fillId="0" borderId="0" xfId="10" applyNumberFormat="1" applyFont="1" applyFill="1"/>
    <xf numFmtId="40" fontId="20" fillId="0" borderId="0" xfId="10" applyNumberFormat="1" applyFont="1" applyFill="1" applyAlignment="1" applyProtection="1">
      <alignment horizontal="left"/>
    </xf>
    <xf numFmtId="190" fontId="20" fillId="0" borderId="0" xfId="10" applyNumberFormat="1" applyFont="1" applyFill="1" applyBorder="1" applyProtection="1"/>
    <xf numFmtId="190" fontId="20" fillId="0" borderId="0" xfId="10" applyNumberFormat="1" applyFont="1" applyFill="1"/>
    <xf numFmtId="190" fontId="20" fillId="0" borderId="0" xfId="7" applyNumberFormat="1" applyFont="1" applyFill="1"/>
    <xf numFmtId="190" fontId="20" fillId="0" borderId="0" xfId="7" applyNumberFormat="1" applyFont="1" applyFill="1" applyAlignment="1">
      <alignment horizontal="right"/>
    </xf>
    <xf numFmtId="190" fontId="20" fillId="0" borderId="0" xfId="10" applyNumberFormat="1" applyFont="1" applyFill="1" applyAlignment="1">
      <alignment horizontal="center"/>
    </xf>
    <xf numFmtId="40" fontId="20" fillId="0" borderId="0" xfId="7" applyNumberFormat="1" applyFont="1" applyFill="1"/>
    <xf numFmtId="40" fontId="20" fillId="0" borderId="5" xfId="10" applyNumberFormat="1" applyFont="1" applyFill="1" applyBorder="1"/>
    <xf numFmtId="40" fontId="20" fillId="0" borderId="5" xfId="10" applyNumberFormat="1" applyFont="1" applyFill="1" applyBorder="1" applyAlignment="1">
      <alignment horizontal="center"/>
    </xf>
    <xf numFmtId="40" fontId="20" fillId="0" borderId="5" xfId="10" applyNumberFormat="1" applyFont="1" applyFill="1" applyBorder="1" applyAlignment="1" applyProtection="1">
      <alignment horizontal="left"/>
    </xf>
    <xf numFmtId="40" fontId="20" fillId="0" borderId="3" xfId="10" applyNumberFormat="1" applyFont="1" applyFill="1" applyBorder="1" applyAlignment="1" applyProtection="1">
      <alignment horizontal="left"/>
    </xf>
    <xf numFmtId="190" fontId="20" fillId="0" borderId="5" xfId="10" applyNumberFormat="1" applyFont="1" applyFill="1" applyBorder="1" applyProtection="1"/>
    <xf numFmtId="190" fontId="20" fillId="0" borderId="5" xfId="10" applyNumberFormat="1" applyFont="1" applyFill="1" applyBorder="1" applyAlignment="1">
      <alignment horizontal="center"/>
    </xf>
    <xf numFmtId="190" fontId="20" fillId="0" borderId="3" xfId="10" applyNumberFormat="1" applyFont="1" applyFill="1" applyBorder="1"/>
    <xf numFmtId="190" fontId="20" fillId="0" borderId="5" xfId="7" applyNumberFormat="1" applyFont="1" applyFill="1" applyBorder="1" applyAlignment="1">
      <alignment horizontal="center"/>
    </xf>
    <xf numFmtId="40" fontId="20" fillId="0" borderId="5" xfId="7" applyNumberFormat="1" applyFont="1" applyFill="1" applyBorder="1"/>
    <xf numFmtId="194" fontId="20" fillId="0" borderId="0" xfId="10" quotePrefix="1" applyNumberFormat="1" applyFont="1" applyFill="1" applyAlignment="1">
      <alignment horizontal="center"/>
    </xf>
    <xf numFmtId="194" fontId="20" fillId="0" borderId="0" xfId="10" applyNumberFormat="1" applyFont="1" applyFill="1"/>
    <xf numFmtId="37" fontId="11" fillId="0" borderId="0" xfId="7" applyNumberFormat="1" applyFont="1" applyFill="1" applyAlignment="1">
      <alignment horizontal="center"/>
    </xf>
    <xf numFmtId="40" fontId="11" fillId="0" borderId="0" xfId="10" applyNumberFormat="1" applyFont="1" applyFill="1" applyBorder="1" applyProtection="1"/>
    <xf numFmtId="40" fontId="11" fillId="0" borderId="0" xfId="10" applyNumberFormat="1" applyFont="1" applyFill="1" applyBorder="1"/>
    <xf numFmtId="194" fontId="11" fillId="0" borderId="2" xfId="10" quotePrefix="1" applyNumberFormat="1" applyFont="1" applyFill="1" applyBorder="1" applyAlignment="1">
      <alignment horizontal="center"/>
    </xf>
    <xf numFmtId="190" fontId="11" fillId="0" borderId="3" xfId="7" applyNumberFormat="1" applyFont="1" applyFill="1" applyBorder="1" applyAlignment="1">
      <alignment horizontal="center" vertical="top"/>
    </xf>
    <xf numFmtId="190" fontId="11" fillId="0" borderId="0" xfId="7" applyNumberFormat="1" applyFont="1" applyFill="1" applyBorder="1" applyAlignment="1">
      <alignment horizontal="center" vertical="top"/>
    </xf>
    <xf numFmtId="190" fontId="11" fillId="0" borderId="2" xfId="7" applyNumberFormat="1" applyFont="1" applyFill="1" applyBorder="1" applyAlignment="1">
      <alignment horizontal="center" vertical="top"/>
    </xf>
    <xf numFmtId="39" fontId="11" fillId="0" borderId="0" xfId="10" quotePrefix="1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right"/>
    </xf>
    <xf numFmtId="194" fontId="11" fillId="0" borderId="2" xfId="14" applyNumberFormat="1" applyFont="1" applyFill="1" applyBorder="1" applyAlignment="1">
      <alignment horizontal="center"/>
    </xf>
    <xf numFmtId="194" fontId="11" fillId="0" borderId="0" xfId="14" applyNumberFormat="1" applyFont="1" applyFill="1" applyAlignment="1"/>
    <xf numFmtId="194" fontId="11" fillId="0" borderId="0" xfId="14" applyNumberFormat="1" applyFont="1" applyFill="1" applyBorder="1" applyAlignment="1" applyProtection="1"/>
    <xf numFmtId="194" fontId="11" fillId="0" borderId="0" xfId="14" quotePrefix="1" applyNumberFormat="1" applyFont="1" applyFill="1" applyAlignment="1">
      <alignment horizontal="center"/>
    </xf>
    <xf numFmtId="195" fontId="14" fillId="0" borderId="0" xfId="7" applyNumberFormat="1" applyFont="1" applyFill="1"/>
    <xf numFmtId="194" fontId="11" fillId="0" borderId="2" xfId="14" applyNumberFormat="1" applyFont="1" applyFill="1" applyBorder="1" applyAlignment="1" applyProtection="1">
      <alignment horizontal="center"/>
    </xf>
    <xf numFmtId="39" fontId="11" fillId="0" borderId="0" xfId="10" applyNumberFormat="1" applyFont="1" applyFill="1" applyBorder="1" applyAlignment="1">
      <alignment horizontal="center"/>
    </xf>
    <xf numFmtId="194" fontId="11" fillId="0" borderId="0" xfId="14" applyNumberFormat="1" applyFont="1" applyFill="1" applyBorder="1" applyAlignment="1" applyProtection="1">
      <alignment horizontal="center"/>
    </xf>
    <xf numFmtId="0" fontId="11" fillId="0" borderId="0" xfId="0" applyNumberFormat="1" applyFont="1" applyFill="1" applyAlignment="1">
      <alignment horizontal="left"/>
    </xf>
    <xf numFmtId="197" fontId="12" fillId="0" borderId="0" xfId="0" applyNumberFormat="1" applyFont="1" applyFill="1" applyAlignment="1">
      <alignment horizontal="right"/>
    </xf>
    <xf numFmtId="197" fontId="12" fillId="0" borderId="0" xfId="0" applyNumberFormat="1" applyFont="1" applyFill="1" applyBorder="1" applyAlignment="1">
      <alignment horizontal="right"/>
    </xf>
    <xf numFmtId="0" fontId="14" fillId="0" borderId="0" xfId="7" applyFont="1" applyFill="1"/>
    <xf numFmtId="194" fontId="13" fillId="0" borderId="0" xfId="10" applyNumberFormat="1" applyFont="1" applyFill="1"/>
    <xf numFmtId="194" fontId="20" fillId="0" borderId="5" xfId="10" quotePrefix="1" applyNumberFormat="1" applyFont="1" applyFill="1" applyBorder="1" applyAlignment="1">
      <alignment horizontal="center"/>
    </xf>
    <xf numFmtId="194" fontId="12" fillId="0" borderId="0" xfId="10" quotePrefix="1" applyNumberFormat="1" applyFont="1" applyFill="1" applyBorder="1" applyAlignment="1">
      <alignment horizontal="center"/>
    </xf>
    <xf numFmtId="190" fontId="12" fillId="0" borderId="2" xfId="7" applyNumberFormat="1" applyFont="1" applyFill="1" applyBorder="1"/>
    <xf numFmtId="195" fontId="12" fillId="0" borderId="0" xfId="7" applyNumberFormat="1" applyFont="1" applyFill="1"/>
    <xf numFmtId="195" fontId="12" fillId="0" borderId="0" xfId="7" applyNumberFormat="1" applyFont="1" applyFill="1" applyAlignment="1">
      <alignment horizontal="left"/>
    </xf>
    <xf numFmtId="195" fontId="12" fillId="0" borderId="0" xfId="7" applyNumberFormat="1" applyFont="1" applyFill="1" applyBorder="1" applyAlignment="1">
      <alignment horizontal="right"/>
    </xf>
    <xf numFmtId="195" fontId="12" fillId="0" borderId="0" xfId="7" applyNumberFormat="1" applyFont="1" applyFill="1" applyAlignment="1">
      <alignment horizontal="right"/>
    </xf>
    <xf numFmtId="195" fontId="12" fillId="0" borderId="2" xfId="7" applyNumberFormat="1" applyFont="1" applyFill="1" applyBorder="1" applyAlignment="1">
      <alignment horizontal="right"/>
    </xf>
    <xf numFmtId="195" fontId="12" fillId="0" borderId="0" xfId="7" applyNumberFormat="1" applyFont="1" applyFill="1" applyBorder="1" applyAlignment="1">
      <alignment horizontal="left"/>
    </xf>
    <xf numFmtId="195" fontId="12" fillId="0" borderId="0" xfId="7" applyNumberFormat="1" applyFont="1" applyFill="1" applyBorder="1"/>
    <xf numFmtId="198" fontId="12" fillId="0" borderId="0" xfId="7" applyNumberFormat="1" applyFont="1" applyFill="1" applyAlignment="1">
      <alignment horizontal="right"/>
    </xf>
    <xf numFmtId="195" fontId="11" fillId="0" borderId="0" xfId="10" applyNumberFormat="1" applyFont="1" applyFill="1"/>
    <xf numFmtId="195" fontId="11" fillId="0" borderId="0" xfId="7" applyNumberFormat="1" applyFont="1" applyFill="1"/>
    <xf numFmtId="195" fontId="11" fillId="0" borderId="0" xfId="7" applyNumberFormat="1" applyFont="1" applyFill="1" applyAlignment="1">
      <alignment horizontal="right"/>
    </xf>
    <xf numFmtId="198" fontId="12" fillId="0" borderId="0" xfId="7" applyNumberFormat="1" applyFont="1" applyFill="1" applyBorder="1" applyAlignment="1">
      <alignment horizontal="right"/>
    </xf>
    <xf numFmtId="190" fontId="11" fillId="0" borderId="2" xfId="7" applyNumberFormat="1" applyFont="1" applyFill="1" applyBorder="1" applyAlignment="1">
      <alignment horizontal="right"/>
    </xf>
    <xf numFmtId="0" fontId="17" fillId="0" borderId="0" xfId="7" applyFont="1" applyFill="1"/>
    <xf numFmtId="39" fontId="17" fillId="0" borderId="0" xfId="10" applyFont="1" applyFill="1"/>
    <xf numFmtId="39" fontId="17" fillId="0" borderId="0" xfId="10" applyFont="1" applyFill="1" applyAlignment="1" applyProtection="1">
      <alignment horizontal="left"/>
    </xf>
    <xf numFmtId="190" fontId="17" fillId="0" borderId="0" xfId="10" applyNumberFormat="1" applyFont="1" applyFill="1" applyBorder="1" applyProtection="1"/>
    <xf numFmtId="190" fontId="17" fillId="0" borderId="0" xfId="10" applyNumberFormat="1" applyFont="1" applyFill="1"/>
    <xf numFmtId="190" fontId="17" fillId="0" borderId="0" xfId="7" applyNumberFormat="1" applyFont="1" applyFill="1"/>
    <xf numFmtId="39" fontId="20" fillId="0" borderId="0" xfId="10" applyFont="1" applyFill="1"/>
    <xf numFmtId="40" fontId="17" fillId="0" borderId="0" xfId="10" applyNumberFormat="1" applyFont="1" applyFill="1" applyAlignment="1" applyProtection="1">
      <alignment horizontal="left"/>
    </xf>
    <xf numFmtId="190" fontId="20" fillId="0" borderId="2" xfId="10" applyNumberFormat="1" applyFont="1" applyFill="1" applyBorder="1" applyProtection="1"/>
    <xf numFmtId="190" fontId="20" fillId="0" borderId="2" xfId="10" applyNumberFormat="1" applyFont="1" applyFill="1" applyBorder="1" applyAlignment="1">
      <alignment horizontal="center"/>
    </xf>
    <xf numFmtId="0" fontId="20" fillId="0" borderId="2" xfId="7" applyFont="1" applyFill="1" applyBorder="1"/>
    <xf numFmtId="0" fontId="20" fillId="0" borderId="2" xfId="7" applyFont="1" applyFill="1" applyBorder="1" applyAlignment="1">
      <alignment horizontal="center"/>
    </xf>
    <xf numFmtId="0" fontId="20" fillId="0" borderId="0" xfId="7" applyFont="1" applyFill="1" applyAlignment="1">
      <alignment horizontal="center"/>
    </xf>
    <xf numFmtId="0" fontId="20" fillId="0" borderId="0" xfId="7" applyFont="1" applyFill="1"/>
    <xf numFmtId="39" fontId="17" fillId="0" borderId="0" xfId="7" applyNumberFormat="1" applyFont="1" applyFill="1"/>
    <xf numFmtId="189" fontId="17" fillId="0" borderId="0" xfId="2" quotePrefix="1" applyNumberFormat="1" applyFont="1" applyFill="1" applyAlignment="1">
      <alignment horizontal="right"/>
    </xf>
    <xf numFmtId="190" fontId="17" fillId="0" borderId="0" xfId="7" applyNumberFormat="1" applyFont="1" applyFill="1" applyBorder="1"/>
    <xf numFmtId="37" fontId="17" fillId="0" borderId="0" xfId="7" applyNumberFormat="1" applyFont="1" applyFill="1" applyAlignment="1">
      <alignment horizontal="center"/>
    </xf>
    <xf numFmtId="37" fontId="17" fillId="0" borderId="0" xfId="7" applyNumberFormat="1" applyFont="1" applyFill="1"/>
    <xf numFmtId="189" fontId="20" fillId="0" borderId="0" xfId="2" quotePrefix="1" applyNumberFormat="1" applyFont="1" applyFill="1" applyAlignment="1">
      <alignment horizontal="right"/>
    </xf>
    <xf numFmtId="190" fontId="20" fillId="0" borderId="0" xfId="7" applyNumberFormat="1" applyFont="1" applyFill="1" applyAlignment="1">
      <alignment horizontal="center"/>
    </xf>
    <xf numFmtId="40" fontId="17" fillId="0" borderId="0" xfId="10" quotePrefix="1" applyNumberFormat="1" applyFont="1" applyFill="1" applyAlignment="1" applyProtection="1">
      <alignment horizontal="left"/>
    </xf>
    <xf numFmtId="190" fontId="17" fillId="0" borderId="0" xfId="7" applyNumberFormat="1" applyFont="1" applyFill="1" applyAlignment="1">
      <alignment horizontal="center"/>
    </xf>
    <xf numFmtId="0" fontId="17" fillId="0" borderId="0" xfId="7" applyFont="1" applyFill="1" applyBorder="1" applyAlignment="1">
      <alignment horizontal="center"/>
    </xf>
    <xf numFmtId="0" fontId="17" fillId="0" borderId="0" xfId="7" applyFont="1" applyFill="1" applyAlignment="1">
      <alignment horizontal="center"/>
    </xf>
    <xf numFmtId="190" fontId="17" fillId="0" borderId="0" xfId="2" applyNumberFormat="1" applyFont="1" applyFill="1" applyAlignment="1">
      <alignment horizontal="right"/>
    </xf>
    <xf numFmtId="39" fontId="17" fillId="0" borderId="0" xfId="2" applyNumberFormat="1" applyFont="1" applyFill="1" applyAlignment="1">
      <alignment horizontal="right"/>
    </xf>
    <xf numFmtId="39" fontId="17" fillId="0" borderId="0" xfId="7" applyNumberFormat="1" applyFont="1" applyFill="1" applyAlignment="1">
      <alignment horizontal="right"/>
    </xf>
    <xf numFmtId="39" fontId="21" fillId="0" borderId="0" xfId="7" applyNumberFormat="1" applyFont="1" applyFill="1"/>
    <xf numFmtId="37" fontId="20" fillId="0" borderId="0" xfId="7" applyNumberFormat="1" applyFont="1" applyFill="1" applyAlignment="1">
      <alignment horizontal="center"/>
    </xf>
    <xf numFmtId="40" fontId="20" fillId="0" borderId="0" xfId="10" applyNumberFormat="1" applyFont="1" applyFill="1" applyBorder="1" applyProtection="1"/>
    <xf numFmtId="49" fontId="17" fillId="0" borderId="0" xfId="10" quotePrefix="1" applyNumberFormat="1" applyFont="1" applyFill="1" applyAlignment="1">
      <alignment horizontal="center"/>
    </xf>
    <xf numFmtId="49" fontId="17" fillId="0" borderId="0" xfId="10" applyNumberFormat="1" applyFont="1" applyFill="1"/>
    <xf numFmtId="190" fontId="17" fillId="0" borderId="0" xfId="10" quotePrefix="1" applyNumberFormat="1" applyFont="1" applyFill="1" applyAlignment="1">
      <alignment horizontal="right"/>
    </xf>
    <xf numFmtId="189" fontId="17" fillId="0" borderId="0" xfId="2" quotePrefix="1" applyNumberFormat="1" applyFont="1" applyFill="1" applyAlignment="1">
      <alignment horizontal="center"/>
    </xf>
    <xf numFmtId="190" fontId="17" fillId="0" borderId="3" xfId="7" applyNumberFormat="1" applyFont="1" applyFill="1" applyBorder="1"/>
    <xf numFmtId="39" fontId="17" fillId="0" borderId="0" xfId="10" applyNumberFormat="1" applyFont="1" applyFill="1" applyAlignment="1" applyProtection="1"/>
    <xf numFmtId="190" fontId="17" fillId="0" borderId="1" xfId="10" applyNumberFormat="1" applyFont="1" applyFill="1" applyBorder="1" applyProtection="1"/>
    <xf numFmtId="190" fontId="17" fillId="0" borderId="0" xfId="7" applyNumberFormat="1" applyFont="1" applyFill="1" applyAlignment="1">
      <alignment horizontal="right"/>
    </xf>
    <xf numFmtId="39" fontId="17" fillId="0" borderId="0" xfId="10" applyNumberFormat="1" applyFont="1" applyFill="1"/>
    <xf numFmtId="39" fontId="17" fillId="0" borderId="0" xfId="10" applyNumberFormat="1" applyFont="1" applyFill="1" applyAlignment="1" applyProtection="1">
      <alignment horizontal="left"/>
    </xf>
    <xf numFmtId="39" fontId="17" fillId="0" borderId="0" xfId="10" applyNumberFormat="1" applyFont="1" applyFill="1" applyBorder="1" applyProtection="1"/>
    <xf numFmtId="196" fontId="12" fillId="0" borderId="0" xfId="0" applyNumberFormat="1" applyFont="1" applyFill="1" applyBorder="1" applyAlignment="1">
      <alignment horizontal="right"/>
    </xf>
    <xf numFmtId="39" fontId="11" fillId="0" borderId="0" xfId="10" quotePrefix="1" applyFont="1" applyFill="1" applyAlignment="1">
      <alignment horizontal="center"/>
    </xf>
    <xf numFmtId="194" fontId="11" fillId="0" borderId="5" xfId="14" quotePrefix="1" applyNumberFormat="1" applyFont="1" applyFill="1" applyBorder="1" applyAlignment="1">
      <alignment horizontal="center"/>
    </xf>
    <xf numFmtId="194" fontId="20" fillId="0" borderId="0" xfId="10" quotePrefix="1" applyNumberFormat="1" applyFont="1" applyFill="1" applyBorder="1" applyAlignment="1">
      <alignment horizontal="center"/>
    </xf>
    <xf numFmtId="194" fontId="20" fillId="0" borderId="2" xfId="10" quotePrefix="1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center"/>
    </xf>
    <xf numFmtId="194" fontId="12" fillId="0" borderId="0" xfId="0" applyNumberFormat="1" applyFont="1" applyFill="1" applyBorder="1" applyAlignment="1">
      <alignment horizontal="right"/>
    </xf>
    <xf numFmtId="40" fontId="17" fillId="0" borderId="0" xfId="0" applyNumberFormat="1" applyFont="1" applyFill="1"/>
    <xf numFmtId="40" fontId="28" fillId="0" borderId="0" xfId="0" applyNumberFormat="1" applyFont="1" applyFill="1"/>
    <xf numFmtId="39" fontId="28" fillId="0" borderId="0" xfId="0" applyNumberFormat="1" applyFont="1" applyFill="1"/>
    <xf numFmtId="194" fontId="28" fillId="0" borderId="1" xfId="0" applyNumberFormat="1" applyFont="1" applyFill="1" applyBorder="1" applyAlignment="1">
      <alignment horizontal="right"/>
    </xf>
    <xf numFmtId="194" fontId="28" fillId="0" borderId="0" xfId="0" applyNumberFormat="1" applyFont="1" applyFill="1" applyBorder="1" applyAlignment="1">
      <alignment horizontal="right"/>
    </xf>
    <xf numFmtId="40" fontId="11" fillId="0" borderId="0" xfId="0" applyNumberFormat="1" applyFont="1" applyFill="1"/>
    <xf numFmtId="194" fontId="29" fillId="0" borderId="0" xfId="0" applyNumberFormat="1" applyFont="1" applyFill="1" applyBorder="1" applyAlignment="1">
      <alignment horizontal="center"/>
    </xf>
    <xf numFmtId="194" fontId="27" fillId="0" borderId="0" xfId="0" quotePrefix="1" applyNumberFormat="1" applyFont="1" applyFill="1" applyAlignment="1">
      <alignment horizontal="center"/>
    </xf>
    <xf numFmtId="40" fontId="17" fillId="0" borderId="0" xfId="0" applyNumberFormat="1" applyFont="1" applyFill="1" applyAlignment="1"/>
    <xf numFmtId="40" fontId="28" fillId="0" borderId="0" xfId="0" applyNumberFormat="1" applyFont="1" applyFill="1" applyAlignment="1"/>
    <xf numFmtId="194" fontId="28" fillId="0" borderId="0" xfId="0" applyNumberFormat="1" applyFont="1" applyFill="1" applyAlignment="1"/>
    <xf numFmtId="194" fontId="28" fillId="0" borderId="0" xfId="0" applyNumberFormat="1" applyFont="1" applyFill="1" applyBorder="1" applyAlignment="1"/>
    <xf numFmtId="194" fontId="18" fillId="0" borderId="0" xfId="10" applyNumberFormat="1" applyFont="1" applyFill="1"/>
    <xf numFmtId="43" fontId="12" fillId="0" borderId="0" xfId="1" applyFont="1" applyFill="1"/>
    <xf numFmtId="190" fontId="12" fillId="0" borderId="0" xfId="0" applyNumberFormat="1" applyFont="1" applyFill="1"/>
    <xf numFmtId="43" fontId="12" fillId="0" borderId="1" xfId="0" applyNumberFormat="1" applyFont="1" applyFill="1" applyBorder="1"/>
    <xf numFmtId="0" fontId="12" fillId="0" borderId="1" xfId="0" applyFont="1" applyFill="1" applyBorder="1"/>
    <xf numFmtId="43" fontId="12" fillId="0" borderId="0" xfId="0" applyNumberFormat="1" applyFont="1" applyFill="1" applyBorder="1"/>
    <xf numFmtId="0" fontId="12" fillId="0" borderId="0" xfId="0" applyFont="1" applyFill="1" applyBorder="1"/>
    <xf numFmtId="0" fontId="11" fillId="0" borderId="0" xfId="0" applyFont="1" applyFill="1" applyAlignment="1">
      <alignment horizontal="right"/>
    </xf>
    <xf numFmtId="194" fontId="30" fillId="0" borderId="0" xfId="0" quotePrefix="1" applyNumberFormat="1" applyFont="1" applyFill="1" applyAlignment="1">
      <alignment horizontal="center"/>
    </xf>
    <xf numFmtId="40" fontId="12" fillId="0" borderId="0" xfId="0" applyNumberFormat="1" applyFont="1" applyFill="1" applyBorder="1"/>
    <xf numFmtId="39" fontId="15" fillId="0" borderId="0" xfId="0" applyNumberFormat="1" applyFont="1" applyFill="1"/>
    <xf numFmtId="194" fontId="12" fillId="0" borderId="1" xfId="0" applyNumberFormat="1" applyFont="1" applyFill="1" applyBorder="1" applyAlignment="1">
      <alignment horizontal="right"/>
    </xf>
    <xf numFmtId="194" fontId="12" fillId="0" borderId="0" xfId="10" applyNumberFormat="1" applyFont="1" applyFill="1" applyAlignment="1">
      <alignment horizontal="centerContinuous"/>
    </xf>
    <xf numFmtId="194" fontId="12" fillId="0" borderId="0" xfId="0" applyNumberFormat="1" applyFont="1" applyFill="1" applyAlignment="1">
      <alignment horizontal="centerContinuous"/>
    </xf>
    <xf numFmtId="194" fontId="12" fillId="0" borderId="0" xfId="0" applyNumberFormat="1" applyFont="1" applyFill="1" applyAlignment="1">
      <alignment horizontal="center"/>
    </xf>
    <xf numFmtId="194" fontId="12" fillId="0" borderId="0" xfId="10" applyNumberFormat="1" applyFont="1" applyFill="1" applyAlignment="1">
      <alignment horizontal="left"/>
    </xf>
    <xf numFmtId="195" fontId="12" fillId="0" borderId="0" xfId="7" quotePrefix="1" applyNumberFormat="1" applyFont="1" applyFill="1" applyAlignment="1">
      <alignment horizontal="center"/>
    </xf>
    <xf numFmtId="194" fontId="15" fillId="0" borderId="0" xfId="0" applyNumberFormat="1" applyFont="1" applyFill="1"/>
    <xf numFmtId="194" fontId="12" fillId="0" borderId="2" xfId="0" applyNumberFormat="1" applyFont="1" applyFill="1" applyBorder="1" applyAlignment="1">
      <alignment horizontal="right"/>
    </xf>
    <xf numFmtId="193" fontId="15" fillId="0" borderId="0" xfId="0" applyNumberFormat="1" applyFont="1" applyFill="1"/>
    <xf numFmtId="193" fontId="12" fillId="0" borderId="0" xfId="0" applyNumberFormat="1" applyFont="1" applyFill="1" applyAlignment="1">
      <alignment horizontal="right"/>
    </xf>
    <xf numFmtId="193" fontId="12" fillId="0" borderId="0" xfId="0" applyNumberFormat="1" applyFont="1" applyFill="1" applyBorder="1" applyAlignment="1">
      <alignment horizontal="right"/>
    </xf>
    <xf numFmtId="193" fontId="12" fillId="0" borderId="1" xfId="0" applyNumberFormat="1" applyFont="1" applyFill="1" applyBorder="1" applyAlignment="1">
      <alignment horizontal="right"/>
    </xf>
    <xf numFmtId="193" fontId="12" fillId="0" borderId="2" xfId="0" applyNumberFormat="1" applyFont="1" applyFill="1" applyBorder="1" applyAlignment="1">
      <alignment horizontal="right"/>
    </xf>
    <xf numFmtId="0" fontId="12" fillId="0" borderId="0" xfId="0" quotePrefix="1" applyFont="1" applyFill="1" applyAlignment="1">
      <alignment horizontal="center"/>
    </xf>
    <xf numFmtId="194" fontId="30" fillId="0" borderId="0" xfId="0" quotePrefix="1" applyNumberFormat="1" applyFont="1" applyFill="1" applyBorder="1" applyAlignment="1">
      <alignment horizontal="center" vertical="center" wrapText="1"/>
    </xf>
    <xf numFmtId="40" fontId="12" fillId="0" borderId="0" xfId="0" applyNumberFormat="1" applyFont="1" applyFill="1" applyAlignment="1"/>
    <xf numFmtId="194" fontId="30" fillId="0" borderId="0" xfId="0" quotePrefix="1" applyNumberFormat="1" applyFont="1" applyFill="1" applyBorder="1" applyAlignment="1">
      <alignment horizontal="center"/>
    </xf>
    <xf numFmtId="194" fontId="12" fillId="0" borderId="0" xfId="0" applyNumberFormat="1" applyFont="1" applyFill="1" applyBorder="1" applyAlignment="1">
      <alignment horizontal="center"/>
    </xf>
    <xf numFmtId="194" fontId="27" fillId="0" borderId="0" xfId="0" applyNumberFormat="1" applyFont="1" applyFill="1" applyBorder="1" applyAlignment="1"/>
    <xf numFmtId="40" fontId="29" fillId="0" borderId="0" xfId="0" applyNumberFormat="1" applyFont="1" applyFill="1" applyAlignment="1"/>
    <xf numFmtId="194" fontId="30" fillId="0" borderId="0" xfId="0" applyNumberFormat="1" applyFont="1" applyFill="1" applyBorder="1" applyAlignment="1">
      <alignment horizontal="center"/>
    </xf>
    <xf numFmtId="0" fontId="31" fillId="0" borderId="0" xfId="7" applyFont="1" applyFill="1"/>
    <xf numFmtId="39" fontId="19" fillId="0" borderId="0" xfId="10" applyNumberFormat="1" applyFont="1" applyFill="1" applyAlignment="1">
      <alignment horizontal="center"/>
    </xf>
    <xf numFmtId="194" fontId="11" fillId="0" borderId="2" xfId="10" applyNumberFormat="1" applyFont="1" applyFill="1" applyBorder="1" applyAlignment="1">
      <alignment horizontal="center"/>
    </xf>
    <xf numFmtId="39" fontId="26" fillId="0" borderId="2" xfId="10" applyNumberFormat="1" applyFont="1" applyFill="1" applyBorder="1" applyAlignment="1">
      <alignment horizontal="center"/>
    </xf>
    <xf numFmtId="194" fontId="11" fillId="0" borderId="0" xfId="10" applyNumberFormat="1" applyFont="1" applyFill="1" applyAlignment="1" applyProtection="1">
      <alignment horizontal="center"/>
    </xf>
    <xf numFmtId="194" fontId="12" fillId="0" borderId="0" xfId="10" quotePrefix="1" applyNumberFormat="1" applyFont="1" applyFill="1" applyAlignment="1" applyProtection="1">
      <alignment horizontal="center"/>
    </xf>
    <xf numFmtId="194" fontId="24" fillId="0" borderId="0" xfId="0" applyNumberFormat="1" applyFont="1" applyAlignment="1">
      <alignment horizontal="center"/>
    </xf>
    <xf numFmtId="40" fontId="12" fillId="0" borderId="0" xfId="10" quotePrefix="1" applyNumberFormat="1" applyFont="1" applyFill="1" applyAlignment="1" applyProtection="1">
      <alignment horizontal="center"/>
    </xf>
    <xf numFmtId="40" fontId="12" fillId="0" borderId="0" xfId="10" applyNumberFormat="1" applyFont="1" applyFill="1" applyAlignment="1" applyProtection="1">
      <alignment horizontal="center"/>
    </xf>
    <xf numFmtId="190" fontId="11" fillId="0" borderId="2" xfId="10" applyNumberFormat="1" applyFont="1" applyFill="1" applyBorder="1" applyAlignment="1">
      <alignment horizontal="center"/>
    </xf>
    <xf numFmtId="40" fontId="17" fillId="0" borderId="0" xfId="10" quotePrefix="1" applyNumberFormat="1" applyFont="1" applyFill="1" applyAlignment="1" applyProtection="1">
      <alignment horizontal="center"/>
    </xf>
    <xf numFmtId="40" fontId="17" fillId="0" borderId="0" xfId="10" applyNumberFormat="1" applyFont="1" applyFill="1" applyAlignment="1" applyProtection="1">
      <alignment horizontal="center"/>
    </xf>
    <xf numFmtId="40" fontId="20" fillId="0" borderId="2" xfId="10" applyNumberFormat="1" applyFont="1" applyFill="1" applyBorder="1" applyAlignment="1" applyProtection="1">
      <alignment horizontal="center"/>
    </xf>
    <xf numFmtId="194" fontId="20" fillId="0" borderId="2" xfId="1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194" fontId="13" fillId="0" borderId="0" xfId="14" applyNumberFormat="1" applyFont="1" applyFill="1" applyAlignment="1" applyProtection="1">
      <alignment horizontal="center"/>
    </xf>
    <xf numFmtId="194" fontId="12" fillId="0" borderId="0" xfId="10" applyNumberFormat="1" applyFont="1" applyFill="1" applyAlignment="1" applyProtection="1">
      <alignment horizontal="center"/>
    </xf>
    <xf numFmtId="39" fontId="11" fillId="0" borderId="0" xfId="10" applyNumberFormat="1" applyFont="1" applyFill="1" applyAlignment="1">
      <alignment horizontal="center"/>
    </xf>
    <xf numFmtId="39" fontId="11" fillId="0" borderId="2" xfId="10" applyNumberFormat="1" applyFont="1" applyFill="1" applyBorder="1" applyAlignment="1">
      <alignment horizontal="center"/>
    </xf>
    <xf numFmtId="194" fontId="11" fillId="0" borderId="2" xfId="0" applyNumberFormat="1" applyFont="1" applyFill="1" applyBorder="1" applyAlignment="1">
      <alignment horizontal="center"/>
    </xf>
    <xf numFmtId="39" fontId="12" fillId="0" borderId="0" xfId="10" applyNumberFormat="1" applyFont="1" applyFill="1" applyAlignment="1" applyProtection="1">
      <alignment horizontal="center"/>
    </xf>
    <xf numFmtId="195" fontId="11" fillId="0" borderId="2" xfId="10" applyNumberFormat="1" applyFont="1" applyFill="1" applyBorder="1" applyAlignment="1">
      <alignment horizontal="center"/>
    </xf>
    <xf numFmtId="195" fontId="12" fillId="0" borderId="0" xfId="7" quotePrefix="1" applyNumberFormat="1" applyFont="1" applyFill="1" applyAlignment="1">
      <alignment horizontal="center"/>
    </xf>
    <xf numFmtId="194" fontId="11" fillId="0" borderId="2" xfId="14" applyNumberFormat="1" applyFont="1" applyFill="1" applyBorder="1" applyAlignment="1">
      <alignment horizontal="center"/>
    </xf>
    <xf numFmtId="194" fontId="12" fillId="0" borderId="2" xfId="0" applyNumberFormat="1" applyFont="1" applyFill="1" applyBorder="1" applyAlignment="1">
      <alignment horizontal="center"/>
    </xf>
    <xf numFmtId="39" fontId="12" fillId="0" borderId="0" xfId="0" quotePrefix="1" applyNumberFormat="1" applyFont="1" applyFill="1" applyAlignment="1">
      <alignment horizontal="center"/>
    </xf>
    <xf numFmtId="194" fontId="30" fillId="0" borderId="0" xfId="0" quotePrefix="1" applyNumberFormat="1" applyFont="1" applyFill="1" applyBorder="1" applyAlignment="1">
      <alignment horizontal="center" wrapText="1"/>
    </xf>
    <xf numFmtId="40" fontId="12" fillId="0" borderId="0" xfId="0" quotePrefix="1" applyNumberFormat="1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194" fontId="27" fillId="0" borderId="3" xfId="0" quotePrefix="1" applyNumberFormat="1" applyFont="1" applyFill="1" applyBorder="1" applyAlignment="1">
      <alignment horizontal="center" wrapText="1"/>
    </xf>
    <xf numFmtId="194" fontId="27" fillId="0" borderId="0" xfId="0" quotePrefix="1" applyNumberFormat="1" applyFont="1" applyFill="1" applyBorder="1" applyAlignment="1">
      <alignment horizontal="center" wrapText="1"/>
    </xf>
    <xf numFmtId="194" fontId="28" fillId="0" borderId="2" xfId="0" applyNumberFormat="1" applyFont="1" applyFill="1" applyBorder="1" applyAlignment="1">
      <alignment horizontal="center"/>
    </xf>
    <xf numFmtId="39" fontId="19" fillId="0" borderId="0" xfId="7" applyNumberFormat="1" applyFont="1" applyFill="1" applyAlignment="1">
      <alignment horizontal="center"/>
    </xf>
    <xf numFmtId="194" fontId="12" fillId="0" borderId="0" xfId="12" applyNumberFormat="1" applyFont="1" applyFill="1" applyAlignment="1" applyProtection="1">
      <alignment horizontal="center"/>
    </xf>
  </cellXfs>
  <cellStyles count="16">
    <cellStyle name="Comma" xfId="1" builtinId="3"/>
    <cellStyle name="Comma 2" xfId="2"/>
    <cellStyle name="Normal" xfId="0" builtinId="0"/>
    <cellStyle name="Normal 2" xfId="3"/>
    <cellStyle name="Normal 2 2" xfId="4"/>
    <cellStyle name="Normal 2_Note new STD" xfId="5"/>
    <cellStyle name="Normal 3" xfId="6"/>
    <cellStyle name="Normal 4" xfId="7"/>
    <cellStyle name="Normal_งบ(ไทย) - IFS Solutions Thai" xfId="8"/>
    <cellStyle name="เครื่องหมายจุลภาค_Note new STD" xfId="9"/>
    <cellStyle name="ปกติ_Sheet1" xfId="10"/>
    <cellStyle name="ปกติ_Sheet1 3 2" xfId="11"/>
    <cellStyle name="ปกติ_Sheet1_Ekarat-Jun'51-t3" xfId="12"/>
    <cellStyle name="ปกติ_Sheet1_Samchai-Jun'50-T3" xfId="13"/>
    <cellStyle name="ปกติ_Sheet1_หมายเหตุงบเอกรัฐ" xfId="14"/>
    <cellStyle name="ปกติ_SPC-Dec'50-T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%20320GB/DIA/&#3591;&#3634;&#3609;Lek/Ekarat/58/&#3591;&#3610;/Ekarat-Sep'2558/AKRE3%20Q3'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10"/>
      <sheetName val="Note P11"/>
      <sheetName val="Note P12"/>
      <sheetName val="Note P13"/>
      <sheetName val="Note P14"/>
      <sheetName val="Note P15-16"/>
      <sheetName val="Note P17"/>
      <sheetName val="Note P18-21"/>
      <sheetName val="Note P22"/>
      <sheetName val="Note P23"/>
      <sheetName val="Note P21"/>
      <sheetName val="Note P25-26"/>
      <sheetName val="Note P27"/>
      <sheetName val="Note P28"/>
      <sheetName val="Note P29"/>
      <sheetName val="Note P30-33"/>
    </sheetNames>
    <sheetDataSet>
      <sheetData sheetId="0" refreshError="1">
        <row r="228">
          <cell r="L228" t="str">
            <v>(Unit: Baht)</v>
          </cell>
        </row>
        <row r="271">
          <cell r="J271" t="str">
            <v>Separate financial statements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zoomScaleNormal="100" zoomScaleSheetLayoutView="100" workbookViewId="0">
      <selection activeCell="B12" sqref="B12"/>
    </sheetView>
  </sheetViews>
  <sheetFormatPr defaultRowHeight="24" customHeight="1"/>
  <cols>
    <col min="1" max="1" width="2.28515625" style="18" customWidth="1"/>
    <col min="2" max="2" width="8.85546875" style="18" customWidth="1"/>
    <col min="3" max="3" width="9.140625" style="18" customWidth="1"/>
    <col min="4" max="4" width="9.5703125" style="18" customWidth="1"/>
    <col min="5" max="5" width="5.140625" style="18" customWidth="1"/>
    <col min="6" max="6" width="16.140625" style="18" customWidth="1"/>
    <col min="7" max="7" width="0.85546875" style="18" customWidth="1"/>
    <col min="8" max="8" width="16.140625" style="18" customWidth="1"/>
    <col min="9" max="9" width="0.85546875" style="18" customWidth="1"/>
    <col min="10" max="10" width="16.140625" style="18" customWidth="1"/>
    <col min="11" max="11" width="0.85546875" style="18" customWidth="1"/>
    <col min="12" max="12" width="16.140625" style="18" customWidth="1"/>
    <col min="13" max="13" width="1.140625" style="18" customWidth="1"/>
    <col min="14" max="16384" width="9.140625" style="18"/>
  </cols>
  <sheetData>
    <row r="1" spans="1:12" ht="24" customHeight="1">
      <c r="A1" s="393" t="s">
        <v>100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ht="24" customHeight="1">
      <c r="A2" s="393" t="s">
        <v>99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12" s="25" customFormat="1" ht="24" customHeight="1">
      <c r="A3" s="395" t="s">
        <v>309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</row>
    <row r="4" spans="1:12" s="25" customFormat="1" ht="24" customHeight="1">
      <c r="A4" s="395" t="s">
        <v>78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ht="24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s="21" customFormat="1" ht="24" customHeight="1">
      <c r="A6" s="26" t="s">
        <v>7</v>
      </c>
      <c r="C6" s="27"/>
      <c r="D6" s="19"/>
      <c r="E6" s="19"/>
      <c r="F6" s="19"/>
      <c r="G6" s="19"/>
      <c r="H6" s="19"/>
      <c r="I6" s="19"/>
      <c r="J6" s="20"/>
      <c r="L6" s="20"/>
    </row>
    <row r="7" spans="1:12" ht="24" customHeight="1">
      <c r="A7" s="15"/>
      <c r="B7" s="13" t="s">
        <v>8</v>
      </c>
      <c r="C7" s="13"/>
      <c r="E7" s="13" t="s">
        <v>103</v>
      </c>
      <c r="H7" s="13"/>
      <c r="I7" s="13"/>
      <c r="J7" s="13"/>
    </row>
    <row r="8" spans="1:12" ht="24" customHeight="1">
      <c r="A8" s="15"/>
      <c r="B8" s="13"/>
      <c r="C8" s="13"/>
      <c r="E8" s="13" t="s">
        <v>190</v>
      </c>
      <c r="H8" s="13"/>
      <c r="I8" s="13"/>
      <c r="J8" s="13"/>
    </row>
    <row r="9" spans="1:12" ht="24" customHeight="1">
      <c r="A9" s="15"/>
      <c r="B9" s="13" t="s">
        <v>25</v>
      </c>
      <c r="C9" s="13"/>
      <c r="E9" s="13" t="s">
        <v>102</v>
      </c>
      <c r="H9" s="13"/>
      <c r="I9" s="13"/>
      <c r="J9" s="13"/>
    </row>
    <row r="10" spans="1:12" ht="24" customHeight="1">
      <c r="A10" s="15"/>
      <c r="B10" s="13" t="s">
        <v>9</v>
      </c>
      <c r="C10" s="13"/>
      <c r="E10" s="13" t="s">
        <v>101</v>
      </c>
      <c r="H10" s="13"/>
      <c r="I10" s="13"/>
      <c r="J10" s="13"/>
    </row>
    <row r="11" spans="1:12" ht="24" customHeight="1">
      <c r="A11" s="28" t="s">
        <v>93</v>
      </c>
    </row>
    <row r="12" spans="1:12" ht="24" customHeight="1">
      <c r="B12" s="29" t="s">
        <v>94</v>
      </c>
    </row>
    <row r="13" spans="1:12" ht="24" customHeight="1">
      <c r="B13" s="30" t="s">
        <v>79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24" customHeight="1">
      <c r="B14" s="30" t="s">
        <v>165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ht="24" customHeight="1">
      <c r="B15" s="30" t="s">
        <v>80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24" customHeight="1">
      <c r="B16" s="30" t="s">
        <v>81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2:12" ht="24" customHeight="1">
      <c r="B17" s="30" t="s">
        <v>191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2:12" ht="24" customHeight="1">
      <c r="B18" s="30" t="s">
        <v>192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2:12" ht="24" customHeight="1">
      <c r="B19" s="30" t="s">
        <v>82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2:12" ht="24" customHeight="1">
      <c r="B20" s="30" t="s">
        <v>83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2:12" ht="24" customHeight="1">
      <c r="B21" s="30" t="s">
        <v>84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2:12" ht="24" customHeight="1">
      <c r="B22" s="30" t="s">
        <v>85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2:12" ht="24" customHeight="1">
      <c r="B23" s="30" t="s">
        <v>193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2:12" ht="24" customHeight="1">
      <c r="B24" s="30" t="s">
        <v>86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2:12" ht="24" customHeight="1">
      <c r="B25" s="30" t="s">
        <v>87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2:12" ht="24" customHeight="1">
      <c r="B26" s="18" t="s">
        <v>53</v>
      </c>
    </row>
    <row r="27" spans="2:12" ht="24" customHeight="1">
      <c r="B27" s="124" t="s">
        <v>98</v>
      </c>
      <c r="C27" s="125"/>
      <c r="D27" s="125"/>
    </row>
    <row r="28" spans="2:12" ht="24" customHeight="1">
      <c r="B28" s="126" t="s">
        <v>207</v>
      </c>
      <c r="C28" s="127"/>
      <c r="D28" s="128"/>
    </row>
    <row r="29" spans="2:12" ht="24" customHeight="1">
      <c r="B29" s="129" t="s">
        <v>194</v>
      </c>
      <c r="C29" s="130"/>
      <c r="D29" s="128"/>
    </row>
    <row r="30" spans="2:12" ht="24" customHeight="1">
      <c r="B30" s="129" t="s">
        <v>195</v>
      </c>
      <c r="C30" s="130"/>
      <c r="D30" s="128"/>
    </row>
    <row r="31" spans="2:12" ht="24" customHeight="1">
      <c r="B31" s="129" t="s">
        <v>196</v>
      </c>
      <c r="C31" s="130"/>
      <c r="D31" s="128"/>
    </row>
    <row r="32" spans="2:12" ht="24" customHeight="1">
      <c r="B32" s="18" t="s">
        <v>198</v>
      </c>
      <c r="C32" s="130"/>
      <c r="D32" s="128"/>
    </row>
    <row r="33" spans="1:13" ht="24" customHeight="1">
      <c r="B33" s="18" t="s">
        <v>197</v>
      </c>
      <c r="C33" s="130"/>
      <c r="D33" s="128"/>
    </row>
    <row r="34" spans="1:13" ht="23.45" customHeight="1">
      <c r="A34" s="394" t="s">
        <v>55</v>
      </c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</row>
    <row r="35" spans="1:13" ht="23.45" customHeight="1"/>
    <row r="36" spans="1:13" s="31" customFormat="1" ht="21.95" customHeight="1">
      <c r="A36" s="29" t="s">
        <v>60</v>
      </c>
      <c r="C36" s="32"/>
      <c r="D36" s="18"/>
      <c r="E36" s="18"/>
      <c r="F36" s="18"/>
      <c r="G36" s="18"/>
      <c r="H36" s="18"/>
      <c r="I36" s="18"/>
      <c r="J36" s="18"/>
      <c r="K36" s="18"/>
      <c r="L36" s="18"/>
    </row>
    <row r="37" spans="1:13" s="25" customFormat="1" ht="21.95" customHeight="1">
      <c r="B37" s="15" t="s">
        <v>104</v>
      </c>
      <c r="C37" s="33"/>
      <c r="D37" s="33"/>
      <c r="E37" s="33"/>
      <c r="F37" s="33"/>
      <c r="G37" s="33"/>
      <c r="H37" s="33"/>
      <c r="I37" s="33"/>
    </row>
    <row r="38" spans="1:13" s="25" customFormat="1" ht="21.95" customHeight="1">
      <c r="B38" s="15" t="s">
        <v>159</v>
      </c>
      <c r="C38" s="33"/>
      <c r="D38" s="33"/>
      <c r="E38" s="33"/>
      <c r="F38" s="33"/>
      <c r="G38" s="33"/>
      <c r="H38" s="33"/>
      <c r="I38" s="33"/>
    </row>
    <row r="39" spans="1:13" s="25" customFormat="1" ht="21.95" customHeight="1">
      <c r="A39" s="15"/>
      <c r="B39" s="211"/>
      <c r="C39" s="212"/>
      <c r="D39" s="212"/>
      <c r="E39" s="212"/>
      <c r="F39" s="212"/>
      <c r="G39" s="212"/>
      <c r="H39" s="212"/>
      <c r="I39" s="212"/>
      <c r="J39" s="212"/>
      <c r="K39" s="213" t="s">
        <v>111</v>
      </c>
      <c r="L39" s="214"/>
      <c r="M39" s="132"/>
    </row>
    <row r="40" spans="1:13" s="25" customFormat="1" ht="21.95" customHeight="1">
      <c r="A40" s="15"/>
      <c r="B40" s="215" t="s">
        <v>110</v>
      </c>
      <c r="C40" s="214"/>
      <c r="D40" s="215"/>
      <c r="E40" s="212"/>
      <c r="F40" s="215" t="s">
        <v>2</v>
      </c>
      <c r="G40" s="215"/>
      <c r="H40" s="215"/>
      <c r="I40" s="212"/>
      <c r="J40" s="216" t="s">
        <v>310</v>
      </c>
      <c r="K40" s="43"/>
      <c r="L40" s="217" t="s">
        <v>167</v>
      </c>
      <c r="M40" s="133"/>
    </row>
    <row r="41" spans="1:13" s="25" customFormat="1" ht="21.95" customHeight="1">
      <c r="A41" s="15"/>
      <c r="B41" s="34" t="s">
        <v>113</v>
      </c>
      <c r="C41" s="33"/>
      <c r="D41" s="33"/>
      <c r="E41" s="33"/>
      <c r="F41" s="33" t="s">
        <v>107</v>
      </c>
      <c r="G41" s="33"/>
      <c r="H41" s="33"/>
      <c r="I41" s="33"/>
      <c r="J41" s="33">
        <v>99.99</v>
      </c>
      <c r="K41" s="33"/>
      <c r="L41" s="25">
        <v>99.99</v>
      </c>
      <c r="M41" s="33"/>
    </row>
    <row r="42" spans="1:13" s="25" customFormat="1" ht="21.95" customHeight="1">
      <c r="A42" s="15"/>
      <c r="B42" s="34"/>
      <c r="C42" s="33"/>
      <c r="D42" s="33"/>
      <c r="E42" s="33"/>
      <c r="F42" s="33" t="s">
        <v>106</v>
      </c>
      <c r="G42" s="33"/>
      <c r="H42" s="33"/>
      <c r="I42" s="33"/>
      <c r="J42" s="33"/>
      <c r="K42" s="33"/>
      <c r="M42" s="33"/>
    </row>
    <row r="43" spans="1:13" s="25" customFormat="1" ht="21.95" customHeight="1">
      <c r="A43" s="15"/>
      <c r="B43" s="34"/>
      <c r="C43" s="33"/>
      <c r="D43" s="33"/>
      <c r="E43" s="33"/>
      <c r="F43" s="33" t="s">
        <v>105</v>
      </c>
      <c r="G43" s="33"/>
      <c r="H43" s="33"/>
      <c r="I43" s="33"/>
      <c r="J43" s="33"/>
      <c r="K43" s="33"/>
      <c r="M43" s="33"/>
    </row>
    <row r="44" spans="1:13" s="25" customFormat="1" ht="21.95" customHeight="1">
      <c r="A44" s="15"/>
      <c r="B44" s="34" t="s">
        <v>163</v>
      </c>
      <c r="C44" s="33"/>
      <c r="D44" s="33"/>
      <c r="E44" s="33"/>
      <c r="F44" s="33" t="s">
        <v>108</v>
      </c>
      <c r="G44" s="33"/>
      <c r="H44" s="33"/>
      <c r="I44" s="33"/>
      <c r="J44" s="33">
        <v>99.99</v>
      </c>
      <c r="K44" s="33"/>
      <c r="L44" s="25">
        <v>99.99</v>
      </c>
      <c r="M44" s="33"/>
    </row>
    <row r="45" spans="1:13" s="25" customFormat="1" ht="21.95" customHeight="1">
      <c r="A45" s="15"/>
      <c r="B45" s="34"/>
      <c r="C45" s="33"/>
      <c r="D45" s="33"/>
      <c r="E45" s="33"/>
      <c r="F45" s="33" t="s">
        <v>109</v>
      </c>
      <c r="G45" s="33"/>
      <c r="H45" s="33"/>
      <c r="I45" s="33"/>
      <c r="J45" s="33"/>
      <c r="K45" s="33"/>
      <c r="M45" s="33"/>
    </row>
    <row r="46" spans="1:13" s="25" customFormat="1" ht="21.95" customHeight="1">
      <c r="A46" s="15"/>
      <c r="B46" s="34" t="s">
        <v>158</v>
      </c>
      <c r="C46" s="33"/>
      <c r="D46" s="33"/>
      <c r="E46" s="33"/>
      <c r="F46" s="33" t="s">
        <v>112</v>
      </c>
      <c r="G46" s="33"/>
      <c r="H46" s="33"/>
      <c r="I46" s="33"/>
      <c r="J46" s="33">
        <v>99.99</v>
      </c>
      <c r="K46" s="33"/>
      <c r="L46" s="25">
        <v>99.99</v>
      </c>
      <c r="M46" s="33"/>
    </row>
    <row r="47" spans="1:13" s="25" customFormat="1" ht="21.95" customHeight="1">
      <c r="A47" s="15"/>
      <c r="B47" s="34"/>
      <c r="C47" s="33"/>
      <c r="D47" s="33"/>
      <c r="E47" s="33"/>
      <c r="F47" s="33"/>
      <c r="G47" s="33"/>
      <c r="H47" s="33"/>
      <c r="I47" s="33"/>
      <c r="J47" s="33"/>
      <c r="K47" s="33"/>
      <c r="M47" s="33"/>
    </row>
    <row r="48" spans="1:13" s="25" customFormat="1" ht="21.95" customHeight="1">
      <c r="B48" s="34" t="s">
        <v>155</v>
      </c>
      <c r="C48" s="33"/>
      <c r="D48" s="33"/>
      <c r="E48" s="33"/>
      <c r="F48" s="33"/>
      <c r="G48" s="33"/>
      <c r="H48" s="33"/>
      <c r="I48" s="33"/>
    </row>
    <row r="49" spans="1:13" s="25" customFormat="1" ht="21.95" customHeight="1">
      <c r="B49" s="25" t="s">
        <v>66</v>
      </c>
      <c r="D49" s="33"/>
      <c r="E49" s="34"/>
      <c r="F49" s="33"/>
      <c r="G49" s="33"/>
      <c r="H49" s="33"/>
    </row>
    <row r="50" spans="1:13" s="25" customFormat="1" ht="21.95" customHeight="1">
      <c r="B50" s="34" t="s">
        <v>157</v>
      </c>
      <c r="C50" s="33"/>
      <c r="D50" s="33"/>
      <c r="E50" s="33"/>
      <c r="F50" s="33"/>
      <c r="G50" s="33"/>
      <c r="H50" s="33"/>
      <c r="I50" s="33"/>
    </row>
    <row r="51" spans="1:13" s="25" customFormat="1" ht="21.95" customHeight="1">
      <c r="B51" s="34" t="s">
        <v>156</v>
      </c>
      <c r="C51" s="33"/>
      <c r="D51" s="33"/>
      <c r="E51" s="33"/>
      <c r="F51" s="33"/>
      <c r="G51" s="33"/>
      <c r="H51" s="33"/>
    </row>
    <row r="52" spans="1:13" ht="21.95" customHeight="1">
      <c r="A52" s="35" t="s">
        <v>47</v>
      </c>
    </row>
    <row r="53" spans="1:13" ht="21.95" customHeight="1">
      <c r="A53" s="35"/>
      <c r="B53" s="18" t="s">
        <v>386</v>
      </c>
    </row>
    <row r="54" spans="1:13" ht="21.95" customHeight="1">
      <c r="A54" s="35"/>
      <c r="B54" s="34" t="s">
        <v>166</v>
      </c>
    </row>
    <row r="55" spans="1:13" ht="21.95" customHeight="1">
      <c r="A55" s="35" t="s">
        <v>128</v>
      </c>
      <c r="C55" s="13"/>
      <c r="D55" s="13"/>
      <c r="E55" s="13"/>
      <c r="F55" s="13"/>
      <c r="G55" s="13"/>
      <c r="H55" s="13"/>
      <c r="I55" s="13"/>
      <c r="J55" s="13"/>
      <c r="L55" s="13"/>
    </row>
    <row r="56" spans="1:13" ht="21.95" customHeight="1">
      <c r="A56" s="15"/>
      <c r="B56" s="32"/>
      <c r="C56" s="13"/>
      <c r="D56" s="13"/>
      <c r="E56" s="13"/>
      <c r="F56" s="41"/>
      <c r="G56" s="41"/>
      <c r="H56" s="41"/>
      <c r="I56" s="41"/>
      <c r="J56" s="41"/>
      <c r="K56" s="29"/>
      <c r="L56" s="218" t="s">
        <v>10</v>
      </c>
      <c r="M56" s="29"/>
    </row>
    <row r="57" spans="1:13" ht="21.95" customHeight="1">
      <c r="A57" s="15"/>
      <c r="B57" s="13"/>
      <c r="C57" s="13"/>
      <c r="D57" s="13"/>
      <c r="E57" s="13"/>
      <c r="F57" s="391" t="s">
        <v>30</v>
      </c>
      <c r="G57" s="391"/>
      <c r="H57" s="391"/>
      <c r="I57" s="41"/>
      <c r="J57" s="391" t="s">
        <v>31</v>
      </c>
      <c r="K57" s="391"/>
      <c r="L57" s="391"/>
      <c r="M57" s="29"/>
    </row>
    <row r="58" spans="1:13" ht="21.95" customHeight="1">
      <c r="A58" s="13"/>
      <c r="B58" s="15"/>
      <c r="C58" s="13"/>
      <c r="D58" s="13"/>
      <c r="E58" s="13"/>
      <c r="F58" s="219" t="s">
        <v>310</v>
      </c>
      <c r="G58" s="219"/>
      <c r="H58" s="219" t="s">
        <v>167</v>
      </c>
      <c r="I58" s="220"/>
      <c r="J58" s="220" t="s">
        <v>310</v>
      </c>
      <c r="K58" s="219"/>
      <c r="L58" s="219" t="s">
        <v>167</v>
      </c>
      <c r="M58" s="29"/>
    </row>
    <row r="59" spans="1:13" ht="21.95" customHeight="1">
      <c r="A59" s="13"/>
      <c r="B59" s="15" t="s">
        <v>382</v>
      </c>
      <c r="C59" s="13"/>
      <c r="F59" s="36">
        <v>47237.25</v>
      </c>
      <c r="G59" s="36"/>
      <c r="H59" s="36">
        <v>54505</v>
      </c>
      <c r="I59" s="36"/>
      <c r="J59" s="37">
        <v>39415</v>
      </c>
      <c r="K59" s="36"/>
      <c r="L59" s="37">
        <v>45738</v>
      </c>
    </row>
    <row r="60" spans="1:13" ht="21.95" customHeight="1">
      <c r="A60" s="13"/>
      <c r="B60" s="13" t="s">
        <v>383</v>
      </c>
      <c r="C60" s="13"/>
      <c r="F60" s="36">
        <v>370555.82</v>
      </c>
      <c r="G60" s="36"/>
      <c r="H60" s="36">
        <v>446307.71</v>
      </c>
      <c r="I60" s="36"/>
      <c r="J60" s="37">
        <v>10060</v>
      </c>
      <c r="K60" s="36"/>
      <c r="L60" s="37">
        <v>10000</v>
      </c>
    </row>
    <row r="61" spans="1:13" ht="21.95" customHeight="1">
      <c r="A61" s="13"/>
      <c r="B61" s="15" t="s">
        <v>384</v>
      </c>
      <c r="C61" s="13"/>
      <c r="F61" s="36">
        <v>225715358.30000001</v>
      </c>
      <c r="G61" s="36"/>
      <c r="H61" s="36">
        <v>222080320.05000001</v>
      </c>
      <c r="I61" s="36"/>
      <c r="J61" s="37">
        <v>214306712.56999999</v>
      </c>
      <c r="K61" s="36"/>
      <c r="L61" s="37">
        <v>202234080.75999999</v>
      </c>
    </row>
    <row r="62" spans="1:13" ht="21.95" customHeight="1">
      <c r="A62" s="13"/>
      <c r="B62" s="15" t="s">
        <v>385</v>
      </c>
      <c r="C62" s="13"/>
      <c r="F62" s="36">
        <v>12259723.810000001</v>
      </c>
      <c r="G62" s="36"/>
      <c r="H62" s="36">
        <v>0</v>
      </c>
      <c r="I62" s="36"/>
      <c r="J62" s="38">
        <v>0</v>
      </c>
      <c r="K62" s="36"/>
      <c r="L62" s="38">
        <v>0</v>
      </c>
    </row>
    <row r="63" spans="1:13" ht="21.95" customHeight="1" thickBot="1">
      <c r="A63" s="13"/>
      <c r="B63" s="13"/>
      <c r="C63" s="15" t="s">
        <v>11</v>
      </c>
      <c r="F63" s="39">
        <f>SUM(F59:F62)</f>
        <v>238392875.18000001</v>
      </c>
      <c r="G63" s="13"/>
      <c r="H63" s="39">
        <f>SUM(H59:H62)</f>
        <v>222581132.76000002</v>
      </c>
      <c r="I63" s="13"/>
      <c r="J63" s="40">
        <f>SUM(J59:J62)</f>
        <v>214356187.56999999</v>
      </c>
      <c r="L63" s="40">
        <f>SUM(L59:L62)</f>
        <v>202289818.75999999</v>
      </c>
    </row>
    <row r="64" spans="1:13" ht="21.95" customHeight="1" thickTop="1">
      <c r="A64" s="41" t="s">
        <v>129</v>
      </c>
      <c r="B64" s="13"/>
      <c r="C64" s="15"/>
      <c r="F64" s="19"/>
      <c r="G64" s="13"/>
      <c r="H64" s="19"/>
      <c r="I64" s="13"/>
      <c r="J64" s="20"/>
      <c r="L64" s="22"/>
    </row>
    <row r="65" spans="1:13" s="167" customFormat="1" ht="21.95" customHeight="1">
      <c r="A65" s="164"/>
      <c r="B65" s="165"/>
      <c r="C65" s="166"/>
      <c r="F65" s="221"/>
      <c r="G65" s="221"/>
      <c r="H65" s="221"/>
      <c r="I65" s="222"/>
      <c r="J65" s="223"/>
      <c r="K65" s="224"/>
      <c r="L65" s="225" t="s">
        <v>10</v>
      </c>
    </row>
    <row r="66" spans="1:13" s="167" customFormat="1" ht="21.95" customHeight="1">
      <c r="A66" s="164"/>
      <c r="B66" s="164"/>
      <c r="C66" s="166"/>
      <c r="F66" s="392" t="s">
        <v>30</v>
      </c>
      <c r="G66" s="392"/>
      <c r="H66" s="392"/>
      <c r="I66" s="222"/>
      <c r="J66" s="392" t="s">
        <v>31</v>
      </c>
      <c r="K66" s="392"/>
      <c r="L66" s="392"/>
    </row>
    <row r="67" spans="1:13" s="167" customFormat="1" ht="21.95" customHeight="1">
      <c r="A67" s="164"/>
      <c r="C67" s="166"/>
      <c r="F67" s="169" t="s">
        <v>310</v>
      </c>
      <c r="G67" s="168"/>
      <c r="H67" s="169" t="s">
        <v>167</v>
      </c>
      <c r="I67" s="164"/>
      <c r="J67" s="170" t="s">
        <v>310</v>
      </c>
      <c r="K67" s="170"/>
      <c r="L67" s="170" t="s">
        <v>167</v>
      </c>
    </row>
    <row r="68" spans="1:13" s="167" customFormat="1" ht="21.95" customHeight="1">
      <c r="A68" s="164"/>
      <c r="B68" s="15" t="s">
        <v>381</v>
      </c>
      <c r="C68" s="166"/>
      <c r="F68" s="171">
        <v>0</v>
      </c>
      <c r="G68" s="171"/>
      <c r="H68" s="171">
        <v>100250000</v>
      </c>
      <c r="I68" s="164"/>
      <c r="J68" s="171">
        <v>0</v>
      </c>
      <c r="K68" s="172"/>
      <c r="L68" s="171">
        <v>100000000</v>
      </c>
    </row>
    <row r="69" spans="1:13" s="167" customFormat="1" ht="21.95" customHeight="1">
      <c r="A69" s="164"/>
      <c r="B69" s="164"/>
      <c r="C69" s="166"/>
      <c r="F69" s="171"/>
      <c r="G69" s="171"/>
      <c r="H69" s="171"/>
      <c r="I69" s="164"/>
      <c r="J69" s="171"/>
      <c r="K69" s="172"/>
      <c r="L69" s="171"/>
    </row>
    <row r="70" spans="1:13" ht="24.95" customHeight="1">
      <c r="A70" s="394" t="s">
        <v>67</v>
      </c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</row>
    <row r="71" spans="1:13" ht="24" customHeight="1">
      <c r="A71" s="13"/>
      <c r="B71" s="13"/>
      <c r="C71" s="15"/>
      <c r="F71" s="19"/>
      <c r="G71" s="13"/>
      <c r="H71" s="19"/>
      <c r="I71" s="13"/>
      <c r="J71" s="20"/>
      <c r="L71" s="20"/>
    </row>
    <row r="72" spans="1:13" ht="24" customHeight="1">
      <c r="A72" s="35" t="s">
        <v>130</v>
      </c>
      <c r="B72" s="13"/>
      <c r="C72" s="13"/>
      <c r="D72" s="13"/>
      <c r="E72" s="13"/>
      <c r="F72" s="13"/>
      <c r="G72" s="13"/>
      <c r="H72" s="13"/>
      <c r="I72" s="13"/>
      <c r="J72" s="13"/>
    </row>
    <row r="73" spans="1:13" ht="24" customHeight="1">
      <c r="A73" s="15"/>
      <c r="B73" s="32"/>
      <c r="C73" s="13"/>
      <c r="D73" s="13"/>
      <c r="E73" s="13"/>
      <c r="F73" s="41"/>
      <c r="G73" s="41"/>
      <c r="H73" s="41"/>
      <c r="I73" s="41"/>
      <c r="J73" s="41"/>
      <c r="K73" s="29"/>
      <c r="L73" s="218" t="str">
        <f>L56</f>
        <v>(Unit: Baht)</v>
      </c>
      <c r="M73" s="29"/>
    </row>
    <row r="74" spans="1:13" ht="24" customHeight="1">
      <c r="A74" s="15"/>
      <c r="B74" s="13"/>
      <c r="C74" s="13"/>
      <c r="D74" s="13"/>
      <c r="E74" s="13"/>
      <c r="F74" s="391" t="s">
        <v>30</v>
      </c>
      <c r="G74" s="391"/>
      <c r="H74" s="391"/>
      <c r="I74" s="41"/>
      <c r="J74" s="391" t="s">
        <v>31</v>
      </c>
      <c r="K74" s="391"/>
      <c r="L74" s="391"/>
      <c r="M74" s="29"/>
    </row>
    <row r="75" spans="1:13" ht="24" customHeight="1">
      <c r="A75" s="13"/>
      <c r="B75" s="13"/>
      <c r="C75" s="13"/>
      <c r="D75" s="13"/>
      <c r="E75" s="13"/>
      <c r="F75" s="219" t="s">
        <v>310</v>
      </c>
      <c r="G75" s="41"/>
      <c r="H75" s="226" t="s">
        <v>167</v>
      </c>
      <c r="I75" s="41"/>
      <c r="J75" s="219" t="s">
        <v>310</v>
      </c>
      <c r="K75" s="41"/>
      <c r="L75" s="226" t="s">
        <v>167</v>
      </c>
      <c r="M75" s="29"/>
    </row>
    <row r="76" spans="1:13" ht="24" customHeight="1">
      <c r="A76" s="13"/>
      <c r="B76" s="25" t="s">
        <v>131</v>
      </c>
      <c r="C76" s="13"/>
      <c r="D76" s="13"/>
      <c r="E76" s="13"/>
      <c r="F76" s="42">
        <f>+F85</f>
        <v>2242668.5199999996</v>
      </c>
      <c r="G76" s="17"/>
      <c r="H76" s="42">
        <f>+H85</f>
        <v>2392677.1499999985</v>
      </c>
      <c r="I76" s="17"/>
      <c r="J76" s="42">
        <f>+J85</f>
        <v>2242668.5199999996</v>
      </c>
      <c r="K76" s="17"/>
      <c r="L76" s="42">
        <f>+L85</f>
        <v>2392677.1499999985</v>
      </c>
    </row>
    <row r="77" spans="1:13" ht="24" customHeight="1">
      <c r="A77" s="13"/>
      <c r="B77" s="25" t="s">
        <v>132</v>
      </c>
      <c r="C77" s="13"/>
      <c r="D77" s="13"/>
      <c r="E77" s="13"/>
      <c r="F77" s="42">
        <f>+F101</f>
        <v>9256529.2800000012</v>
      </c>
      <c r="G77" s="17"/>
      <c r="H77" s="42">
        <f>+H101</f>
        <v>4306748.76</v>
      </c>
      <c r="I77" s="17"/>
      <c r="J77" s="42">
        <f>+J101</f>
        <v>8500207.3599999994</v>
      </c>
      <c r="K77" s="17"/>
      <c r="L77" s="42">
        <f>+L101</f>
        <v>3050686.0599999996</v>
      </c>
    </row>
    <row r="78" spans="1:13" ht="24" customHeight="1" thickBot="1">
      <c r="A78" s="13"/>
      <c r="B78" s="13"/>
      <c r="C78" s="13" t="s">
        <v>12</v>
      </c>
      <c r="D78" s="13"/>
      <c r="E78" s="13"/>
      <c r="F78" s="210">
        <f>SUM(F76:F77)</f>
        <v>11499197.800000001</v>
      </c>
      <c r="G78" s="17"/>
      <c r="H78" s="210">
        <f>SUM(H76:H77)</f>
        <v>6699425.9099999983</v>
      </c>
      <c r="I78" s="17"/>
      <c r="J78" s="210">
        <f>SUM(J76:J77)</f>
        <v>10742875.879999999</v>
      </c>
      <c r="K78" s="17"/>
      <c r="L78" s="210">
        <f>SUM(L76:L77)</f>
        <v>5443363.2099999981</v>
      </c>
    </row>
    <row r="79" spans="1:13" ht="24" customHeight="1" thickTop="1">
      <c r="A79" s="13"/>
      <c r="B79" s="43" t="s">
        <v>133</v>
      </c>
      <c r="C79" s="13"/>
      <c r="D79" s="13"/>
      <c r="E79" s="13"/>
      <c r="F79" s="16"/>
      <c r="G79" s="13"/>
      <c r="H79" s="16"/>
      <c r="I79" s="13"/>
      <c r="J79" s="16"/>
      <c r="K79" s="13"/>
      <c r="L79" s="16"/>
    </row>
    <row r="80" spans="1:13" ht="24" customHeight="1">
      <c r="A80" s="13"/>
      <c r="B80" s="32"/>
      <c r="C80" s="13"/>
      <c r="D80" s="13"/>
      <c r="E80" s="13"/>
      <c r="F80" s="41"/>
      <c r="G80" s="41"/>
      <c r="H80" s="41"/>
      <c r="I80" s="41"/>
      <c r="J80" s="41"/>
      <c r="K80" s="29"/>
      <c r="L80" s="218" t="s">
        <v>10</v>
      </c>
    </row>
    <row r="81" spans="1:12" ht="24" customHeight="1">
      <c r="A81" s="13"/>
      <c r="B81" s="13"/>
      <c r="C81" s="13"/>
      <c r="D81" s="13"/>
      <c r="E81" s="13"/>
      <c r="F81" s="391" t="s">
        <v>30</v>
      </c>
      <c r="G81" s="391"/>
      <c r="H81" s="391"/>
      <c r="I81" s="41"/>
      <c r="J81" s="391" t="s">
        <v>31</v>
      </c>
      <c r="K81" s="391"/>
      <c r="L81" s="391"/>
    </row>
    <row r="82" spans="1:12" ht="24" customHeight="1">
      <c r="A82" s="13"/>
      <c r="B82" s="13"/>
      <c r="C82" s="13"/>
      <c r="D82" s="13"/>
      <c r="E82" s="13"/>
      <c r="F82" s="219" t="s">
        <v>310</v>
      </c>
      <c r="G82" s="41"/>
      <c r="H82" s="226" t="s">
        <v>167</v>
      </c>
      <c r="I82" s="41"/>
      <c r="J82" s="219" t="s">
        <v>310</v>
      </c>
      <c r="K82" s="41"/>
      <c r="L82" s="226" t="s">
        <v>167</v>
      </c>
    </row>
    <row r="83" spans="1:12" ht="24" customHeight="1">
      <c r="A83" s="13"/>
      <c r="B83" s="15" t="s">
        <v>59</v>
      </c>
      <c r="C83" s="13"/>
      <c r="D83" s="13"/>
      <c r="E83" s="13"/>
      <c r="F83" s="42">
        <f>+F93</f>
        <v>32728581.460000001</v>
      </c>
      <c r="G83" s="17"/>
      <c r="H83" s="42">
        <f>+H93</f>
        <v>46256979.030000001</v>
      </c>
      <c r="I83" s="17"/>
      <c r="J83" s="42">
        <f>+J93</f>
        <v>29460669.66</v>
      </c>
      <c r="K83" s="17"/>
      <c r="L83" s="42">
        <f>+L93</f>
        <v>42989067.229999997</v>
      </c>
    </row>
    <row r="84" spans="1:12" ht="24" customHeight="1">
      <c r="A84" s="13"/>
      <c r="B84" s="15" t="s">
        <v>58</v>
      </c>
      <c r="C84" s="13"/>
      <c r="F84" s="44">
        <v>-30485912.940000001</v>
      </c>
      <c r="G84" s="17"/>
      <c r="H84" s="17">
        <v>-43864301.880000003</v>
      </c>
      <c r="I84" s="17"/>
      <c r="J84" s="44">
        <v>-27218001.140000001</v>
      </c>
      <c r="K84" s="22"/>
      <c r="L84" s="44">
        <v>-40596390.079999998</v>
      </c>
    </row>
    <row r="85" spans="1:12" ht="24" customHeight="1" thickBot="1">
      <c r="A85" s="13"/>
      <c r="B85" s="15"/>
      <c r="C85" s="13" t="s">
        <v>306</v>
      </c>
      <c r="F85" s="45">
        <f>SUM(F83:F84)</f>
        <v>2242668.5199999996</v>
      </c>
      <c r="G85" s="17"/>
      <c r="H85" s="45">
        <f>SUM(H83:H84)</f>
        <v>2392677.1499999985</v>
      </c>
      <c r="I85" s="17"/>
      <c r="J85" s="45">
        <f>SUM(J83:J84)</f>
        <v>2242668.5199999996</v>
      </c>
      <c r="K85" s="22"/>
      <c r="L85" s="45">
        <f>SUM(L83:L84)</f>
        <v>2392677.1499999985</v>
      </c>
    </row>
    <row r="86" spans="1:12" s="2" customFormat="1" ht="30" customHeight="1" thickTop="1">
      <c r="A86" s="3"/>
      <c r="B86" s="1" t="s">
        <v>311</v>
      </c>
      <c r="C86" s="3"/>
      <c r="F86" s="61"/>
      <c r="G86" s="62"/>
      <c r="H86" s="61"/>
      <c r="I86" s="62"/>
      <c r="J86" s="61"/>
      <c r="K86" s="63"/>
      <c r="L86" s="61"/>
    </row>
    <row r="87" spans="1:12" s="2" customFormat="1" ht="24" customHeight="1">
      <c r="A87" s="3"/>
      <c r="B87" s="1" t="s">
        <v>54</v>
      </c>
      <c r="C87" s="3"/>
      <c r="F87" s="61"/>
      <c r="G87" s="62"/>
      <c r="H87" s="61"/>
      <c r="I87" s="62"/>
      <c r="J87" s="61"/>
      <c r="K87" s="63"/>
      <c r="L87" s="61"/>
    </row>
    <row r="88" spans="1:12" ht="24" customHeight="1">
      <c r="A88" s="15"/>
      <c r="B88" s="32" t="s">
        <v>52</v>
      </c>
      <c r="C88" s="13"/>
      <c r="D88" s="13"/>
      <c r="E88" s="13"/>
      <c r="F88" s="41"/>
      <c r="G88" s="41"/>
      <c r="H88" s="41"/>
      <c r="I88" s="41"/>
      <c r="J88" s="41"/>
      <c r="K88" s="29"/>
      <c r="L88" s="218" t="s">
        <v>10</v>
      </c>
    </row>
    <row r="89" spans="1:12" ht="24" customHeight="1">
      <c r="A89" s="15"/>
      <c r="B89" s="13"/>
      <c r="C89" s="13"/>
      <c r="D89" s="13"/>
      <c r="E89" s="13"/>
      <c r="F89" s="391" t="s">
        <v>30</v>
      </c>
      <c r="G89" s="391"/>
      <c r="H89" s="391"/>
      <c r="I89" s="41"/>
      <c r="J89" s="391" t="s">
        <v>31</v>
      </c>
      <c r="K89" s="391"/>
      <c r="L89" s="391"/>
    </row>
    <row r="90" spans="1:12" ht="24" customHeight="1">
      <c r="A90" s="13"/>
      <c r="B90" s="13"/>
      <c r="C90" s="13"/>
      <c r="D90" s="13"/>
      <c r="E90" s="13"/>
      <c r="F90" s="219" t="s">
        <v>310</v>
      </c>
      <c r="G90" s="41"/>
      <c r="H90" s="226" t="s">
        <v>167</v>
      </c>
      <c r="I90" s="41"/>
      <c r="J90" s="219" t="s">
        <v>310</v>
      </c>
      <c r="K90" s="41"/>
      <c r="L90" s="226" t="s">
        <v>167</v>
      </c>
    </row>
    <row r="91" spans="1:12" ht="24" customHeight="1">
      <c r="A91" s="13"/>
      <c r="B91" s="13" t="s">
        <v>39</v>
      </c>
      <c r="F91" s="17">
        <v>2242668.5199999996</v>
      </c>
      <c r="G91" s="17"/>
      <c r="H91" s="17">
        <v>2392677.15</v>
      </c>
      <c r="I91" s="17"/>
      <c r="J91" s="44">
        <v>2242668.52</v>
      </c>
      <c r="K91" s="22"/>
      <c r="L91" s="44">
        <v>2392677.15</v>
      </c>
    </row>
    <row r="92" spans="1:12" ht="24" customHeight="1">
      <c r="A92" s="13"/>
      <c r="B92" s="13" t="s">
        <v>61</v>
      </c>
      <c r="C92" s="13"/>
      <c r="F92" s="47">
        <v>30485912.940000001</v>
      </c>
      <c r="G92" s="17"/>
      <c r="H92" s="47">
        <v>43864301.880000003</v>
      </c>
      <c r="I92" s="17"/>
      <c r="J92" s="48">
        <v>27218001.140000001</v>
      </c>
      <c r="K92" s="22"/>
      <c r="L92" s="48">
        <v>40596390.079999998</v>
      </c>
    </row>
    <row r="93" spans="1:12" ht="24" customHeight="1" thickBot="1">
      <c r="A93" s="13"/>
      <c r="B93" s="13"/>
      <c r="C93" s="18" t="s">
        <v>33</v>
      </c>
      <c r="F93" s="49">
        <f>SUM(F91:F92)</f>
        <v>32728581.460000001</v>
      </c>
      <c r="G93" s="17"/>
      <c r="H93" s="49">
        <f>SUM(H91:H92)</f>
        <v>46256979.030000001</v>
      </c>
      <c r="I93" s="17"/>
      <c r="J93" s="49">
        <f>SUM(J91:J92)</f>
        <v>29460669.66</v>
      </c>
      <c r="K93" s="17"/>
      <c r="L93" s="49">
        <f>SUM(L91:L92)</f>
        <v>42989067.229999997</v>
      </c>
    </row>
    <row r="94" spans="1:12" ht="24" customHeight="1" thickTop="1">
      <c r="A94" s="13"/>
      <c r="B94" s="43" t="s">
        <v>134</v>
      </c>
      <c r="F94" s="19"/>
      <c r="G94" s="13"/>
      <c r="H94" s="19"/>
      <c r="I94" s="13"/>
      <c r="J94" s="19"/>
      <c r="L94" s="19"/>
    </row>
    <row r="95" spans="1:12" ht="24" customHeight="1">
      <c r="A95" s="13"/>
      <c r="B95" s="32"/>
      <c r="C95" s="13"/>
      <c r="D95" s="13"/>
      <c r="E95" s="13"/>
      <c r="F95" s="41"/>
      <c r="G95" s="41"/>
      <c r="H95" s="41"/>
      <c r="I95" s="41"/>
      <c r="J95" s="41"/>
      <c r="K95" s="29"/>
      <c r="L95" s="218" t="s">
        <v>10</v>
      </c>
    </row>
    <row r="96" spans="1:12" ht="24" customHeight="1">
      <c r="A96" s="13"/>
      <c r="B96" s="13"/>
      <c r="C96" s="13"/>
      <c r="D96" s="13"/>
      <c r="E96" s="13"/>
      <c r="F96" s="391" t="s">
        <v>30</v>
      </c>
      <c r="G96" s="391"/>
      <c r="H96" s="391"/>
      <c r="I96" s="41"/>
      <c r="J96" s="391" t="s">
        <v>31</v>
      </c>
      <c r="K96" s="391"/>
      <c r="L96" s="391"/>
    </row>
    <row r="97" spans="1:12" ht="24" customHeight="1">
      <c r="A97" s="13"/>
      <c r="B97" s="13"/>
      <c r="C97" s="13"/>
      <c r="D97" s="13"/>
      <c r="E97" s="13"/>
      <c r="F97" s="219" t="s">
        <v>310</v>
      </c>
      <c r="G97" s="41"/>
      <c r="H97" s="226" t="str">
        <f>H90</f>
        <v>December 31, 2016</v>
      </c>
      <c r="I97" s="41"/>
      <c r="J97" s="219" t="s">
        <v>310</v>
      </c>
      <c r="K97" s="41"/>
      <c r="L97" s="226" t="str">
        <f>H97</f>
        <v>December 31, 2016</v>
      </c>
    </row>
    <row r="98" spans="1:12" ht="24" customHeight="1">
      <c r="A98" s="13"/>
      <c r="B98" s="13" t="s">
        <v>44</v>
      </c>
      <c r="C98" s="13"/>
      <c r="D98" s="13"/>
      <c r="E98" s="13"/>
      <c r="F98" s="42">
        <v>1237315.32</v>
      </c>
      <c r="G98" s="42"/>
      <c r="H98" s="42">
        <v>814523.05</v>
      </c>
      <c r="I98" s="42"/>
      <c r="J98" s="42">
        <v>1169821.6399999999</v>
      </c>
      <c r="K98" s="42"/>
      <c r="L98" s="42">
        <v>787152.51</v>
      </c>
    </row>
    <row r="99" spans="1:12" ht="24" customHeight="1">
      <c r="A99" s="13"/>
      <c r="B99" s="13" t="s">
        <v>208</v>
      </c>
      <c r="C99" s="13"/>
      <c r="D99" s="13"/>
      <c r="E99" s="13"/>
      <c r="F99" s="42">
        <v>1968758</v>
      </c>
      <c r="G99" s="17"/>
      <c r="H99" s="42">
        <v>1605297</v>
      </c>
      <c r="I99" s="17"/>
      <c r="J99" s="42">
        <v>1619477</v>
      </c>
      <c r="K99" s="17"/>
      <c r="L99" s="42">
        <v>1605297</v>
      </c>
    </row>
    <row r="100" spans="1:12" ht="24" customHeight="1">
      <c r="A100" s="13"/>
      <c r="B100" s="13" t="s">
        <v>45</v>
      </c>
      <c r="C100" s="13"/>
      <c r="D100" s="13"/>
      <c r="E100" s="13"/>
      <c r="F100" s="42">
        <v>6050455.96</v>
      </c>
      <c r="G100" s="17"/>
      <c r="H100" s="42">
        <v>1886928.71</v>
      </c>
      <c r="I100" s="17"/>
      <c r="J100" s="42">
        <v>5710908.7199999997</v>
      </c>
      <c r="K100" s="17"/>
      <c r="L100" s="42">
        <v>658236.55000000005</v>
      </c>
    </row>
    <row r="101" spans="1:12" ht="24" customHeight="1" thickBot="1">
      <c r="A101" s="13"/>
      <c r="B101" s="13"/>
      <c r="C101" s="18" t="s">
        <v>33</v>
      </c>
      <c r="F101" s="49">
        <f>SUM(F98:F100)</f>
        <v>9256529.2800000012</v>
      </c>
      <c r="G101" s="17"/>
      <c r="H101" s="49">
        <f>SUM(H98:H100)</f>
        <v>4306748.76</v>
      </c>
      <c r="I101" s="17"/>
      <c r="J101" s="49">
        <f>SUM(J98:J100)</f>
        <v>8500207.3599999994</v>
      </c>
      <c r="K101" s="22"/>
      <c r="L101" s="49">
        <f>SUM(L98:L100)</f>
        <v>3050686.0599999996</v>
      </c>
    </row>
    <row r="102" spans="1:12" ht="25.9" customHeight="1" thickTop="1">
      <c r="A102" s="13"/>
      <c r="B102" s="13"/>
      <c r="F102" s="54"/>
      <c r="G102" s="17"/>
      <c r="H102" s="54"/>
      <c r="I102" s="17"/>
      <c r="J102" s="54"/>
      <c r="K102" s="22"/>
      <c r="L102" s="54"/>
    </row>
    <row r="103" spans="1:12" ht="30" customHeight="1">
      <c r="A103" s="13"/>
      <c r="B103" s="13"/>
      <c r="C103" s="13"/>
      <c r="F103" s="19"/>
      <c r="G103" s="13"/>
      <c r="H103" s="19"/>
      <c r="I103" s="19"/>
      <c r="J103" s="55"/>
      <c r="K103" s="21"/>
      <c r="L103" s="19"/>
    </row>
    <row r="104" spans="1:12" ht="34.5" customHeight="1">
      <c r="A104" s="13"/>
      <c r="B104" s="13"/>
      <c r="C104" s="13"/>
      <c r="F104" s="19"/>
      <c r="G104" s="13"/>
      <c r="H104" s="19"/>
      <c r="I104" s="19"/>
      <c r="J104" s="55"/>
      <c r="K104" s="21"/>
      <c r="L104" s="19"/>
    </row>
    <row r="105" spans="1:12" ht="34.5" customHeight="1">
      <c r="A105" s="13"/>
      <c r="B105" s="13"/>
      <c r="C105" s="13"/>
      <c r="F105" s="19"/>
      <c r="G105" s="13"/>
      <c r="H105" s="19"/>
      <c r="I105" s="19"/>
      <c r="J105" s="55"/>
      <c r="K105" s="21"/>
      <c r="L105" s="19"/>
    </row>
    <row r="106" spans="1:12" ht="34.5" customHeight="1"/>
    <row r="107" spans="1:12" ht="34.5" customHeight="1"/>
    <row r="108" spans="1:12" ht="34.5" customHeight="1"/>
    <row r="109" spans="1:12" ht="34.5" customHeight="1"/>
    <row r="110" spans="1:12" ht="34.5" customHeight="1"/>
    <row r="111" spans="1:12" ht="29.25" customHeight="1"/>
    <row r="112" spans="1:12" ht="33.75" customHeight="1"/>
    <row r="113" ht="33.75" customHeight="1"/>
    <row r="114" ht="33.75" customHeight="1"/>
    <row r="115" ht="33.75" customHeight="1"/>
    <row r="116" ht="33.75" customHeight="1"/>
    <row r="117" ht="33.75" customHeight="1"/>
  </sheetData>
  <sheetProtection selectLockedCells="1" selectUnlockedCells="1"/>
  <mergeCells count="18">
    <mergeCell ref="F96:H96"/>
    <mergeCell ref="A70:L70"/>
    <mergeCell ref="J81:L81"/>
    <mergeCell ref="J96:L96"/>
    <mergeCell ref="J74:L74"/>
    <mergeCell ref="F89:H89"/>
    <mergeCell ref="F81:H81"/>
    <mergeCell ref="F74:H74"/>
    <mergeCell ref="J89:L89"/>
    <mergeCell ref="J57:L57"/>
    <mergeCell ref="F66:H66"/>
    <mergeCell ref="A1:L1"/>
    <mergeCell ref="A2:L2"/>
    <mergeCell ref="A34:L34"/>
    <mergeCell ref="J66:L66"/>
    <mergeCell ref="A4:L4"/>
    <mergeCell ref="A3:L3"/>
    <mergeCell ref="F57:H57"/>
  </mergeCells>
  <phoneticPr fontId="3" type="noConversion"/>
  <pageMargins left="0.74803149606299213" right="0.27559055118110237" top="0.70866141732283472" bottom="0.59055118110236227" header="0.39370078740157483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opLeftCell="A72" zoomScaleNormal="100" zoomScaleSheetLayoutView="80" workbookViewId="0">
      <selection activeCell="B79" sqref="B79"/>
    </sheetView>
  </sheetViews>
  <sheetFormatPr defaultRowHeight="27" customHeight="1"/>
  <cols>
    <col min="1" max="1" width="2.85546875" style="112" customWidth="1"/>
    <col min="2" max="2" width="8.85546875" style="112" customWidth="1"/>
    <col min="3" max="3" width="9.5703125" style="112" customWidth="1"/>
    <col min="4" max="4" width="0.85546875" style="112" customWidth="1"/>
    <col min="5" max="5" width="16" style="112" bestFit="1" customWidth="1"/>
    <col min="6" max="6" width="0.85546875" style="112" customWidth="1"/>
    <col min="7" max="7" width="15.28515625" style="113" customWidth="1"/>
    <col min="8" max="8" width="0.85546875" style="113" customWidth="1"/>
    <col min="9" max="9" width="15.28515625" style="113" customWidth="1"/>
    <col min="10" max="10" width="0.85546875" style="113" customWidth="1"/>
    <col min="11" max="11" width="15.28515625" style="113" customWidth="1"/>
    <col min="12" max="12" width="0.85546875" style="113" customWidth="1"/>
    <col min="13" max="13" width="15.28515625" style="113" customWidth="1"/>
    <col min="14" max="14" width="2" style="112" customWidth="1"/>
    <col min="15" max="16384" width="9.140625" style="112"/>
  </cols>
  <sheetData>
    <row r="1" spans="1:13" ht="28.5" customHeight="1">
      <c r="A1" s="396" t="s">
        <v>68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</row>
    <row r="2" spans="1:13" ht="28.5" customHeight="1">
      <c r="A2" s="69"/>
      <c r="C2" s="69"/>
      <c r="D2" s="69"/>
      <c r="E2" s="70"/>
      <c r="F2" s="70"/>
      <c r="G2" s="10"/>
      <c r="H2" s="68"/>
      <c r="I2" s="10"/>
      <c r="J2" s="68"/>
      <c r="K2" s="10"/>
      <c r="M2" s="10"/>
    </row>
    <row r="3" spans="1:13" s="192" customFormat="1" ht="28.5" customHeight="1">
      <c r="A3" s="190" t="s">
        <v>187</v>
      </c>
      <c r="B3" s="191"/>
      <c r="C3" s="191"/>
      <c r="D3" s="191"/>
      <c r="E3" s="191"/>
      <c r="G3" s="168"/>
      <c r="H3" s="168"/>
      <c r="I3" s="168"/>
      <c r="J3" s="168"/>
      <c r="K3" s="168"/>
      <c r="L3" s="193"/>
      <c r="M3" s="193"/>
    </row>
    <row r="4" spans="1:13" s="192" customFormat="1" ht="28.5" customHeight="1">
      <c r="A4" s="194"/>
      <c r="B4" s="191"/>
      <c r="C4" s="191"/>
      <c r="D4" s="191"/>
      <c r="E4" s="191"/>
      <c r="F4" s="195"/>
      <c r="G4" s="191"/>
      <c r="H4" s="195"/>
      <c r="I4" s="191"/>
      <c r="K4" s="227"/>
      <c r="L4" s="227"/>
      <c r="M4" s="228" t="s">
        <v>10</v>
      </c>
    </row>
    <row r="5" spans="1:13" s="192" customFormat="1" ht="28.5" customHeight="1">
      <c r="A5" s="194"/>
      <c r="B5" s="191"/>
      <c r="C5" s="191"/>
      <c r="D5" s="191"/>
      <c r="E5" s="191"/>
      <c r="G5" s="196"/>
      <c r="H5" s="196"/>
      <c r="I5" s="196"/>
      <c r="K5" s="229"/>
      <c r="L5" s="229" t="s">
        <v>31</v>
      </c>
      <c r="M5" s="230"/>
    </row>
    <row r="6" spans="1:13" s="192" customFormat="1" ht="28.5" customHeight="1">
      <c r="A6" s="194"/>
      <c r="B6" s="191"/>
      <c r="C6" s="191"/>
      <c r="D6" s="191"/>
      <c r="E6" s="191"/>
      <c r="G6" s="197"/>
      <c r="H6" s="198"/>
      <c r="I6" s="197"/>
      <c r="K6" s="231" t="s">
        <v>310</v>
      </c>
      <c r="L6" s="231"/>
      <c r="M6" s="231" t="s">
        <v>167</v>
      </c>
    </row>
    <row r="7" spans="1:13" s="192" customFormat="1" ht="28.5" customHeight="1">
      <c r="A7" s="194"/>
      <c r="B7" s="199" t="s">
        <v>188</v>
      </c>
      <c r="C7" s="199"/>
      <c r="D7" s="191"/>
      <c r="E7" s="191"/>
      <c r="G7" s="168"/>
      <c r="H7" s="168"/>
      <c r="I7" s="168"/>
      <c r="K7" s="200">
        <v>100000</v>
      </c>
      <c r="L7" s="172"/>
      <c r="M7" s="172">
        <v>226750</v>
      </c>
    </row>
    <row r="8" spans="1:13" s="192" customFormat="1" ht="28.5" customHeight="1">
      <c r="A8" s="194"/>
      <c r="B8" s="201" t="s">
        <v>189</v>
      </c>
      <c r="C8" s="199"/>
      <c r="D8" s="191"/>
      <c r="E8" s="191"/>
      <c r="G8" s="168"/>
      <c r="H8" s="168"/>
      <c r="I8" s="168"/>
      <c r="K8" s="202">
        <v>404386.08</v>
      </c>
      <c r="L8" s="172"/>
      <c r="M8" s="203">
        <v>375286.08</v>
      </c>
    </row>
    <row r="9" spans="1:13" s="192" customFormat="1" ht="28.5" customHeight="1">
      <c r="A9" s="194"/>
      <c r="B9" s="201"/>
      <c r="C9" s="199" t="s">
        <v>12</v>
      </c>
      <c r="D9" s="191"/>
      <c r="E9" s="191"/>
      <c r="G9" s="168"/>
      <c r="H9" s="168"/>
      <c r="I9" s="168"/>
      <c r="K9" s="200">
        <f>SUM(K7:K8)</f>
        <v>504386.08</v>
      </c>
      <c r="L9" s="172"/>
      <c r="M9" s="172">
        <f>SUM(M7:M8)</f>
        <v>602036.08000000007</v>
      </c>
    </row>
    <row r="10" spans="1:13" s="192" customFormat="1" ht="28.5" customHeight="1">
      <c r="A10" s="194"/>
      <c r="B10" s="204" t="s">
        <v>387</v>
      </c>
      <c r="C10" s="199"/>
      <c r="D10" s="191"/>
      <c r="E10" s="191"/>
      <c r="G10" s="168"/>
      <c r="H10" s="168"/>
      <c r="I10" s="168"/>
      <c r="K10" s="200">
        <v>-375286.08</v>
      </c>
      <c r="L10" s="172"/>
      <c r="M10" s="200">
        <v>-375286.08</v>
      </c>
    </row>
    <row r="11" spans="1:13" s="192" customFormat="1" ht="28.5" customHeight="1" thickBot="1">
      <c r="A11" s="194"/>
      <c r="B11" s="201"/>
      <c r="C11" s="199" t="s">
        <v>299</v>
      </c>
      <c r="D11" s="191"/>
      <c r="E11" s="191"/>
      <c r="G11" s="168"/>
      <c r="H11" s="168"/>
      <c r="I11" s="168"/>
      <c r="K11" s="205">
        <f>SUM(K9:K10)</f>
        <v>129100</v>
      </c>
      <c r="L11" s="172"/>
      <c r="M11" s="205">
        <f>SUM(M9:M10)</f>
        <v>226750.00000000006</v>
      </c>
    </row>
    <row r="12" spans="1:13" s="99" customFormat="1" ht="28.5" customHeight="1" thickTop="1">
      <c r="A12" s="71" t="s">
        <v>209</v>
      </c>
      <c r="B12" s="3"/>
      <c r="C12" s="3"/>
    </row>
    <row r="13" spans="1:13" s="99" customFormat="1" ht="28.5" customHeight="1">
      <c r="A13" s="3"/>
      <c r="B13" s="3"/>
      <c r="C13" s="3"/>
      <c r="K13" s="102"/>
      <c r="L13" s="102"/>
      <c r="M13" s="232" t="s">
        <v>10</v>
      </c>
    </row>
    <row r="14" spans="1:13" s="99" customFormat="1" ht="28.5" customHeight="1">
      <c r="A14" s="3"/>
      <c r="B14" s="3"/>
      <c r="C14" s="3"/>
      <c r="J14" s="120"/>
      <c r="K14" s="398" t="s">
        <v>31</v>
      </c>
      <c r="L14" s="398"/>
      <c r="M14" s="398"/>
    </row>
    <row r="15" spans="1:13" s="99" customFormat="1" ht="28.5" customHeight="1">
      <c r="K15" s="231" t="s">
        <v>310</v>
      </c>
      <c r="L15" s="219"/>
      <c r="M15" s="219" t="s">
        <v>167</v>
      </c>
    </row>
    <row r="16" spans="1:13" s="99" customFormat="1" ht="28.5" customHeight="1">
      <c r="B16" s="99" t="s">
        <v>388</v>
      </c>
      <c r="K16" s="121">
        <v>39350000</v>
      </c>
      <c r="M16" s="121">
        <v>44350000</v>
      </c>
    </row>
    <row r="17" spans="1:15" s="99" customFormat="1" ht="28.5" customHeight="1">
      <c r="B17" s="99" t="s">
        <v>389</v>
      </c>
      <c r="K17" s="113">
        <v>1762917.82</v>
      </c>
      <c r="M17" s="113">
        <v>1785520.56</v>
      </c>
    </row>
    <row r="18" spans="1:15" s="99" customFormat="1" ht="28.5" customHeight="1">
      <c r="C18" s="99" t="s">
        <v>12</v>
      </c>
      <c r="K18" s="119">
        <f>SUM(K16:K17)</f>
        <v>41112917.82</v>
      </c>
      <c r="M18" s="119">
        <f>SUM(M16:M17)</f>
        <v>46135520.560000002</v>
      </c>
    </row>
    <row r="19" spans="1:15" s="99" customFormat="1" ht="28.5" customHeight="1">
      <c r="B19" s="99" t="s">
        <v>390</v>
      </c>
      <c r="K19" s="11">
        <v>-41112917.82</v>
      </c>
      <c r="M19" s="11">
        <v>-41112917.82</v>
      </c>
    </row>
    <row r="20" spans="1:15" s="99" customFormat="1" ht="28.5" customHeight="1" thickBot="1">
      <c r="C20" s="99" t="s">
        <v>300</v>
      </c>
      <c r="K20" s="122">
        <f>SUM(K18:K19)</f>
        <v>0</v>
      </c>
      <c r="M20" s="122">
        <f>SUM(M18:M19)</f>
        <v>5022602.7400000021</v>
      </c>
    </row>
    <row r="21" spans="1:15" s="1" customFormat="1" ht="28.5" customHeight="1" thickTop="1">
      <c r="A21" s="73"/>
      <c r="B21" s="1" t="s">
        <v>312</v>
      </c>
      <c r="C21" s="74"/>
      <c r="D21" s="74"/>
      <c r="E21" s="73"/>
      <c r="F21" s="68"/>
      <c r="G21" s="68"/>
      <c r="H21" s="68"/>
      <c r="I21" s="74"/>
      <c r="J21" s="74"/>
      <c r="K21" s="73"/>
      <c r="L21" s="68"/>
      <c r="M21" s="68"/>
      <c r="N21" s="68"/>
      <c r="O21" s="74"/>
    </row>
    <row r="22" spans="1:15" s="1" customFormat="1" ht="28.5" customHeight="1">
      <c r="B22" s="1" t="s">
        <v>391</v>
      </c>
      <c r="C22" s="74"/>
      <c r="D22" s="74"/>
      <c r="E22" s="73"/>
      <c r="F22" s="68"/>
      <c r="G22" s="68"/>
      <c r="H22" s="68"/>
      <c r="I22" s="74"/>
      <c r="J22" s="74"/>
      <c r="K22" s="73"/>
      <c r="L22" s="68"/>
      <c r="M22" s="68"/>
      <c r="N22" s="68"/>
      <c r="O22" s="74"/>
    </row>
    <row r="23" spans="1:15" s="1" customFormat="1" ht="28.5" customHeight="1">
      <c r="B23" s="1" t="s">
        <v>276</v>
      </c>
      <c r="C23" s="74"/>
      <c r="D23" s="74"/>
      <c r="E23" s="73"/>
      <c r="F23" s="68"/>
      <c r="G23" s="68"/>
      <c r="H23" s="68"/>
      <c r="I23" s="74"/>
      <c r="J23" s="74"/>
      <c r="K23" s="73"/>
      <c r="L23" s="68"/>
      <c r="M23" s="68"/>
      <c r="N23" s="68"/>
      <c r="O23" s="74"/>
    </row>
    <row r="24" spans="1:15" s="1" customFormat="1" ht="28.5" customHeight="1">
      <c r="B24" s="1" t="s">
        <v>275</v>
      </c>
      <c r="C24" s="74"/>
      <c r="D24" s="74"/>
      <c r="E24" s="73"/>
      <c r="F24" s="68"/>
      <c r="G24" s="68"/>
      <c r="H24" s="68"/>
      <c r="I24" s="74"/>
      <c r="J24" s="74"/>
      <c r="K24" s="73"/>
      <c r="L24" s="68"/>
      <c r="M24" s="68"/>
      <c r="N24" s="68"/>
      <c r="O24" s="74"/>
    </row>
    <row r="25" spans="1:15" s="1" customFormat="1" ht="28.5" customHeight="1">
      <c r="B25" s="1" t="s">
        <v>392</v>
      </c>
      <c r="C25" s="74"/>
      <c r="D25" s="74"/>
      <c r="E25" s="73"/>
      <c r="F25" s="68"/>
      <c r="G25" s="68"/>
      <c r="H25" s="68"/>
      <c r="I25" s="74"/>
      <c r="J25" s="74"/>
      <c r="K25" s="73"/>
      <c r="L25" s="68"/>
      <c r="M25" s="68"/>
      <c r="N25" s="68"/>
    </row>
    <row r="26" spans="1:15" s="1" customFormat="1" ht="28.5" customHeight="1">
      <c r="B26" s="74" t="s">
        <v>397</v>
      </c>
      <c r="C26" s="74"/>
      <c r="D26" s="74"/>
      <c r="E26" s="73"/>
      <c r="F26" s="68"/>
      <c r="G26" s="68"/>
      <c r="H26" s="68"/>
      <c r="I26" s="74"/>
      <c r="J26" s="74"/>
      <c r="K26" s="73"/>
      <c r="L26" s="68"/>
      <c r="M26" s="68"/>
      <c r="N26" s="68"/>
      <c r="O26" s="74"/>
    </row>
    <row r="27" spans="1:15" ht="28.5" customHeight="1">
      <c r="A27" s="73"/>
      <c r="B27" s="111"/>
      <c r="C27" s="73"/>
      <c r="D27" s="74"/>
      <c r="E27" s="74"/>
      <c r="F27" s="111"/>
      <c r="G27" s="10"/>
      <c r="H27" s="10"/>
      <c r="I27" s="10"/>
      <c r="J27" s="68"/>
      <c r="K27" s="10"/>
      <c r="M27" s="10"/>
      <c r="N27" s="111"/>
    </row>
    <row r="28" spans="1:15" ht="28.5" customHeight="1">
      <c r="A28" s="73"/>
      <c r="B28" s="111"/>
      <c r="C28" s="73"/>
      <c r="D28" s="74"/>
      <c r="E28" s="74"/>
      <c r="F28" s="111"/>
      <c r="G28" s="10"/>
      <c r="H28" s="10"/>
      <c r="I28" s="10"/>
      <c r="J28" s="68"/>
      <c r="K28" s="10"/>
      <c r="M28" s="10"/>
      <c r="N28" s="111"/>
    </row>
    <row r="29" spans="1:15" ht="21.75">
      <c r="A29" s="73"/>
      <c r="B29" s="111"/>
      <c r="C29" s="73"/>
      <c r="D29" s="74"/>
      <c r="E29" s="74"/>
      <c r="F29" s="111"/>
      <c r="G29" s="10"/>
      <c r="H29" s="10"/>
      <c r="I29" s="10"/>
      <c r="J29" s="68"/>
      <c r="K29" s="10"/>
      <c r="M29" s="10"/>
      <c r="N29" s="111"/>
    </row>
    <row r="30" spans="1:15" ht="23.25" customHeight="1">
      <c r="A30" s="396" t="s">
        <v>69</v>
      </c>
      <c r="B30" s="397"/>
      <c r="C30" s="397"/>
      <c r="D30" s="397"/>
      <c r="E30" s="397"/>
      <c r="F30" s="397"/>
      <c r="G30" s="397"/>
      <c r="H30" s="397"/>
      <c r="I30" s="397"/>
      <c r="J30" s="397"/>
      <c r="K30" s="397"/>
      <c r="L30" s="397"/>
      <c r="M30" s="397"/>
      <c r="N30" s="111"/>
    </row>
    <row r="31" spans="1:15" ht="23.25" customHeight="1">
      <c r="A31" s="188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11"/>
    </row>
    <row r="32" spans="1:15" s="111" customFormat="1" ht="23.25" customHeight="1">
      <c r="A32" s="72" t="s">
        <v>184</v>
      </c>
      <c r="C32" s="73"/>
      <c r="D32" s="74"/>
      <c r="E32" s="74"/>
      <c r="F32" s="75"/>
      <c r="G32" s="68"/>
      <c r="H32" s="10"/>
      <c r="I32" s="10"/>
      <c r="J32" s="68"/>
      <c r="K32" s="10"/>
      <c r="L32" s="113"/>
      <c r="M32" s="10"/>
      <c r="N32" s="113"/>
    </row>
    <row r="33" spans="1:14" s="111" customFormat="1" ht="23.25" customHeight="1">
      <c r="A33" s="73"/>
      <c r="B33" s="114"/>
      <c r="C33" s="73"/>
      <c r="D33" s="74"/>
      <c r="E33" s="74"/>
      <c r="F33" s="73"/>
      <c r="G33" s="68"/>
      <c r="H33" s="68"/>
      <c r="I33" s="68"/>
      <c r="J33" s="233"/>
      <c r="K33" s="234"/>
      <c r="L33" s="234"/>
      <c r="M33" s="235" t="s">
        <v>10</v>
      </c>
    </row>
    <row r="34" spans="1:14" s="111" customFormat="1" ht="23.25" customHeight="1">
      <c r="A34" s="73"/>
      <c r="C34" s="73"/>
      <c r="D34" s="74"/>
      <c r="E34" s="74"/>
      <c r="G34" s="68"/>
      <c r="H34" s="68"/>
      <c r="I34" s="68"/>
      <c r="J34" s="234"/>
      <c r="K34" s="398" t="str">
        <f>'[1]Note P1-10'!J271</f>
        <v>Separate financial statements</v>
      </c>
      <c r="L34" s="398"/>
      <c r="M34" s="398"/>
    </row>
    <row r="35" spans="1:14" s="111" customFormat="1" ht="23.25" customHeight="1">
      <c r="A35" s="73"/>
      <c r="C35" s="73"/>
      <c r="D35" s="74"/>
      <c r="E35" s="74"/>
      <c r="G35" s="76"/>
      <c r="H35" s="73"/>
      <c r="I35" s="76"/>
      <c r="J35" s="68"/>
      <c r="K35" s="339" t="str">
        <f>+K15</f>
        <v>September 30, 2017</v>
      </c>
      <c r="L35" s="72"/>
      <c r="M35" s="339" t="str">
        <f>+M15</f>
        <v>December 31, 2016</v>
      </c>
    </row>
    <row r="36" spans="1:14" s="111" customFormat="1" ht="23.25" customHeight="1">
      <c r="A36" s="73"/>
      <c r="B36" s="111" t="s">
        <v>185</v>
      </c>
      <c r="C36" s="73"/>
      <c r="D36" s="74"/>
      <c r="E36" s="74"/>
      <c r="G36" s="10"/>
      <c r="H36" s="68"/>
      <c r="I36" s="10"/>
      <c r="J36" s="68"/>
      <c r="K36" s="10">
        <v>46000000</v>
      </c>
      <c r="L36" s="113"/>
      <c r="M36" s="10">
        <v>46000000</v>
      </c>
    </row>
    <row r="37" spans="1:14" s="111" customFormat="1" ht="23.25" customHeight="1">
      <c r="A37" s="73"/>
      <c r="B37" s="111" t="s">
        <v>186</v>
      </c>
      <c r="C37" s="73"/>
      <c r="D37" s="74"/>
      <c r="E37" s="74"/>
      <c r="G37" s="10"/>
      <c r="H37" s="68"/>
      <c r="I37" s="10"/>
      <c r="J37" s="68"/>
      <c r="K37" s="10">
        <v>35000000</v>
      </c>
      <c r="L37" s="113"/>
      <c r="M37" s="10">
        <v>35000000</v>
      </c>
    </row>
    <row r="38" spans="1:14" s="111" customFormat="1" ht="23.25" customHeight="1">
      <c r="A38" s="73"/>
      <c r="C38" s="73"/>
      <c r="D38" s="74" t="s">
        <v>12</v>
      </c>
      <c r="E38" s="74"/>
      <c r="G38" s="10"/>
      <c r="H38" s="10"/>
      <c r="I38" s="10"/>
      <c r="J38" s="68"/>
      <c r="K38" s="131">
        <f>SUM(K36:K37)</f>
        <v>81000000</v>
      </c>
      <c r="L38" s="113"/>
      <c r="M38" s="131">
        <f>SUM(M36:M37)</f>
        <v>81000000</v>
      </c>
    </row>
    <row r="39" spans="1:14" s="111" customFormat="1" ht="23.25" customHeight="1">
      <c r="A39" s="73"/>
      <c r="B39" s="111" t="s">
        <v>126</v>
      </c>
      <c r="C39" s="73"/>
      <c r="D39" s="74"/>
      <c r="E39" s="74"/>
      <c r="G39" s="10"/>
      <c r="H39" s="10"/>
      <c r="I39" s="10"/>
      <c r="J39" s="68"/>
      <c r="K39" s="10">
        <v>-81000000</v>
      </c>
      <c r="L39" s="113"/>
      <c r="M39" s="10">
        <v>-81000000</v>
      </c>
    </row>
    <row r="40" spans="1:14" ht="23.25" customHeight="1" thickBot="1">
      <c r="A40" s="73"/>
      <c r="B40" s="111"/>
      <c r="C40" s="73" t="s">
        <v>231</v>
      </c>
      <c r="D40" s="74"/>
      <c r="E40" s="74"/>
      <c r="F40" s="111"/>
      <c r="G40" s="10"/>
      <c r="H40" s="10"/>
      <c r="I40" s="10"/>
      <c r="J40" s="68"/>
      <c r="K40" s="78">
        <f>SUM(K38:K39)</f>
        <v>0</v>
      </c>
      <c r="M40" s="78">
        <f>SUM(M38:M39)</f>
        <v>0</v>
      </c>
      <c r="N40" s="111"/>
    </row>
    <row r="41" spans="1:14" ht="23.25" customHeight="1" thickTop="1">
      <c r="A41" s="73"/>
      <c r="B41" s="118" t="s">
        <v>185</v>
      </c>
      <c r="C41" s="73"/>
      <c r="D41" s="74"/>
      <c r="E41" s="74"/>
      <c r="F41" s="111"/>
      <c r="G41" s="10"/>
      <c r="H41" s="10"/>
      <c r="I41" s="10"/>
      <c r="J41" s="68"/>
      <c r="K41" s="10"/>
      <c r="M41" s="10"/>
      <c r="N41" s="111"/>
    </row>
    <row r="42" spans="1:14" s="3" customFormat="1" ht="23.25" customHeight="1">
      <c r="B42" s="3" t="s">
        <v>339</v>
      </c>
      <c r="E42" s="77"/>
      <c r="F42" s="77"/>
      <c r="G42" s="77"/>
      <c r="H42" s="77"/>
      <c r="I42" s="77"/>
      <c r="K42" s="68"/>
      <c r="L42" s="68"/>
      <c r="M42" s="68"/>
    </row>
    <row r="43" spans="1:14" ht="23.25" customHeight="1">
      <c r="B43" s="112" t="s">
        <v>340</v>
      </c>
    </row>
    <row r="44" spans="1:14" ht="23.25" customHeight="1">
      <c r="B44" s="112" t="s">
        <v>341</v>
      </c>
    </row>
    <row r="45" spans="1:14" ht="23.25" customHeight="1">
      <c r="B45" s="112" t="s">
        <v>342</v>
      </c>
    </row>
    <row r="46" spans="1:14" ht="23.25" customHeight="1">
      <c r="B46" s="112" t="s">
        <v>343</v>
      </c>
    </row>
    <row r="47" spans="1:14" ht="23.25" customHeight="1">
      <c r="B47" s="112" t="s">
        <v>168</v>
      </c>
    </row>
    <row r="48" spans="1:14" ht="23.25" customHeight="1">
      <c r="B48" s="145" t="s">
        <v>186</v>
      </c>
    </row>
    <row r="49" spans="1:13" s="99" customFormat="1" ht="23.25" customHeight="1">
      <c r="A49" s="3"/>
      <c r="B49" s="3" t="s">
        <v>199</v>
      </c>
      <c r="C49" s="3"/>
      <c r="D49" s="79"/>
      <c r="E49" s="79"/>
      <c r="F49" s="75"/>
      <c r="G49" s="3"/>
      <c r="H49" s="75"/>
      <c r="I49" s="3"/>
      <c r="J49" s="75"/>
      <c r="L49" s="75"/>
    </row>
    <row r="50" spans="1:13" s="99" customFormat="1" ht="23.25" customHeight="1">
      <c r="A50" s="3"/>
      <c r="B50" s="3" t="s">
        <v>200</v>
      </c>
      <c r="C50" s="3"/>
      <c r="D50" s="79"/>
      <c r="E50" s="79"/>
      <c r="F50" s="75"/>
      <c r="G50" s="3"/>
      <c r="H50" s="75"/>
      <c r="I50" s="3"/>
      <c r="J50" s="75"/>
      <c r="L50" s="75"/>
    </row>
    <row r="51" spans="1:13" ht="23.25" customHeight="1">
      <c r="B51" s="112" t="s">
        <v>201</v>
      </c>
    </row>
    <row r="52" spans="1:13" ht="23.25" customHeight="1">
      <c r="B52" s="112" t="s">
        <v>202</v>
      </c>
    </row>
    <row r="53" spans="1:13" ht="23.25" customHeight="1">
      <c r="B53" s="112" t="s">
        <v>344</v>
      </c>
    </row>
    <row r="54" spans="1:13" ht="23.25" customHeight="1">
      <c r="B54" s="112" t="s">
        <v>277</v>
      </c>
    </row>
    <row r="55" spans="1:13" ht="23.25" customHeight="1">
      <c r="A55" s="72" t="s">
        <v>135</v>
      </c>
    </row>
    <row r="56" spans="1:13" ht="23.25" customHeight="1">
      <c r="F56" s="145"/>
      <c r="G56" s="41"/>
      <c r="H56" s="41"/>
      <c r="I56" s="41"/>
      <c r="J56" s="41"/>
      <c r="K56" s="41"/>
      <c r="L56" s="29"/>
      <c r="M56" s="218" t="s">
        <v>10</v>
      </c>
    </row>
    <row r="57" spans="1:13" ht="23.25" customHeight="1">
      <c r="F57" s="145"/>
      <c r="G57" s="391" t="s">
        <v>30</v>
      </c>
      <c r="H57" s="391"/>
      <c r="I57" s="391"/>
      <c r="J57" s="41"/>
      <c r="K57" s="391" t="s">
        <v>31</v>
      </c>
      <c r="L57" s="391"/>
      <c r="M57" s="391"/>
    </row>
    <row r="58" spans="1:13" ht="23.25" customHeight="1">
      <c r="F58" s="145"/>
      <c r="G58" s="226" t="s">
        <v>310</v>
      </c>
      <c r="H58" s="41"/>
      <c r="I58" s="226" t="s">
        <v>167</v>
      </c>
      <c r="J58" s="41"/>
      <c r="K58" s="226" t="s">
        <v>310</v>
      </c>
      <c r="L58" s="41"/>
      <c r="M58" s="226" t="s">
        <v>167</v>
      </c>
    </row>
    <row r="59" spans="1:13" ht="23.25" customHeight="1">
      <c r="B59" s="99" t="s">
        <v>304</v>
      </c>
      <c r="C59" s="99"/>
      <c r="G59" s="113">
        <v>82260408.609999999</v>
      </c>
      <c r="I59" s="113">
        <v>151938667.61000001</v>
      </c>
      <c r="K59" s="113">
        <v>54279791.609999999</v>
      </c>
      <c r="M59" s="113">
        <v>118279791.61</v>
      </c>
    </row>
    <row r="60" spans="1:13" ht="23.25" customHeight="1">
      <c r="B60" s="99" t="s">
        <v>136</v>
      </c>
      <c r="C60" s="99"/>
      <c r="G60" s="113">
        <v>146338453.12</v>
      </c>
      <c r="I60" s="113">
        <v>205338505.43000001</v>
      </c>
      <c r="K60" s="113">
        <v>24120066.530000001</v>
      </c>
      <c r="M60" s="113">
        <v>58595596.630000003</v>
      </c>
    </row>
    <row r="61" spans="1:13" ht="23.25" customHeight="1">
      <c r="B61" s="99"/>
      <c r="C61" s="99" t="s">
        <v>12</v>
      </c>
      <c r="G61" s="119">
        <f>SUM(G59:G60)</f>
        <v>228598861.73000002</v>
      </c>
      <c r="I61" s="119">
        <f>SUM(I59:I60)</f>
        <v>357277173.04000002</v>
      </c>
      <c r="K61" s="119">
        <f>SUM(K59:K60)</f>
        <v>78399858.140000001</v>
      </c>
      <c r="M61" s="119">
        <f>SUM(M59:M60)</f>
        <v>176875388.24000001</v>
      </c>
    </row>
    <row r="62" spans="1:13" ht="23.25" customHeight="1">
      <c r="B62" s="99" t="s">
        <v>210</v>
      </c>
      <c r="C62" s="99"/>
      <c r="G62" s="113">
        <v>-13846304.99</v>
      </c>
      <c r="I62" s="113">
        <v>-33123775.82</v>
      </c>
      <c r="K62" s="113">
        <v>-13846304.99</v>
      </c>
      <c r="M62" s="113">
        <v>-33123775.82</v>
      </c>
    </row>
    <row r="63" spans="1:13" ht="23.25" customHeight="1" thickBot="1">
      <c r="C63" s="112" t="s">
        <v>72</v>
      </c>
      <c r="G63" s="122">
        <f>SUM(G61:G62)</f>
        <v>214752556.74000001</v>
      </c>
      <c r="I63" s="122">
        <f>SUM(I61:I62)</f>
        <v>324153397.22000003</v>
      </c>
      <c r="K63" s="122">
        <f>SUM(K61:K62)</f>
        <v>64553553.149999999</v>
      </c>
      <c r="M63" s="122">
        <f>SUM(M61:M62)</f>
        <v>143751612.42000002</v>
      </c>
    </row>
    <row r="64" spans="1:13" ht="27.75" customHeight="1" thickTop="1">
      <c r="G64" s="116"/>
      <c r="I64" s="116"/>
      <c r="K64" s="116"/>
      <c r="M64" s="116"/>
    </row>
    <row r="65" spans="1:14" ht="26.25" customHeight="1">
      <c r="A65" s="396" t="s">
        <v>70</v>
      </c>
      <c r="B65" s="397"/>
      <c r="C65" s="397"/>
      <c r="D65" s="397"/>
      <c r="E65" s="397"/>
      <c r="F65" s="397"/>
      <c r="G65" s="397"/>
      <c r="H65" s="397"/>
      <c r="I65" s="397"/>
      <c r="J65" s="397"/>
      <c r="K65" s="397"/>
      <c r="L65" s="397"/>
      <c r="M65" s="397"/>
      <c r="N65" s="111"/>
    </row>
    <row r="66" spans="1:14" ht="26.25" customHeight="1">
      <c r="A66" s="188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11"/>
    </row>
    <row r="67" spans="1:14" ht="21.75">
      <c r="B67" s="111" t="s">
        <v>313</v>
      </c>
    </row>
    <row r="68" spans="1:14" ht="26.25" customHeight="1">
      <c r="G68" s="13"/>
      <c r="H68" s="13"/>
      <c r="I68" s="13"/>
      <c r="J68" s="13"/>
      <c r="K68" s="236"/>
      <c r="L68" s="237"/>
      <c r="M68" s="232" t="s">
        <v>10</v>
      </c>
    </row>
    <row r="69" spans="1:14" ht="26.25" customHeight="1">
      <c r="G69" s="13"/>
      <c r="H69" s="13"/>
      <c r="I69" s="13"/>
      <c r="J69" s="13"/>
      <c r="K69" s="341" t="s">
        <v>64</v>
      </c>
      <c r="L69" s="257"/>
      <c r="M69" s="341" t="s">
        <v>65</v>
      </c>
    </row>
    <row r="70" spans="1:14" ht="26.25" customHeight="1">
      <c r="G70" s="13"/>
      <c r="H70" s="13"/>
      <c r="I70" s="13"/>
      <c r="J70" s="13"/>
      <c r="K70" s="342" t="s">
        <v>32</v>
      </c>
      <c r="L70" s="257"/>
      <c r="M70" s="342" t="s">
        <v>32</v>
      </c>
    </row>
    <row r="71" spans="1:14" ht="26.25" customHeight="1">
      <c r="B71" s="99" t="s">
        <v>278</v>
      </c>
      <c r="G71" s="13"/>
      <c r="H71" s="13"/>
      <c r="I71" s="13"/>
      <c r="K71" s="113">
        <v>324153397.22000003</v>
      </c>
      <c r="M71" s="113">
        <v>143751612.42000002</v>
      </c>
    </row>
    <row r="72" spans="1:14" ht="26.25" customHeight="1">
      <c r="B72" s="99" t="s">
        <v>114</v>
      </c>
      <c r="I72" s="112"/>
      <c r="K72" s="10">
        <v>565025.36</v>
      </c>
      <c r="L72" s="10"/>
      <c r="M72" s="10">
        <v>234605.73</v>
      </c>
    </row>
    <row r="73" spans="1:14" ht="26.25" customHeight="1">
      <c r="B73" s="99" t="s">
        <v>203</v>
      </c>
      <c r="K73" s="10">
        <v>-31680469.440000001</v>
      </c>
      <c r="L73" s="10"/>
      <c r="M73" s="10">
        <v>-1147268.6000000001</v>
      </c>
    </row>
    <row r="74" spans="1:14" ht="26.25" customHeight="1">
      <c r="B74" s="99" t="s">
        <v>287</v>
      </c>
      <c r="K74" s="10">
        <v>-97562867.230000004</v>
      </c>
      <c r="L74" s="10"/>
      <c r="M74" s="10">
        <v>-97562867.230000004</v>
      </c>
    </row>
    <row r="75" spans="1:14" ht="26.25" customHeight="1">
      <c r="B75" s="99" t="s">
        <v>395</v>
      </c>
      <c r="K75" s="10">
        <v>5275322.63</v>
      </c>
      <c r="L75" s="10"/>
      <c r="M75" s="10">
        <v>5275322.63</v>
      </c>
    </row>
    <row r="76" spans="1:14" ht="26.25" customHeight="1">
      <c r="B76" s="99" t="s">
        <v>396</v>
      </c>
      <c r="K76" s="10">
        <v>14002148.199999999</v>
      </c>
      <c r="L76" s="10"/>
      <c r="M76" s="10">
        <v>14002148.199999999</v>
      </c>
    </row>
    <row r="77" spans="1:14" ht="26.25" customHeight="1" thickBot="1">
      <c r="B77" s="112" t="s">
        <v>288</v>
      </c>
      <c r="K77" s="122">
        <f>SUM(K71:K76)</f>
        <v>214752556.74000001</v>
      </c>
      <c r="M77" s="122">
        <f>SUM(M71:M76)</f>
        <v>64553553.150000006</v>
      </c>
    </row>
    <row r="78" spans="1:14" ht="26.25" customHeight="1" thickTop="1">
      <c r="B78" s="3" t="s">
        <v>347</v>
      </c>
      <c r="K78" s="116"/>
      <c r="M78" s="116"/>
    </row>
    <row r="79" spans="1:14" ht="26.25" customHeight="1">
      <c r="B79" s="112" t="s">
        <v>398</v>
      </c>
      <c r="K79" s="116"/>
      <c r="M79" s="116"/>
    </row>
    <row r="80" spans="1:14" ht="26.25" customHeight="1">
      <c r="B80" s="112" t="s">
        <v>346</v>
      </c>
      <c r="K80" s="116"/>
      <c r="M80" s="116"/>
    </row>
    <row r="81" spans="1:13" ht="26.25" customHeight="1">
      <c r="B81" s="112" t="s">
        <v>345</v>
      </c>
      <c r="K81" s="116"/>
      <c r="M81" s="116"/>
    </row>
    <row r="82" spans="1:13" ht="26.25" customHeight="1">
      <c r="A82" s="72" t="s">
        <v>241</v>
      </c>
      <c r="B82" s="111"/>
    </row>
    <row r="83" spans="1:13" ht="25.9" customHeight="1">
      <c r="K83" s="238"/>
      <c r="L83" s="41"/>
      <c r="M83" s="295" t="s">
        <v>10</v>
      </c>
    </row>
    <row r="84" spans="1:13" ht="27" customHeight="1">
      <c r="K84" s="281"/>
      <c r="L84" s="13"/>
      <c r="M84" s="263" t="s">
        <v>121</v>
      </c>
    </row>
    <row r="85" spans="1:13" ht="27" customHeight="1">
      <c r="K85" s="281"/>
      <c r="L85" s="13"/>
      <c r="M85" s="264" t="s">
        <v>122</v>
      </c>
    </row>
    <row r="86" spans="1:13" ht="27" customHeight="1">
      <c r="K86" s="281"/>
      <c r="L86" s="13"/>
      <c r="M86" s="226" t="s">
        <v>310</v>
      </c>
    </row>
    <row r="87" spans="1:13" ht="27" customHeight="1">
      <c r="B87" s="99" t="s">
        <v>278</v>
      </c>
      <c r="C87" s="99"/>
      <c r="K87" s="281"/>
      <c r="L87" s="13"/>
      <c r="M87" s="113">
        <v>0</v>
      </c>
    </row>
    <row r="88" spans="1:13" ht="27" customHeight="1">
      <c r="B88" s="99" t="s">
        <v>279</v>
      </c>
      <c r="C88" s="99"/>
      <c r="K88" s="281"/>
      <c r="L88" s="13"/>
      <c r="M88" s="116"/>
    </row>
    <row r="89" spans="1:13" ht="27" customHeight="1">
      <c r="B89" s="99"/>
      <c r="C89" s="99" t="s">
        <v>394</v>
      </c>
      <c r="K89" s="281"/>
      <c r="L89" s="13"/>
      <c r="M89" s="116">
        <v>91159636.200000003</v>
      </c>
    </row>
    <row r="90" spans="1:13" ht="27" customHeight="1">
      <c r="B90" s="99"/>
      <c r="C90" s="99" t="s">
        <v>393</v>
      </c>
      <c r="K90" s="281"/>
      <c r="L90" s="13"/>
      <c r="M90" s="282">
        <v>-14002148.199999999</v>
      </c>
    </row>
    <row r="91" spans="1:13" ht="27" customHeight="1">
      <c r="B91" s="99" t="s">
        <v>265</v>
      </c>
      <c r="C91" s="99"/>
      <c r="K91" s="281"/>
      <c r="L91" s="13"/>
      <c r="M91" s="113">
        <f>SUM(M87:M90)</f>
        <v>77157488</v>
      </c>
    </row>
    <row r="92" spans="1:13" ht="27" customHeight="1">
      <c r="B92" s="99" t="s">
        <v>266</v>
      </c>
      <c r="K92" s="281"/>
      <c r="L92" s="13"/>
      <c r="M92" s="113">
        <v>-968872.57</v>
      </c>
    </row>
    <row r="93" spans="1:13" ht="27" customHeight="1" thickBot="1">
      <c r="B93" s="112" t="s">
        <v>280</v>
      </c>
      <c r="K93" s="281"/>
      <c r="L93" s="13"/>
      <c r="M93" s="122">
        <f>SUM(M91:M92)</f>
        <v>76188615.430000007</v>
      </c>
    </row>
    <row r="94" spans="1:13" ht="26.25" customHeight="1" thickTop="1">
      <c r="K94" s="116"/>
      <c r="M94" s="116"/>
    </row>
    <row r="95" spans="1:13" ht="26.25" customHeight="1">
      <c r="K95" s="116"/>
      <c r="M95" s="116"/>
    </row>
  </sheetData>
  <mergeCells count="7">
    <mergeCell ref="A65:M65"/>
    <mergeCell ref="A1:M1"/>
    <mergeCell ref="K14:M14"/>
    <mergeCell ref="K34:M34"/>
    <mergeCell ref="G57:I57"/>
    <mergeCell ref="K57:M57"/>
    <mergeCell ref="A30:M30"/>
  </mergeCells>
  <pageMargins left="0.55118110236220474" right="0.15748031496062992" top="0.70866141732283472" bottom="0.43307086614173229" header="0.35" footer="0.2362204724409449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topLeftCell="A45" zoomScale="90" zoomScaleNormal="90" zoomScaleSheetLayoutView="80" workbookViewId="0">
      <selection activeCell="B53" sqref="B53"/>
    </sheetView>
  </sheetViews>
  <sheetFormatPr defaultRowHeight="26.25" customHeight="1"/>
  <cols>
    <col min="1" max="1" width="2.85546875" style="147" customWidth="1"/>
    <col min="2" max="2" width="8.85546875" style="147" customWidth="1"/>
    <col min="3" max="3" width="9.5703125" style="147" customWidth="1"/>
    <col min="4" max="4" width="9.85546875" style="147" customWidth="1"/>
    <col min="5" max="5" width="14.7109375" style="147" customWidth="1"/>
    <col min="6" max="6" width="0.85546875" style="147" customWidth="1"/>
    <col min="7" max="7" width="14.7109375" style="147" customWidth="1"/>
    <col min="8" max="8" width="0.85546875" style="147" customWidth="1"/>
    <col min="9" max="9" width="14.7109375" style="301" customWidth="1"/>
    <col min="10" max="10" width="0.85546875" style="301" customWidth="1"/>
    <col min="11" max="11" width="14.7109375" style="301" customWidth="1"/>
    <col min="12" max="12" width="0.85546875" style="301" customWidth="1"/>
    <col min="13" max="13" width="14.7109375" style="301" customWidth="1"/>
    <col min="14" max="14" width="0.85546875" style="301" customWidth="1"/>
    <col min="15" max="15" width="14.7109375" style="301" customWidth="1"/>
    <col min="16" max="16" width="1" style="147" customWidth="1"/>
    <col min="17" max="16384" width="9.140625" style="147"/>
  </cols>
  <sheetData>
    <row r="1" spans="1:16" ht="26.25" customHeight="1">
      <c r="A1" s="399" t="s">
        <v>204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296"/>
    </row>
    <row r="2" spans="1:16" ht="26.25" customHeight="1">
      <c r="A2" s="297"/>
      <c r="B2" s="296"/>
      <c r="C2" s="297"/>
      <c r="D2" s="298"/>
      <c r="E2" s="298"/>
      <c r="F2" s="298"/>
      <c r="G2" s="298"/>
      <c r="H2" s="296"/>
      <c r="I2" s="299"/>
      <c r="J2" s="300"/>
      <c r="K2" s="299"/>
      <c r="L2" s="300"/>
      <c r="M2" s="299"/>
      <c r="O2" s="299"/>
      <c r="P2" s="296"/>
    </row>
    <row r="3" spans="1:16" ht="26.25" customHeight="1">
      <c r="A3" s="302" t="s">
        <v>240</v>
      </c>
      <c r="C3" s="148"/>
      <c r="D3" s="148"/>
      <c r="E3" s="148"/>
      <c r="F3" s="148"/>
      <c r="G3" s="303"/>
      <c r="H3" s="303"/>
      <c r="I3" s="299"/>
      <c r="J3" s="300"/>
      <c r="K3" s="299"/>
      <c r="L3" s="300"/>
      <c r="M3" s="299"/>
      <c r="O3" s="299"/>
    </row>
    <row r="4" spans="1:16" ht="26.25" customHeight="1">
      <c r="A4" s="148"/>
      <c r="B4" s="146" t="s">
        <v>314</v>
      </c>
      <c r="C4" s="148"/>
      <c r="D4" s="148"/>
      <c r="E4" s="148"/>
      <c r="F4" s="148"/>
      <c r="G4" s="303"/>
      <c r="H4" s="303"/>
      <c r="I4" s="299"/>
      <c r="J4" s="300"/>
      <c r="K4" s="299"/>
      <c r="L4" s="300"/>
      <c r="M4" s="299"/>
      <c r="O4" s="147"/>
    </row>
    <row r="5" spans="1:16" ht="26.25" customHeight="1">
      <c r="A5" s="148"/>
      <c r="B5" s="146"/>
      <c r="C5" s="148"/>
      <c r="D5" s="148"/>
      <c r="E5" s="148"/>
      <c r="F5" s="148"/>
      <c r="I5" s="304"/>
      <c r="J5" s="305" t="s">
        <v>232</v>
      </c>
      <c r="K5" s="304"/>
      <c r="L5" s="242"/>
      <c r="M5" s="306"/>
      <c r="N5" s="307" t="s">
        <v>34</v>
      </c>
      <c r="O5" s="306"/>
    </row>
    <row r="6" spans="1:16" ht="26.25" customHeight="1">
      <c r="A6" s="148"/>
      <c r="B6" s="146"/>
      <c r="C6" s="148"/>
      <c r="D6" s="148"/>
      <c r="E6" s="148"/>
      <c r="F6" s="148"/>
      <c r="I6" s="280" t="s">
        <v>310</v>
      </c>
      <c r="J6" s="257"/>
      <c r="K6" s="280" t="s">
        <v>167</v>
      </c>
      <c r="L6" s="257"/>
      <c r="M6" s="280" t="s">
        <v>310</v>
      </c>
      <c r="N6" s="257"/>
      <c r="O6" s="280" t="s">
        <v>167</v>
      </c>
    </row>
    <row r="7" spans="1:16" ht="26.25" customHeight="1">
      <c r="A7" s="148"/>
      <c r="B7" s="146"/>
      <c r="C7" s="148"/>
      <c r="D7" s="148"/>
      <c r="E7" s="148"/>
      <c r="F7" s="148"/>
      <c r="I7" s="308" t="s">
        <v>26</v>
      </c>
      <c r="J7" s="309"/>
      <c r="K7" s="308" t="s">
        <v>26</v>
      </c>
      <c r="L7" s="309"/>
      <c r="M7" s="308" t="s">
        <v>27</v>
      </c>
      <c r="N7" s="309"/>
      <c r="O7" s="308" t="s">
        <v>27</v>
      </c>
    </row>
    <row r="8" spans="1:16" ht="26.25" customHeight="1">
      <c r="A8" s="148"/>
      <c r="B8" s="146" t="s">
        <v>113</v>
      </c>
      <c r="C8" s="148"/>
      <c r="D8" s="148"/>
      <c r="E8" s="148"/>
      <c r="F8" s="148"/>
      <c r="I8" s="299">
        <v>30000</v>
      </c>
      <c r="J8" s="300"/>
      <c r="K8" s="299">
        <v>30000</v>
      </c>
      <c r="L8" s="300"/>
      <c r="M8" s="299">
        <v>99.99</v>
      </c>
      <c r="O8" s="299">
        <v>99.99</v>
      </c>
    </row>
    <row r="9" spans="1:16" ht="26.25" customHeight="1">
      <c r="A9" s="148"/>
      <c r="B9" s="146" t="s">
        <v>163</v>
      </c>
      <c r="C9" s="148"/>
      <c r="D9" s="148"/>
      <c r="E9" s="148"/>
      <c r="F9" s="148"/>
      <c r="I9" s="299">
        <v>20000</v>
      </c>
      <c r="J9" s="300"/>
      <c r="K9" s="299">
        <v>20000</v>
      </c>
      <c r="L9" s="300"/>
      <c r="M9" s="299">
        <v>99.99</v>
      </c>
      <c r="O9" s="299">
        <v>99.99</v>
      </c>
    </row>
    <row r="10" spans="1:16" ht="26.25" customHeight="1">
      <c r="A10" s="148"/>
      <c r="B10" s="147" t="s">
        <v>158</v>
      </c>
      <c r="C10" s="148"/>
      <c r="D10" s="148"/>
      <c r="E10" s="148"/>
      <c r="F10" s="148"/>
      <c r="I10" s="299">
        <v>150000</v>
      </c>
      <c r="J10" s="300"/>
      <c r="K10" s="299">
        <v>150000</v>
      </c>
      <c r="L10" s="300"/>
      <c r="M10" s="299">
        <v>99.99</v>
      </c>
      <c r="O10" s="299">
        <v>99.99</v>
      </c>
    </row>
    <row r="11" spans="1:16" ht="26.25" customHeight="1">
      <c r="A11" s="148"/>
      <c r="B11" s="146"/>
      <c r="C11" s="148"/>
      <c r="D11" s="148"/>
      <c r="E11" s="239"/>
      <c r="F11" s="239"/>
      <c r="G11" s="240"/>
      <c r="H11" s="240"/>
      <c r="I11" s="241"/>
      <c r="J11" s="242"/>
      <c r="K11" s="241"/>
      <c r="L11" s="242"/>
      <c r="M11" s="241"/>
      <c r="N11" s="243"/>
      <c r="O11" s="244" t="s">
        <v>10</v>
      </c>
    </row>
    <row r="12" spans="1:16" ht="26.25" customHeight="1">
      <c r="A12" s="148"/>
      <c r="B12" s="146"/>
      <c r="C12" s="148"/>
      <c r="D12" s="148"/>
      <c r="E12" s="239"/>
      <c r="F12" s="239"/>
      <c r="G12" s="240"/>
      <c r="H12" s="240"/>
      <c r="I12" s="241"/>
      <c r="J12" s="245" t="s">
        <v>31</v>
      </c>
      <c r="K12" s="241"/>
      <c r="L12" s="242"/>
      <c r="M12" s="241"/>
      <c r="N12" s="243"/>
      <c r="O12" s="246"/>
    </row>
    <row r="13" spans="1:16" ht="26.25" customHeight="1">
      <c r="A13" s="148"/>
      <c r="B13" s="146"/>
      <c r="C13" s="148"/>
      <c r="D13" s="148"/>
      <c r="E13" s="247"/>
      <c r="F13" s="248" t="s">
        <v>71</v>
      </c>
      <c r="G13" s="249"/>
      <c r="H13" s="250"/>
      <c r="I13" s="251"/>
      <c r="J13" s="252" t="s">
        <v>212</v>
      </c>
      <c r="K13" s="251"/>
      <c r="L13" s="253"/>
      <c r="M13" s="251"/>
      <c r="N13" s="254" t="s">
        <v>211</v>
      </c>
      <c r="O13" s="255"/>
    </row>
    <row r="14" spans="1:16" ht="26.25" customHeight="1">
      <c r="A14" s="148"/>
      <c r="B14" s="146"/>
      <c r="C14" s="148"/>
      <c r="D14" s="148"/>
      <c r="E14" s="256" t="s">
        <v>310</v>
      </c>
      <c r="F14" s="257"/>
      <c r="G14" s="256" t="s">
        <v>167</v>
      </c>
      <c r="H14" s="257"/>
      <c r="I14" s="256" t="s">
        <v>310</v>
      </c>
      <c r="J14" s="257"/>
      <c r="K14" s="256" t="s">
        <v>167</v>
      </c>
      <c r="L14" s="245"/>
      <c r="M14" s="256" t="s">
        <v>310</v>
      </c>
      <c r="N14" s="257"/>
      <c r="O14" s="256" t="s">
        <v>167</v>
      </c>
    </row>
    <row r="15" spans="1:16" ht="26.25" customHeight="1">
      <c r="A15" s="148"/>
      <c r="B15" s="146" t="s">
        <v>113</v>
      </c>
      <c r="C15" s="148"/>
      <c r="D15" s="148"/>
      <c r="E15" s="149">
        <v>29999959.999999996</v>
      </c>
      <c r="F15" s="149"/>
      <c r="G15" s="150">
        <v>29999959.999999996</v>
      </c>
      <c r="H15" s="151"/>
      <c r="I15" s="152">
        <v>-29999960</v>
      </c>
      <c r="J15" s="149"/>
      <c r="K15" s="152">
        <v>-29999960</v>
      </c>
      <c r="L15" s="149"/>
      <c r="M15" s="152">
        <f>+E15+I15</f>
        <v>0</v>
      </c>
      <c r="N15" s="153"/>
      <c r="O15" s="153">
        <f>+G15+K15</f>
        <v>0</v>
      </c>
    </row>
    <row r="16" spans="1:16" ht="26.25" customHeight="1">
      <c r="A16" s="148"/>
      <c r="B16" s="146" t="s">
        <v>163</v>
      </c>
      <c r="C16" s="148"/>
      <c r="D16" s="148"/>
      <c r="E16" s="149">
        <v>19999960</v>
      </c>
      <c r="F16" s="149"/>
      <c r="G16" s="150">
        <v>19999960</v>
      </c>
      <c r="H16" s="151"/>
      <c r="I16" s="152">
        <v>-10874283.859999999</v>
      </c>
      <c r="J16" s="149"/>
      <c r="K16" s="152">
        <v>-9886124.0899999999</v>
      </c>
      <c r="L16" s="149"/>
      <c r="M16" s="152">
        <f t="shared" ref="M16:M17" si="0">+E16+I16</f>
        <v>9125676.1400000006</v>
      </c>
      <c r="N16" s="153"/>
      <c r="O16" s="153">
        <f t="shared" ref="O16:O17" si="1">+G16+K16</f>
        <v>10113835.91</v>
      </c>
    </row>
    <row r="17" spans="1:16" ht="26.25" customHeight="1">
      <c r="A17" s="148"/>
      <c r="B17" s="147" t="s">
        <v>158</v>
      </c>
      <c r="C17" s="148"/>
      <c r="D17" s="148"/>
      <c r="E17" s="149">
        <v>160000000</v>
      </c>
      <c r="F17" s="149"/>
      <c r="G17" s="149">
        <v>160000000</v>
      </c>
      <c r="H17" s="151"/>
      <c r="I17" s="152">
        <v>0</v>
      </c>
      <c r="J17" s="149"/>
      <c r="K17" s="152">
        <v>0</v>
      </c>
      <c r="L17" s="149"/>
      <c r="M17" s="152">
        <f t="shared" si="0"/>
        <v>160000000</v>
      </c>
      <c r="N17" s="153"/>
      <c r="O17" s="153">
        <f t="shared" si="1"/>
        <v>160000000</v>
      </c>
    </row>
    <row r="18" spans="1:16" ht="26.25" customHeight="1" thickBot="1">
      <c r="A18" s="148"/>
      <c r="C18" s="148"/>
      <c r="D18" s="148"/>
      <c r="E18" s="154">
        <f>SUM(E15:E17)</f>
        <v>209999920</v>
      </c>
      <c r="F18" s="149"/>
      <c r="G18" s="154">
        <f>SUM(G15:G17)</f>
        <v>209999920</v>
      </c>
      <c r="H18" s="151"/>
      <c r="I18" s="154">
        <f>SUM(I15:I17)</f>
        <v>-40874243.859999999</v>
      </c>
      <c r="J18" s="149"/>
      <c r="K18" s="154">
        <f>SUM(K15:K17)</f>
        <v>-39886084.090000004</v>
      </c>
      <c r="L18" s="149"/>
      <c r="M18" s="154">
        <f>SUM(M15:M17)</f>
        <v>169125676.13999999</v>
      </c>
      <c r="N18" s="153"/>
      <c r="O18" s="154">
        <f>SUM(O15:O17)</f>
        <v>170113835.91</v>
      </c>
    </row>
    <row r="19" spans="1:16" ht="26.25" customHeight="1" thickTop="1">
      <c r="B19" s="310" t="s">
        <v>419</v>
      </c>
      <c r="C19" s="148"/>
      <c r="D19" s="148"/>
      <c r="E19" s="148"/>
      <c r="F19" s="148"/>
      <c r="G19" s="311"/>
      <c r="H19" s="148"/>
      <c r="I19" s="311"/>
      <c r="J19" s="300"/>
      <c r="M19" s="312"/>
      <c r="O19" s="312"/>
    </row>
    <row r="20" spans="1:16" ht="26.25" customHeight="1">
      <c r="A20" s="296"/>
      <c r="B20" s="148" t="s">
        <v>418</v>
      </c>
      <c r="C20" s="148"/>
      <c r="D20" s="148"/>
      <c r="E20" s="148"/>
      <c r="F20" s="148"/>
      <c r="G20" s="311"/>
      <c r="H20" s="148"/>
      <c r="I20" s="313"/>
      <c r="J20" s="148"/>
      <c r="K20" s="296"/>
      <c r="L20" s="296"/>
      <c r="M20" s="314"/>
      <c r="N20" s="296"/>
      <c r="O20" s="314"/>
    </row>
    <row r="21" spans="1:16" ht="26.25" customHeight="1">
      <c r="A21" s="309" t="s">
        <v>242</v>
      </c>
      <c r="B21" s="239"/>
      <c r="C21" s="239"/>
      <c r="D21" s="239"/>
      <c r="E21" s="239"/>
      <c r="F21" s="239"/>
      <c r="G21" s="315"/>
      <c r="H21" s="239"/>
      <c r="I21" s="316"/>
      <c r="J21" s="300"/>
    </row>
    <row r="22" spans="1:16" ht="26.25" customHeight="1">
      <c r="A22" s="317"/>
      <c r="B22" s="296" t="s">
        <v>315</v>
      </c>
      <c r="C22" s="148"/>
      <c r="D22" s="148"/>
      <c r="E22" s="148"/>
      <c r="F22" s="148"/>
      <c r="G22" s="311"/>
      <c r="H22" s="148"/>
      <c r="I22" s="318"/>
      <c r="J22" s="300"/>
    </row>
    <row r="23" spans="1:16" s="1" customFormat="1" ht="26.25" customHeight="1">
      <c r="I23" s="67"/>
      <c r="J23" s="67"/>
      <c r="K23" s="67"/>
      <c r="L23" s="67"/>
      <c r="M23" s="67"/>
      <c r="N23" s="67"/>
      <c r="O23" s="364" t="s">
        <v>10</v>
      </c>
    </row>
    <row r="24" spans="1:16" s="1" customFormat="1" ht="26.25" customHeight="1">
      <c r="I24" s="403" t="s">
        <v>333</v>
      </c>
      <c r="J24" s="403"/>
      <c r="K24" s="403"/>
      <c r="L24" s="67"/>
      <c r="M24" s="403" t="s">
        <v>31</v>
      </c>
      <c r="N24" s="403"/>
      <c r="O24" s="403"/>
    </row>
    <row r="25" spans="1:16" s="1" customFormat="1" ht="26.25" customHeight="1">
      <c r="I25" s="280" t="s">
        <v>310</v>
      </c>
      <c r="J25" s="280"/>
      <c r="K25" s="280" t="s">
        <v>167</v>
      </c>
      <c r="L25" s="280"/>
      <c r="M25" s="280" t="s">
        <v>310</v>
      </c>
      <c r="N25" s="280"/>
      <c r="O25" s="280" t="s">
        <v>167</v>
      </c>
    </row>
    <row r="26" spans="1:16" s="1" customFormat="1" ht="26.25" customHeight="1">
      <c r="B26" s="1" t="s">
        <v>335</v>
      </c>
      <c r="I26" s="358">
        <v>35865000</v>
      </c>
      <c r="J26" s="358"/>
      <c r="K26" s="358">
        <v>35865000</v>
      </c>
      <c r="L26" s="358"/>
      <c r="M26" s="358">
        <v>35865000</v>
      </c>
      <c r="N26" s="358"/>
      <c r="O26" s="358">
        <v>35865000</v>
      </c>
    </row>
    <row r="27" spans="1:16" s="1" customFormat="1" ht="26.25" customHeight="1">
      <c r="B27" s="1" t="s">
        <v>399</v>
      </c>
      <c r="I27" s="358">
        <v>54205607.479999997</v>
      </c>
      <c r="J27" s="358"/>
      <c r="K27" s="359">
        <v>0</v>
      </c>
      <c r="L27" s="358"/>
      <c r="M27" s="358">
        <v>54205607.479999997</v>
      </c>
      <c r="N27" s="358"/>
      <c r="O27" s="359">
        <v>0</v>
      </c>
      <c r="P27" s="358"/>
    </row>
    <row r="28" spans="1:16" s="1" customFormat="1" ht="26.25" customHeight="1" thickBot="1">
      <c r="D28" s="1" t="s">
        <v>334</v>
      </c>
      <c r="I28" s="360">
        <f>SUM(I26:I27)</f>
        <v>90070607.479999989</v>
      </c>
      <c r="J28" s="361"/>
      <c r="K28" s="360">
        <f>SUM(K26:K27)</f>
        <v>35865000</v>
      </c>
      <c r="L28" s="361"/>
      <c r="M28" s="360">
        <f>SUM(M26:M27)</f>
        <v>90070607.479999989</v>
      </c>
      <c r="N28" s="361"/>
      <c r="O28" s="360">
        <f>SUM(O26:O27)</f>
        <v>35865000</v>
      </c>
    </row>
    <row r="29" spans="1:16" s="1" customFormat="1" ht="26.25" customHeight="1" thickTop="1">
      <c r="I29" s="362"/>
      <c r="J29" s="363"/>
      <c r="K29" s="362"/>
      <c r="L29" s="363"/>
      <c r="M29" s="362"/>
      <c r="N29" s="363"/>
      <c r="O29" s="362"/>
    </row>
    <row r="30" spans="1:16" ht="26.25" customHeight="1">
      <c r="A30" s="296"/>
      <c r="B30" s="310" t="s">
        <v>335</v>
      </c>
      <c r="C30" s="296"/>
      <c r="D30" s="296"/>
      <c r="E30" s="296"/>
      <c r="F30" s="296"/>
      <c r="G30" s="296"/>
      <c r="H30" s="296"/>
      <c r="I30" s="401" t="s">
        <v>233</v>
      </c>
      <c r="J30" s="401"/>
      <c r="K30" s="401"/>
      <c r="L30" s="309"/>
      <c r="M30" s="306"/>
      <c r="N30" s="307" t="s">
        <v>34</v>
      </c>
      <c r="O30" s="306"/>
    </row>
    <row r="31" spans="1:16" ht="26.25" customHeight="1">
      <c r="A31" s="296"/>
      <c r="B31" s="310"/>
      <c r="C31" s="296"/>
      <c r="D31" s="296"/>
      <c r="E31" s="296"/>
      <c r="F31" s="296"/>
      <c r="G31" s="296"/>
      <c r="H31" s="296"/>
      <c r="I31" s="280" t="s">
        <v>310</v>
      </c>
      <c r="J31" s="257"/>
      <c r="K31" s="280" t="s">
        <v>167</v>
      </c>
      <c r="L31" s="257"/>
      <c r="M31" s="280" t="s">
        <v>310</v>
      </c>
      <c r="N31" s="257"/>
      <c r="O31" s="280" t="s">
        <v>167</v>
      </c>
    </row>
    <row r="32" spans="1:16" ht="26.25" customHeight="1">
      <c r="A32" s="296"/>
      <c r="B32" s="310"/>
      <c r="C32" s="319"/>
      <c r="D32" s="296"/>
      <c r="E32" s="296"/>
      <c r="F32" s="296"/>
      <c r="G32" s="296"/>
      <c r="H32" s="296"/>
      <c r="I32" s="308" t="s">
        <v>26</v>
      </c>
      <c r="J32" s="309"/>
      <c r="K32" s="308" t="s">
        <v>26</v>
      </c>
      <c r="L32" s="309"/>
      <c r="M32" s="308" t="s">
        <v>27</v>
      </c>
      <c r="N32" s="309"/>
      <c r="O32" s="308" t="s">
        <v>27</v>
      </c>
    </row>
    <row r="33" spans="1:15" ht="26.25" customHeight="1">
      <c r="A33" s="296"/>
      <c r="B33" s="310" t="s">
        <v>115</v>
      </c>
      <c r="C33" s="296"/>
      <c r="D33" s="296"/>
      <c r="E33" s="296"/>
      <c r="F33" s="296"/>
      <c r="G33" s="320"/>
      <c r="H33" s="296"/>
      <c r="I33" s="321">
        <v>600000</v>
      </c>
      <c r="K33" s="321">
        <v>600000</v>
      </c>
      <c r="L33" s="310"/>
      <c r="M33" s="322">
        <v>20</v>
      </c>
      <c r="N33" s="323"/>
      <c r="O33" s="322">
        <v>20</v>
      </c>
    </row>
    <row r="34" spans="1:15" ht="26.25" customHeight="1">
      <c r="A34" s="296"/>
      <c r="B34" s="310" t="s">
        <v>116</v>
      </c>
      <c r="C34" s="296"/>
      <c r="D34" s="296"/>
      <c r="E34" s="296"/>
      <c r="F34" s="296"/>
      <c r="G34" s="320"/>
      <c r="H34" s="296"/>
      <c r="I34" s="321">
        <v>500000</v>
      </c>
      <c r="J34" s="321"/>
      <c r="K34" s="321">
        <v>500000</v>
      </c>
      <c r="L34" s="322"/>
      <c r="M34" s="322">
        <v>9</v>
      </c>
      <c r="N34" s="322"/>
      <c r="O34" s="322">
        <v>9</v>
      </c>
    </row>
    <row r="35" spans="1:15" ht="26.25" customHeight="1">
      <c r="A35" s="296"/>
      <c r="B35" s="324" t="s">
        <v>169</v>
      </c>
      <c r="C35" s="296"/>
      <c r="D35" s="296"/>
      <c r="E35" s="296"/>
      <c r="F35" s="296"/>
      <c r="G35" s="320"/>
      <c r="H35" s="296"/>
      <c r="I35" s="321">
        <v>0</v>
      </c>
      <c r="J35" s="321"/>
      <c r="K35" s="321">
        <v>17800</v>
      </c>
      <c r="L35" s="322"/>
      <c r="M35" s="322">
        <v>0</v>
      </c>
      <c r="N35" s="322"/>
      <c r="O35" s="322">
        <v>89</v>
      </c>
    </row>
    <row r="36" spans="1:15" ht="26.25" customHeight="1">
      <c r="A36" s="296"/>
      <c r="B36" s="324"/>
      <c r="C36" s="296"/>
      <c r="D36" s="296"/>
      <c r="E36" s="296"/>
      <c r="F36" s="296"/>
      <c r="G36" s="320"/>
      <c r="H36" s="296"/>
      <c r="I36" s="321"/>
      <c r="J36" s="321"/>
      <c r="K36" s="321"/>
      <c r="L36" s="322"/>
      <c r="M36" s="322"/>
      <c r="N36" s="322"/>
      <c r="O36" s="322"/>
    </row>
    <row r="37" spans="1:15" ht="26.25" customHeight="1">
      <c r="A37" s="296"/>
      <c r="B37" s="324"/>
      <c r="C37" s="296"/>
      <c r="D37" s="296"/>
      <c r="E37" s="296"/>
      <c r="F37" s="296"/>
      <c r="G37" s="320"/>
      <c r="H37" s="296"/>
      <c r="I37" s="321"/>
      <c r="J37" s="321"/>
      <c r="K37" s="321"/>
      <c r="L37" s="322"/>
      <c r="M37" s="322"/>
      <c r="N37" s="322"/>
      <c r="O37" s="322"/>
    </row>
    <row r="38" spans="1:15" ht="28.5" customHeight="1">
      <c r="A38" s="399" t="s">
        <v>348</v>
      </c>
      <c r="B38" s="400"/>
      <c r="C38" s="400"/>
      <c r="D38" s="400"/>
      <c r="E38" s="400"/>
      <c r="F38" s="400"/>
      <c r="G38" s="400"/>
      <c r="H38" s="400"/>
      <c r="I38" s="400"/>
      <c r="J38" s="400"/>
      <c r="K38" s="400"/>
      <c r="L38" s="400"/>
      <c r="M38" s="400"/>
      <c r="N38" s="400"/>
      <c r="O38" s="400"/>
    </row>
    <row r="39" spans="1:15" ht="28.5" customHeight="1">
      <c r="A39" s="296"/>
      <c r="B39" s="324"/>
      <c r="C39" s="296"/>
      <c r="D39" s="296"/>
      <c r="E39" s="296"/>
      <c r="F39" s="296"/>
      <c r="G39" s="320"/>
      <c r="H39" s="296"/>
      <c r="I39" s="321"/>
      <c r="J39" s="321"/>
      <c r="K39" s="321"/>
      <c r="L39" s="322"/>
      <c r="M39" s="322"/>
      <c r="N39" s="322"/>
      <c r="O39" s="322"/>
    </row>
    <row r="40" spans="1:15" ht="28.5" customHeight="1">
      <c r="A40" s="296"/>
      <c r="B40" s="148"/>
      <c r="C40" s="148"/>
      <c r="D40" s="148"/>
      <c r="E40" s="148"/>
      <c r="F40" s="148"/>
      <c r="G40" s="311"/>
      <c r="H40" s="148"/>
      <c r="I40" s="325"/>
      <c r="J40" s="239"/>
      <c r="K40" s="309"/>
      <c r="L40" s="309"/>
      <c r="M40" s="326"/>
      <c r="N40" s="309"/>
      <c r="O40" s="244" t="s">
        <v>10</v>
      </c>
    </row>
    <row r="41" spans="1:15" ht="28.5" customHeight="1">
      <c r="A41" s="296"/>
      <c r="B41" s="148"/>
      <c r="C41" s="148"/>
      <c r="D41" s="148"/>
      <c r="E41" s="148"/>
      <c r="F41" s="148"/>
      <c r="G41" s="311"/>
      <c r="H41" s="148"/>
      <c r="I41" s="402" t="s">
        <v>30</v>
      </c>
      <c r="J41" s="402"/>
      <c r="K41" s="402"/>
      <c r="L41" s="257"/>
      <c r="M41" s="402" t="s">
        <v>31</v>
      </c>
      <c r="N41" s="402"/>
      <c r="O41" s="402"/>
    </row>
    <row r="42" spans="1:15" ht="28.5" customHeight="1">
      <c r="A42" s="296"/>
      <c r="B42" s="148"/>
      <c r="C42" s="148"/>
      <c r="D42" s="148"/>
      <c r="E42" s="148"/>
      <c r="F42" s="148"/>
      <c r="G42" s="311"/>
      <c r="H42" s="148"/>
      <c r="I42" s="256" t="s">
        <v>310</v>
      </c>
      <c r="J42" s="257"/>
      <c r="K42" s="256" t="s">
        <v>167</v>
      </c>
      <c r="L42" s="257"/>
      <c r="M42" s="256" t="s">
        <v>310</v>
      </c>
      <c r="N42" s="257"/>
      <c r="O42" s="256" t="s">
        <v>167</v>
      </c>
    </row>
    <row r="43" spans="1:15" ht="28.5" customHeight="1">
      <c r="A43" s="296"/>
      <c r="B43" s="148" t="s">
        <v>28</v>
      </c>
      <c r="C43" s="148"/>
      <c r="D43" s="148"/>
      <c r="E43" s="148"/>
      <c r="F43" s="148"/>
      <c r="G43" s="311"/>
      <c r="H43" s="148"/>
      <c r="I43" s="313"/>
      <c r="J43" s="148"/>
      <c r="K43" s="296"/>
      <c r="L43" s="296"/>
      <c r="M43" s="327"/>
      <c r="N43" s="328"/>
      <c r="O43" s="327"/>
    </row>
    <row r="44" spans="1:15" ht="28.5" customHeight="1">
      <c r="A44" s="296"/>
      <c r="B44" s="310" t="s">
        <v>115</v>
      </c>
      <c r="C44" s="148"/>
      <c r="D44" s="148"/>
      <c r="E44" s="148"/>
      <c r="F44" s="148"/>
      <c r="G44" s="311"/>
      <c r="H44" s="148"/>
      <c r="I44" s="301">
        <v>140000000</v>
      </c>
      <c r="J44" s="148"/>
      <c r="K44" s="301">
        <v>140000000</v>
      </c>
      <c r="L44" s="296"/>
      <c r="M44" s="301">
        <v>140000000</v>
      </c>
      <c r="N44" s="329"/>
      <c r="O44" s="301">
        <v>140000000</v>
      </c>
    </row>
    <row r="45" spans="1:15" ht="28.5" customHeight="1">
      <c r="A45" s="296"/>
      <c r="B45" s="310" t="s">
        <v>116</v>
      </c>
      <c r="C45" s="148"/>
      <c r="D45" s="148"/>
      <c r="E45" s="148"/>
      <c r="F45" s="148"/>
      <c r="G45" s="311"/>
      <c r="H45" s="148"/>
      <c r="I45" s="301">
        <v>45000000</v>
      </c>
      <c r="J45" s="148"/>
      <c r="K45" s="301">
        <v>45000000</v>
      </c>
      <c r="L45" s="296"/>
      <c r="M45" s="301">
        <v>45000000</v>
      </c>
      <c r="N45" s="329"/>
      <c r="O45" s="301">
        <v>45000000</v>
      </c>
    </row>
    <row r="46" spans="1:15" ht="28.5" customHeight="1">
      <c r="A46" s="296"/>
      <c r="B46" s="310" t="s">
        <v>170</v>
      </c>
      <c r="C46" s="148"/>
      <c r="D46" s="148"/>
      <c r="E46" s="148"/>
      <c r="F46" s="148"/>
      <c r="G46" s="330" t="s">
        <v>171</v>
      </c>
      <c r="H46" s="148"/>
      <c r="I46" s="301">
        <v>0</v>
      </c>
      <c r="J46" s="148"/>
      <c r="K46" s="301">
        <v>0</v>
      </c>
      <c r="L46" s="296"/>
      <c r="M46" s="301">
        <v>0</v>
      </c>
      <c r="N46" s="329"/>
      <c r="O46" s="301">
        <v>17800000</v>
      </c>
    </row>
    <row r="47" spans="1:15" ht="28.5" customHeight="1">
      <c r="A47" s="296"/>
      <c r="B47" s="310"/>
      <c r="C47" s="296" t="s">
        <v>12</v>
      </c>
      <c r="D47" s="148"/>
      <c r="E47" s="148"/>
      <c r="F47" s="148"/>
      <c r="G47" s="311"/>
      <c r="H47" s="148"/>
      <c r="I47" s="331">
        <f>SUM(I44:I46)</f>
        <v>185000000</v>
      </c>
      <c r="J47" s="148"/>
      <c r="K47" s="331">
        <f>SUM(K44:K46)</f>
        <v>185000000</v>
      </c>
      <c r="L47" s="296"/>
      <c r="M47" s="331">
        <f>SUM(M44:M46)</f>
        <v>185000000</v>
      </c>
      <c r="N47" s="329"/>
      <c r="O47" s="331">
        <f>SUM(O44:O46)</f>
        <v>202800000</v>
      </c>
    </row>
    <row r="48" spans="1:15" ht="28.5" customHeight="1">
      <c r="A48" s="296"/>
      <c r="B48" s="332" t="s">
        <v>43</v>
      </c>
      <c r="C48" s="148"/>
      <c r="D48" s="148"/>
      <c r="E48" s="148"/>
      <c r="F48" s="148"/>
      <c r="G48" s="311"/>
      <c r="H48" s="148"/>
      <c r="I48" s="301">
        <v>-149135000</v>
      </c>
      <c r="J48" s="148"/>
      <c r="K48" s="301">
        <v>-149135000</v>
      </c>
      <c r="L48" s="296"/>
      <c r="M48" s="301">
        <v>-149135000</v>
      </c>
      <c r="N48" s="329"/>
      <c r="O48" s="301">
        <v>-166935000</v>
      </c>
    </row>
    <row r="49" spans="1:15" ht="28.5" customHeight="1" thickBot="1">
      <c r="A49" s="296"/>
      <c r="B49" s="310" t="s">
        <v>234</v>
      </c>
      <c r="C49" s="296"/>
      <c r="D49" s="148"/>
      <c r="E49" s="148"/>
      <c r="F49" s="148"/>
      <c r="G49" s="311"/>
      <c r="H49" s="148"/>
      <c r="I49" s="333">
        <f>SUM(I47:I48)</f>
        <v>35865000</v>
      </c>
      <c r="J49" s="148"/>
      <c r="K49" s="333">
        <f>SUM(K47:K48)</f>
        <v>35865000</v>
      </c>
      <c r="L49" s="296"/>
      <c r="M49" s="333">
        <f>SUM(M47:M48)</f>
        <v>35865000</v>
      </c>
      <c r="N49" s="334"/>
      <c r="O49" s="333">
        <f>SUM(O47:O48)</f>
        <v>35865000</v>
      </c>
    </row>
    <row r="50" spans="1:15" ht="28.5" customHeight="1" thickTop="1">
      <c r="A50" s="296"/>
      <c r="B50" s="149" t="s">
        <v>401</v>
      </c>
      <c r="C50" s="296"/>
      <c r="D50" s="148"/>
      <c r="E50" s="148"/>
      <c r="F50" s="148"/>
      <c r="G50" s="311"/>
      <c r="H50" s="148"/>
      <c r="I50" s="313"/>
      <c r="J50" s="148"/>
      <c r="K50" s="296"/>
      <c r="L50" s="296"/>
      <c r="M50" s="299"/>
      <c r="N50" s="334"/>
      <c r="O50" s="299"/>
    </row>
    <row r="51" spans="1:15" ht="28.5" customHeight="1">
      <c r="B51" s="149" t="s">
        <v>400</v>
      </c>
    </row>
    <row r="52" spans="1:15" ht="28.5" customHeight="1"/>
    <row r="53" spans="1:15" ht="28.5" customHeight="1">
      <c r="B53" s="147" t="s">
        <v>420</v>
      </c>
    </row>
    <row r="54" spans="1:15" ht="28.5" customHeight="1">
      <c r="B54" s="147" t="s">
        <v>421</v>
      </c>
    </row>
    <row r="55" spans="1:15" s="310" customFormat="1" ht="28.5" customHeight="1">
      <c r="A55" s="335"/>
      <c r="B55" s="335" t="s">
        <v>429</v>
      </c>
      <c r="C55" s="335"/>
      <c r="D55" s="336"/>
      <c r="E55" s="336"/>
      <c r="F55" s="336"/>
      <c r="G55" s="336"/>
      <c r="H55" s="337"/>
      <c r="I55" s="335"/>
      <c r="J55" s="337"/>
      <c r="K55" s="335"/>
      <c r="L55" s="337"/>
      <c r="N55" s="337"/>
    </row>
    <row r="56" spans="1:15" s="310" customFormat="1" ht="28.5" customHeight="1">
      <c r="A56" s="335"/>
      <c r="B56" s="335" t="s">
        <v>422</v>
      </c>
      <c r="C56" s="335"/>
      <c r="D56" s="336"/>
      <c r="E56" s="336"/>
      <c r="F56" s="336"/>
      <c r="G56" s="336"/>
      <c r="H56" s="337"/>
      <c r="I56" s="335"/>
      <c r="J56" s="337"/>
      <c r="K56" s="335"/>
      <c r="L56" s="337"/>
      <c r="N56" s="337"/>
    </row>
    <row r="57" spans="1:15" ht="28.5" customHeight="1">
      <c r="B57" s="147" t="s">
        <v>424</v>
      </c>
    </row>
    <row r="58" spans="1:15" ht="28.5" customHeight="1">
      <c r="B58" s="147" t="s">
        <v>423</v>
      </c>
    </row>
    <row r="59" spans="1:15" ht="28.5" customHeight="1">
      <c r="B59" s="147" t="s">
        <v>427</v>
      </c>
    </row>
    <row r="60" spans="1:15" ht="28.5" customHeight="1">
      <c r="B60" s="147" t="s">
        <v>428</v>
      </c>
    </row>
    <row r="61" spans="1:15" ht="28.5" customHeight="1">
      <c r="B61" s="147" t="s">
        <v>425</v>
      </c>
    </row>
    <row r="62" spans="1:15" ht="28.5" customHeight="1">
      <c r="B62" s="147" t="s">
        <v>426</v>
      </c>
    </row>
    <row r="63" spans="1:15" ht="28.5" customHeight="1"/>
    <row r="64" spans="1:15" ht="28.5" customHeight="1"/>
    <row r="65" ht="28.5" customHeight="1"/>
    <row r="66" ht="28.5" customHeight="1"/>
    <row r="67" ht="28.5" customHeight="1"/>
    <row r="68" ht="28.5" customHeight="1"/>
    <row r="69" ht="28.5" customHeight="1"/>
    <row r="70" ht="28.5" customHeight="1"/>
    <row r="71" ht="28.5" customHeight="1"/>
    <row r="72" ht="28.5" customHeight="1"/>
    <row r="73" ht="28.5" customHeight="1"/>
    <row r="74" ht="28.5" customHeight="1"/>
    <row r="75" ht="28.5" customHeight="1"/>
    <row r="76" ht="28.5" customHeight="1"/>
    <row r="77" ht="28.5" customHeight="1"/>
  </sheetData>
  <mergeCells count="7">
    <mergeCell ref="A1:O1"/>
    <mergeCell ref="I30:K30"/>
    <mergeCell ref="M41:O41"/>
    <mergeCell ref="I41:K41"/>
    <mergeCell ref="I24:K24"/>
    <mergeCell ref="M24:O24"/>
    <mergeCell ref="A38:O38"/>
  </mergeCells>
  <pageMargins left="0.65" right="0.15748031496062992" top="0.65" bottom="0.43307086614173229" header="0.37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80" zoomScaleNormal="80" zoomScaleSheetLayoutView="80" workbookViewId="0">
      <selection activeCell="B15" sqref="B15"/>
    </sheetView>
  </sheetViews>
  <sheetFormatPr defaultRowHeight="23.25" customHeight="1"/>
  <cols>
    <col min="1" max="1" width="2.85546875" style="112" customWidth="1"/>
    <col min="2" max="4" width="7.7109375" style="112" customWidth="1"/>
    <col min="5" max="5" width="6.140625" style="112" customWidth="1"/>
    <col min="6" max="6" width="4.85546875" style="112" customWidth="1"/>
    <col min="7" max="7" width="15.7109375" style="113" customWidth="1"/>
    <col min="8" max="8" width="0.85546875" style="113" customWidth="1"/>
    <col min="9" max="9" width="15.7109375" style="113" customWidth="1"/>
    <col min="10" max="10" width="0.85546875" style="113" customWidth="1"/>
    <col min="11" max="11" width="15.7109375" style="113" customWidth="1"/>
    <col min="12" max="12" width="0.85546875" style="113" customWidth="1"/>
    <col min="13" max="13" width="15.7109375" style="113" customWidth="1"/>
    <col min="14" max="14" width="3" style="112" customWidth="1"/>
    <col min="15" max="16384" width="9.140625" style="112"/>
  </cols>
  <sheetData>
    <row r="1" spans="1:15" ht="23.25" customHeight="1">
      <c r="A1" s="397" t="s">
        <v>88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</row>
    <row r="2" spans="1:15" ht="23.25" customHeight="1">
      <c r="A2" s="111"/>
      <c r="B2" s="69"/>
      <c r="C2" s="69"/>
      <c r="D2" s="69"/>
      <c r="E2" s="80"/>
      <c r="F2" s="69"/>
      <c r="G2" s="117"/>
      <c r="H2" s="69"/>
      <c r="I2" s="111"/>
      <c r="J2" s="111"/>
      <c r="K2" s="10"/>
      <c r="L2" s="115"/>
      <c r="M2" s="10"/>
    </row>
    <row r="3" spans="1:15" s="3" customFormat="1" ht="23.25" customHeight="1">
      <c r="A3" s="71" t="s">
        <v>243</v>
      </c>
      <c r="B3" s="71"/>
      <c r="C3" s="71"/>
      <c r="D3" s="71"/>
    </row>
    <row r="4" spans="1:15" s="3" customFormat="1" ht="23.25" customHeight="1">
      <c r="A4" s="71"/>
      <c r="B4" s="69" t="s">
        <v>316</v>
      </c>
      <c r="C4" s="71"/>
      <c r="D4" s="71"/>
    </row>
    <row r="5" spans="1:15" s="111" customFormat="1" ht="23.25" customHeight="1">
      <c r="A5" s="74"/>
      <c r="B5" s="73"/>
      <c r="C5" s="73"/>
      <c r="D5" s="73"/>
      <c r="E5" s="77"/>
      <c r="F5" s="82"/>
      <c r="G5" s="77"/>
      <c r="H5" s="82"/>
      <c r="I5" s="77"/>
      <c r="J5" s="260"/>
      <c r="K5" s="236"/>
      <c r="L5" s="237"/>
      <c r="M5" s="232" t="str">
        <f>'[1]Note P1-10'!L228</f>
        <v>(Unit: Baht)</v>
      </c>
      <c r="N5" s="123"/>
      <c r="O5" s="123"/>
    </row>
    <row r="6" spans="1:15" ht="23.25" customHeight="1">
      <c r="J6" s="234"/>
      <c r="K6" s="238" t="s">
        <v>64</v>
      </c>
      <c r="L6" s="41"/>
      <c r="M6" s="238" t="s">
        <v>65</v>
      </c>
    </row>
    <row r="7" spans="1:15" ht="23.25" customHeight="1">
      <c r="J7" s="234"/>
      <c r="K7" s="261" t="s">
        <v>32</v>
      </c>
      <c r="L7" s="41"/>
      <c r="M7" s="261" t="s">
        <v>32</v>
      </c>
    </row>
    <row r="8" spans="1:15" ht="23.25" customHeight="1">
      <c r="B8" s="112" t="s">
        <v>172</v>
      </c>
      <c r="K8" s="134">
        <v>43357227.600000001</v>
      </c>
      <c r="L8" s="134"/>
      <c r="M8" s="134">
        <v>43070550.719999999</v>
      </c>
    </row>
    <row r="9" spans="1:15" ht="23.25" customHeight="1">
      <c r="B9" s="112" t="s">
        <v>118</v>
      </c>
      <c r="K9" s="134">
        <v>20802117.630000003</v>
      </c>
      <c r="L9" s="134"/>
      <c r="M9" s="134">
        <v>20758412.530000009</v>
      </c>
    </row>
    <row r="10" spans="1:15" ht="23.25" customHeight="1">
      <c r="B10" s="112" t="s">
        <v>281</v>
      </c>
      <c r="K10" s="134">
        <v>6828260.75</v>
      </c>
      <c r="L10" s="134"/>
      <c r="M10" s="134">
        <v>6828260.75</v>
      </c>
    </row>
    <row r="11" spans="1:15" ht="23.25" customHeight="1">
      <c r="B11" s="112" t="s">
        <v>282</v>
      </c>
      <c r="K11" s="134">
        <v>-34197.379999999997</v>
      </c>
      <c r="L11" s="134"/>
      <c r="M11" s="134">
        <v>-34197.379999999997</v>
      </c>
    </row>
    <row r="12" spans="1:15" s="99" customFormat="1" ht="23.25" customHeight="1">
      <c r="A12" s="3"/>
      <c r="B12" s="3" t="s">
        <v>117</v>
      </c>
      <c r="C12" s="3"/>
      <c r="D12" s="79"/>
      <c r="E12" s="79"/>
      <c r="F12" s="75"/>
      <c r="G12" s="3"/>
      <c r="H12" s="75"/>
      <c r="I12" s="3"/>
      <c r="J12" s="75"/>
      <c r="K12" s="174">
        <v>-2984854.49</v>
      </c>
      <c r="L12" s="174"/>
      <c r="M12" s="174">
        <v>-2860260.15</v>
      </c>
    </row>
    <row r="13" spans="1:15" s="99" customFormat="1" ht="23.25" customHeight="1" thickBot="1">
      <c r="A13" s="3"/>
      <c r="B13" s="112" t="s">
        <v>317</v>
      </c>
      <c r="C13" s="3"/>
      <c r="D13" s="79"/>
      <c r="E13" s="79"/>
      <c r="F13" s="75"/>
      <c r="G13" s="3"/>
      <c r="H13" s="75"/>
      <c r="I13" s="3"/>
      <c r="J13" s="75"/>
      <c r="K13" s="136">
        <f>SUM(K8:K12)</f>
        <v>67968554.110000014</v>
      </c>
      <c r="L13" s="135"/>
      <c r="M13" s="136">
        <f>SUM(M8:M12)</f>
        <v>67762766.469999999</v>
      </c>
    </row>
    <row r="14" spans="1:15" s="357" customFormat="1" ht="23.25" customHeight="1" thickTop="1">
      <c r="B14" s="209" t="s">
        <v>403</v>
      </c>
      <c r="G14" s="174"/>
      <c r="H14" s="174"/>
      <c r="J14" s="174"/>
      <c r="K14" s="174"/>
      <c r="L14" s="174"/>
    </row>
    <row r="15" spans="1:15" s="357" customFormat="1" ht="23.25" customHeight="1">
      <c r="B15" s="209" t="s">
        <v>402</v>
      </c>
      <c r="G15" s="174"/>
      <c r="H15" s="174"/>
      <c r="J15" s="174"/>
      <c r="K15" s="174"/>
      <c r="L15" s="174"/>
    </row>
    <row r="16" spans="1:15" ht="23.25" customHeight="1">
      <c r="A16" s="71" t="s">
        <v>244</v>
      </c>
    </row>
    <row r="17" spans="1:13" s="3" customFormat="1" ht="23.25" customHeight="1">
      <c r="A17" s="71"/>
      <c r="B17" s="69" t="s">
        <v>318</v>
      </c>
      <c r="C17" s="71"/>
      <c r="D17" s="71"/>
    </row>
    <row r="18" spans="1:13" ht="23.25" customHeight="1">
      <c r="M18" s="235" t="str">
        <f>+M5</f>
        <v>(Unit: Baht)</v>
      </c>
    </row>
    <row r="19" spans="1:13" ht="23.25" customHeight="1">
      <c r="M19" s="262" t="s">
        <v>120</v>
      </c>
    </row>
    <row r="20" spans="1:13" ht="23.25" customHeight="1">
      <c r="M20" s="263" t="s">
        <v>121</v>
      </c>
    </row>
    <row r="21" spans="1:13" ht="23.25" customHeight="1">
      <c r="M21" s="264" t="s">
        <v>122</v>
      </c>
    </row>
    <row r="22" spans="1:13" ht="23.25" customHeight="1">
      <c r="B22" s="112" t="s">
        <v>172</v>
      </c>
      <c r="M22" s="137">
        <v>48093.58</v>
      </c>
    </row>
    <row r="23" spans="1:13" ht="23.25" customHeight="1">
      <c r="B23" s="112" t="s">
        <v>119</v>
      </c>
      <c r="M23" s="137">
        <v>-21896.76</v>
      </c>
    </row>
    <row r="24" spans="1:13" ht="23.25" customHeight="1" thickBot="1">
      <c r="B24" s="112" t="s">
        <v>317</v>
      </c>
      <c r="M24" s="138">
        <f>SUM(M22:M23)</f>
        <v>26196.820000000003</v>
      </c>
    </row>
    <row r="25" spans="1:13" ht="23.25" customHeight="1" thickTop="1">
      <c r="A25" s="71" t="s">
        <v>283</v>
      </c>
    </row>
    <row r="26" spans="1:13" ht="23.25" customHeight="1">
      <c r="G26" s="258"/>
      <c r="H26" s="81"/>
      <c r="I26" s="118"/>
      <c r="J26" s="118"/>
      <c r="K26" s="259"/>
      <c r="L26" s="118"/>
      <c r="M26" s="235" t="s">
        <v>10</v>
      </c>
    </row>
    <row r="27" spans="1:13" ht="23.25" customHeight="1">
      <c r="G27" s="391" t="s">
        <v>30</v>
      </c>
      <c r="H27" s="391"/>
      <c r="I27" s="391"/>
      <c r="J27" s="41"/>
      <c r="K27" s="391" t="s">
        <v>31</v>
      </c>
      <c r="L27" s="391"/>
      <c r="M27" s="391"/>
    </row>
    <row r="28" spans="1:13" ht="23.25" customHeight="1">
      <c r="G28" s="216" t="str">
        <f>+'Note P1-3'!F58</f>
        <v>September 30, 2017</v>
      </c>
      <c r="H28" s="41"/>
      <c r="I28" s="216" t="str">
        <f>+'Note P1-3'!H58</f>
        <v>December 31, 2016</v>
      </c>
      <c r="J28" s="41"/>
      <c r="K28" s="216" t="str">
        <f>G28</f>
        <v>September 30, 2017</v>
      </c>
      <c r="L28" s="41"/>
      <c r="M28" s="216" t="str">
        <f>I28</f>
        <v>December 31, 2016</v>
      </c>
    </row>
    <row r="29" spans="1:13" ht="23.25" customHeight="1">
      <c r="B29" s="112" t="s">
        <v>182</v>
      </c>
      <c r="G29" s="113">
        <v>6936.75</v>
      </c>
      <c r="I29" s="113">
        <v>428733.95</v>
      </c>
      <c r="K29" s="113">
        <v>6936.75</v>
      </c>
      <c r="M29" s="113">
        <v>428733.95</v>
      </c>
    </row>
    <row r="30" spans="1:13" ht="23.25" customHeight="1">
      <c r="B30" s="112" t="s">
        <v>284</v>
      </c>
      <c r="K30" s="113" t="s">
        <v>173</v>
      </c>
    </row>
    <row r="31" spans="1:13" ht="23.25" customHeight="1">
      <c r="B31" s="99" t="s">
        <v>285</v>
      </c>
      <c r="G31" s="113">
        <v>3894157.48</v>
      </c>
      <c r="I31" s="113">
        <v>3118170.9699999997</v>
      </c>
      <c r="K31" s="113">
        <v>1335157.07</v>
      </c>
      <c r="M31" s="113">
        <v>506550.92</v>
      </c>
    </row>
    <row r="32" spans="1:13" ht="23.25" customHeight="1">
      <c r="B32" s="99" t="s">
        <v>138</v>
      </c>
      <c r="G32" s="113">
        <v>6797113.2599999998</v>
      </c>
      <c r="I32" s="113">
        <v>6712997.7599999998</v>
      </c>
      <c r="K32" s="113">
        <v>5976605.5</v>
      </c>
      <c r="M32" s="113">
        <v>5912215</v>
      </c>
    </row>
    <row r="33" spans="2:13" ht="23.25" customHeight="1">
      <c r="B33" s="99" t="s">
        <v>137</v>
      </c>
      <c r="G33" s="113">
        <v>2941256.6</v>
      </c>
      <c r="I33" s="113">
        <v>2541011.83</v>
      </c>
      <c r="K33" s="113">
        <v>2622858.09</v>
      </c>
      <c r="M33" s="113">
        <v>2189511.0499999998</v>
      </c>
    </row>
    <row r="34" spans="2:13" ht="23.25" customHeight="1" thickBot="1">
      <c r="C34" s="112" t="s">
        <v>12</v>
      </c>
      <c r="G34" s="122">
        <f>SUM(G29:G33)</f>
        <v>13639464.09</v>
      </c>
      <c r="I34" s="122">
        <f>SUM(I29:I33)</f>
        <v>12800914.51</v>
      </c>
      <c r="K34" s="122">
        <f>SUM(K29:K33)</f>
        <v>9941557.4100000001</v>
      </c>
      <c r="M34" s="122">
        <f>SUM(M29:M33)</f>
        <v>9037010.9199999999</v>
      </c>
    </row>
    <row r="35" spans="2:13" ht="23.25" customHeight="1" thickTop="1"/>
  </sheetData>
  <mergeCells count="3">
    <mergeCell ref="A1:M1"/>
    <mergeCell ref="G27:I27"/>
    <mergeCell ref="K27:M27"/>
  </mergeCells>
  <pageMargins left="0.55118110236220474" right="0.15748031496062992" top="0.59" bottom="0.43307086614173229" header="0.31" footer="0.2362204724409449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zoomScaleSheetLayoutView="80" workbookViewId="0">
      <selection activeCell="B50" sqref="B50"/>
    </sheetView>
  </sheetViews>
  <sheetFormatPr defaultRowHeight="25.35" customHeight="1"/>
  <cols>
    <col min="1" max="1" width="2.85546875" style="99" customWidth="1"/>
    <col min="2" max="2" width="8.85546875" style="99" customWidth="1"/>
    <col min="3" max="3" width="10.42578125" style="99" customWidth="1"/>
    <col min="4" max="4" width="12.7109375" style="99" customWidth="1"/>
    <col min="5" max="5" width="2.140625" style="99" customWidth="1"/>
    <col min="6" max="6" width="15.5703125" style="99" customWidth="1"/>
    <col min="7" max="7" width="0.85546875" style="99" customWidth="1"/>
    <col min="8" max="8" width="15.5703125" style="99" customWidth="1"/>
    <col min="9" max="9" width="0.85546875" style="99" customWidth="1"/>
    <col min="10" max="10" width="15.5703125" style="99" customWidth="1"/>
    <col min="11" max="11" width="0.85546875" style="99" customWidth="1"/>
    <col min="12" max="12" width="15.5703125" style="99" customWidth="1"/>
    <col min="13" max="13" width="2.85546875" style="99" customWidth="1"/>
    <col min="14" max="16384" width="9.140625" style="99"/>
  </cols>
  <sheetData>
    <row r="1" spans="1:12" s="12" customFormat="1" ht="25.5" customHeight="1">
      <c r="A1" s="405" t="s">
        <v>89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</row>
    <row r="2" spans="1:12" s="12" customFormat="1" ht="25.5" customHeight="1">
      <c r="A2" s="13"/>
      <c r="B2" s="13"/>
      <c r="C2" s="15"/>
      <c r="F2" s="19"/>
      <c r="G2" s="13"/>
      <c r="H2" s="19"/>
      <c r="I2" s="13"/>
      <c r="J2" s="20"/>
      <c r="L2" s="20"/>
    </row>
    <row r="3" spans="1:12" ht="25.5" customHeight="1">
      <c r="A3" s="102" t="s">
        <v>245</v>
      </c>
    </row>
    <row r="4" spans="1:12" s="109" customFormat="1" ht="25.5" customHeight="1">
      <c r="A4" s="108"/>
      <c r="B4" s="109" t="s">
        <v>73</v>
      </c>
    </row>
    <row r="5" spans="1:12" ht="25.5" customHeight="1">
      <c r="F5" s="3"/>
      <c r="G5" s="3"/>
      <c r="H5" s="3"/>
      <c r="I5" s="3"/>
      <c r="J5" s="71"/>
      <c r="K5" s="102"/>
      <c r="L5" s="232" t="s">
        <v>10</v>
      </c>
    </row>
    <row r="6" spans="1:12" ht="25.5" customHeight="1">
      <c r="F6" s="66"/>
      <c r="G6" s="66"/>
      <c r="H6" s="66"/>
      <c r="I6" s="3"/>
      <c r="J6" s="406" t="s">
        <v>42</v>
      </c>
      <c r="K6" s="406"/>
      <c r="L6" s="406"/>
    </row>
    <row r="7" spans="1:12" ht="25.5" customHeight="1">
      <c r="F7" s="139"/>
      <c r="G7" s="139"/>
      <c r="H7" s="139"/>
      <c r="I7" s="3"/>
      <c r="J7" s="407" t="s">
        <v>32</v>
      </c>
      <c r="K7" s="407"/>
      <c r="L7" s="407"/>
    </row>
    <row r="8" spans="1:12" ht="25.5" customHeight="1">
      <c r="A8" s="102"/>
      <c r="F8" s="65"/>
      <c r="G8" s="66"/>
      <c r="H8" s="65"/>
      <c r="I8" s="3"/>
      <c r="J8" s="265" t="str">
        <f>+'Note P1-3'!F58</f>
        <v>September 30, 2017</v>
      </c>
      <c r="K8" s="71"/>
      <c r="L8" s="265" t="str">
        <f>+'Note P1-3'!H58</f>
        <v>December 31, 2016</v>
      </c>
    </row>
    <row r="9" spans="1:12" ht="25.5" customHeight="1">
      <c r="A9" s="102"/>
      <c r="B9" s="99" t="s">
        <v>6</v>
      </c>
      <c r="F9" s="83"/>
      <c r="G9" s="83"/>
      <c r="H9" s="83"/>
      <c r="I9" s="2"/>
      <c r="J9" s="18">
        <v>2698000</v>
      </c>
      <c r="K9" s="18"/>
      <c r="L9" s="18">
        <v>2698000</v>
      </c>
    </row>
    <row r="10" spans="1:12" ht="25.5" customHeight="1">
      <c r="A10" s="102"/>
      <c r="B10" s="99" t="s">
        <v>0</v>
      </c>
      <c r="F10" s="75"/>
      <c r="G10" s="75"/>
      <c r="H10" s="75"/>
      <c r="I10" s="2"/>
      <c r="J10" s="20">
        <v>-1847387.29</v>
      </c>
      <c r="K10" s="20"/>
      <c r="L10" s="20">
        <v>-754141.91</v>
      </c>
    </row>
    <row r="11" spans="1:12" ht="25.5" customHeight="1" thickBot="1">
      <c r="A11" s="102"/>
      <c r="B11" s="99" t="s">
        <v>1</v>
      </c>
      <c r="F11" s="83"/>
      <c r="G11" s="83"/>
      <c r="H11" s="83"/>
      <c r="I11" s="2"/>
      <c r="J11" s="23">
        <f>SUM(J9:J10)</f>
        <v>850612.71</v>
      </c>
      <c r="K11" s="18"/>
      <c r="L11" s="23">
        <f>SUM(L9:L10)</f>
        <v>1943858.0899999999</v>
      </c>
    </row>
    <row r="12" spans="1:12" ht="25.5" customHeight="1" thickTop="1">
      <c r="A12" s="102"/>
      <c r="B12" s="99" t="s">
        <v>50</v>
      </c>
    </row>
    <row r="13" spans="1:12" ht="25.5" customHeight="1">
      <c r="A13" s="102"/>
      <c r="J13" s="102"/>
      <c r="K13" s="102"/>
      <c r="L13" s="232" t="s">
        <v>10</v>
      </c>
    </row>
    <row r="14" spans="1:12" ht="25.5" customHeight="1">
      <c r="A14" s="102"/>
      <c r="J14" s="406" t="s">
        <v>42</v>
      </c>
      <c r="K14" s="406"/>
      <c r="L14" s="406"/>
    </row>
    <row r="15" spans="1:12" ht="25.5" customHeight="1">
      <c r="A15" s="102"/>
      <c r="F15" s="84"/>
      <c r="G15" s="84"/>
      <c r="H15" s="84"/>
      <c r="J15" s="407" t="s">
        <v>32</v>
      </c>
      <c r="K15" s="407"/>
      <c r="L15" s="407"/>
    </row>
    <row r="16" spans="1:12" ht="25.5" customHeight="1">
      <c r="A16" s="102"/>
      <c r="F16" s="65"/>
      <c r="G16" s="66"/>
      <c r="H16" s="65"/>
      <c r="I16" s="3"/>
      <c r="J16" s="265" t="str">
        <f>J8</f>
        <v>September 30, 2017</v>
      </c>
      <c r="K16" s="71"/>
      <c r="L16" s="265" t="str">
        <f>L8</f>
        <v>December 31, 2016</v>
      </c>
    </row>
    <row r="17" spans="1:12" ht="25.5" customHeight="1">
      <c r="A17" s="102"/>
      <c r="B17" s="99" t="s">
        <v>35</v>
      </c>
      <c r="F17" s="100"/>
      <c r="G17" s="103"/>
      <c r="H17" s="103"/>
      <c r="I17" s="101"/>
      <c r="J17" s="18">
        <v>365820</v>
      </c>
      <c r="K17" s="18"/>
      <c r="L17" s="18">
        <v>365820</v>
      </c>
    </row>
    <row r="18" spans="1:12" ht="25.5" customHeight="1">
      <c r="A18" s="102"/>
      <c r="B18" s="99" t="s">
        <v>36</v>
      </c>
      <c r="F18" s="100"/>
      <c r="G18" s="103"/>
      <c r="H18" s="103"/>
      <c r="I18" s="101"/>
      <c r="J18" s="18">
        <v>670670</v>
      </c>
      <c r="K18" s="18"/>
      <c r="L18" s="18">
        <v>731640</v>
      </c>
    </row>
    <row r="19" spans="1:12" ht="25.5" customHeight="1">
      <c r="A19" s="102"/>
      <c r="B19" s="99" t="s">
        <v>41</v>
      </c>
      <c r="F19" s="100"/>
      <c r="G19" s="103"/>
      <c r="H19" s="103"/>
      <c r="I19" s="101"/>
      <c r="J19" s="18">
        <v>0</v>
      </c>
      <c r="K19" s="18"/>
      <c r="L19" s="18">
        <v>213395</v>
      </c>
    </row>
    <row r="20" spans="1:12" ht="25.5" customHeight="1">
      <c r="A20" s="102"/>
      <c r="C20" s="99" t="s">
        <v>29</v>
      </c>
      <c r="F20" s="103"/>
      <c r="G20" s="103"/>
      <c r="H20" s="103"/>
      <c r="I20" s="101"/>
      <c r="J20" s="85">
        <f>SUM(J17:J19)</f>
        <v>1036490</v>
      </c>
      <c r="K20" s="60"/>
      <c r="L20" s="85">
        <f>SUM(L17:L19)</f>
        <v>1310855</v>
      </c>
    </row>
    <row r="21" spans="1:12" ht="25.5" customHeight="1">
      <c r="A21" s="102"/>
      <c r="B21" s="99" t="s">
        <v>62</v>
      </c>
      <c r="F21" s="75"/>
      <c r="G21" s="61"/>
      <c r="H21" s="61"/>
      <c r="I21" s="61"/>
      <c r="J21" s="20">
        <v>-73147.81</v>
      </c>
      <c r="K21" s="20"/>
      <c r="L21" s="20">
        <v>-114870.98</v>
      </c>
    </row>
    <row r="22" spans="1:12" ht="25.5" customHeight="1" thickBot="1">
      <c r="A22" s="102"/>
      <c r="C22" s="99" t="s">
        <v>29</v>
      </c>
      <c r="F22" s="61"/>
      <c r="G22" s="61"/>
      <c r="H22" s="61"/>
      <c r="I22" s="61"/>
      <c r="J22" s="45">
        <f>SUM(J20:J21)</f>
        <v>963342.19</v>
      </c>
      <c r="K22" s="46"/>
      <c r="L22" s="45">
        <f>SUM(L20:L21)</f>
        <v>1195984.02</v>
      </c>
    </row>
    <row r="23" spans="1:12" ht="25.5" customHeight="1" thickTop="1">
      <c r="A23" s="102"/>
      <c r="B23" s="99" t="s">
        <v>48</v>
      </c>
    </row>
    <row r="24" spans="1:12" ht="25.5" customHeight="1">
      <c r="A24" s="102"/>
      <c r="J24" s="102"/>
      <c r="K24" s="102"/>
      <c r="L24" s="232" t="s">
        <v>10</v>
      </c>
    </row>
    <row r="25" spans="1:12" ht="25.5" customHeight="1">
      <c r="A25" s="102"/>
      <c r="J25" s="406" t="s">
        <v>42</v>
      </c>
      <c r="K25" s="406"/>
      <c r="L25" s="406"/>
    </row>
    <row r="26" spans="1:12" ht="25.5" customHeight="1">
      <c r="A26" s="102"/>
      <c r="F26" s="84"/>
      <c r="G26" s="84"/>
      <c r="H26" s="84"/>
      <c r="J26" s="407" t="s">
        <v>32</v>
      </c>
      <c r="K26" s="407"/>
      <c r="L26" s="407"/>
    </row>
    <row r="27" spans="1:12" ht="25.5" customHeight="1">
      <c r="A27" s="102"/>
      <c r="F27" s="65"/>
      <c r="G27" s="66"/>
      <c r="H27" s="65"/>
      <c r="I27" s="3"/>
      <c r="J27" s="265" t="str">
        <f>J16</f>
        <v>September 30, 2017</v>
      </c>
      <c r="K27" s="71"/>
      <c r="L27" s="265" t="str">
        <f>L16</f>
        <v>December 31, 2016</v>
      </c>
    </row>
    <row r="28" spans="1:12" ht="25.5" customHeight="1">
      <c r="A28" s="102"/>
      <c r="B28" s="99" t="s">
        <v>49</v>
      </c>
      <c r="F28" s="103"/>
      <c r="G28" s="104"/>
      <c r="H28" s="104"/>
      <c r="I28" s="105"/>
      <c r="J28" s="22">
        <f>J22</f>
        <v>963342.19</v>
      </c>
      <c r="K28" s="22"/>
      <c r="L28" s="22">
        <f>L22</f>
        <v>1195984.02</v>
      </c>
    </row>
    <row r="29" spans="1:12" ht="25.5" customHeight="1">
      <c r="B29" s="99" t="s">
        <v>286</v>
      </c>
      <c r="F29" s="103"/>
      <c r="G29" s="104"/>
      <c r="H29" s="104"/>
      <c r="I29" s="105"/>
      <c r="J29" s="22"/>
      <c r="K29" s="22"/>
      <c r="L29" s="22"/>
    </row>
    <row r="30" spans="1:12" ht="25.5" customHeight="1">
      <c r="B30" s="99" t="s">
        <v>235</v>
      </c>
      <c r="F30" s="103"/>
      <c r="G30" s="104"/>
      <c r="H30" s="104"/>
      <c r="I30" s="105"/>
      <c r="J30" s="22">
        <v>-324295.89</v>
      </c>
      <c r="K30" s="22"/>
      <c r="L30" s="22">
        <v>-312178.68</v>
      </c>
    </row>
    <row r="31" spans="1:12" ht="25.5" customHeight="1" thickBot="1">
      <c r="A31" s="102"/>
      <c r="B31" s="99" t="s">
        <v>236</v>
      </c>
      <c r="F31" s="104"/>
      <c r="G31" s="104"/>
      <c r="H31" s="104"/>
      <c r="I31" s="105"/>
      <c r="J31" s="87">
        <f>SUM(J28:J30)</f>
        <v>639046.29999999993</v>
      </c>
      <c r="K31" s="14"/>
      <c r="L31" s="87">
        <f>SUM(L28:L30)</f>
        <v>883805.34000000008</v>
      </c>
    </row>
    <row r="32" spans="1:12" s="2" customFormat="1" ht="25.5" customHeight="1" thickTop="1"/>
    <row r="33" spans="1:12" s="2" customFormat="1" ht="26.25" customHeight="1">
      <c r="A33" s="409" t="s">
        <v>90</v>
      </c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09"/>
    </row>
    <row r="34" spans="1:12" s="2" customFormat="1" ht="26.25" customHeight="1">
      <c r="A34" s="99"/>
      <c r="B34" s="3"/>
      <c r="C34" s="99"/>
      <c r="D34" s="99"/>
      <c r="E34" s="99"/>
      <c r="F34" s="99"/>
      <c r="G34" s="99"/>
      <c r="H34" s="99"/>
      <c r="I34" s="99"/>
      <c r="J34" s="99"/>
      <c r="K34" s="99"/>
      <c r="L34" s="99"/>
    </row>
    <row r="35" spans="1:12" s="2" customFormat="1" ht="26.25" customHeight="1">
      <c r="A35" s="4" t="s">
        <v>246</v>
      </c>
    </row>
    <row r="36" spans="1:12" s="2" customFormat="1" ht="26.25" customHeight="1">
      <c r="B36" s="106" t="s">
        <v>74</v>
      </c>
    </row>
    <row r="37" spans="1:12" ht="26.25" customHeight="1">
      <c r="A37" s="2"/>
      <c r="B37" s="107" t="s">
        <v>76</v>
      </c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6.25" customHeight="1">
      <c r="A38" s="2"/>
      <c r="B38" s="99" t="s">
        <v>75</v>
      </c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26.25" customHeight="1">
      <c r="A39" s="2"/>
      <c r="B39" s="4" t="s">
        <v>289</v>
      </c>
      <c r="C39" s="2"/>
      <c r="D39" s="2"/>
      <c r="E39" s="4"/>
      <c r="F39" s="4"/>
      <c r="G39" s="4"/>
      <c r="H39" s="4"/>
      <c r="I39" s="4"/>
      <c r="J39" s="4"/>
      <c r="K39" s="4"/>
      <c r="L39" s="266" t="str">
        <f>+L5</f>
        <v>(Unit: Baht)</v>
      </c>
    </row>
    <row r="40" spans="1:12" s="18" customFormat="1" ht="26.25" customHeight="1">
      <c r="A40" s="15"/>
      <c r="B40" s="13"/>
      <c r="C40" s="13"/>
      <c r="D40" s="13"/>
      <c r="E40" s="41"/>
      <c r="F40" s="391" t="s">
        <v>30</v>
      </c>
      <c r="G40" s="391"/>
      <c r="H40" s="391"/>
      <c r="I40" s="41"/>
      <c r="J40" s="391" t="s">
        <v>31</v>
      </c>
      <c r="K40" s="391"/>
      <c r="L40" s="391"/>
    </row>
    <row r="41" spans="1:12" s="18" customFormat="1" ht="26.25" customHeight="1">
      <c r="A41" s="13"/>
      <c r="B41" s="15"/>
      <c r="C41" s="13"/>
      <c r="D41" s="13"/>
      <c r="E41" s="13"/>
      <c r="F41" s="219" t="str">
        <f>+J27</f>
        <v>September 30, 2017</v>
      </c>
      <c r="G41" s="219"/>
      <c r="H41" s="219" t="s">
        <v>174</v>
      </c>
      <c r="I41" s="220"/>
      <c r="J41" s="220" t="str">
        <f>+F41</f>
        <v>September 30, 2017</v>
      </c>
      <c r="K41" s="219"/>
      <c r="L41" s="219" t="str">
        <f>+H41</f>
        <v>December 31, 216</v>
      </c>
    </row>
    <row r="42" spans="1:12" s="2" customFormat="1" ht="26.25" customHeight="1">
      <c r="B42" s="2" t="s">
        <v>237</v>
      </c>
      <c r="F42" s="157">
        <f>+H47</f>
        <v>2396942.0099999998</v>
      </c>
      <c r="G42" s="157"/>
      <c r="H42" s="157">
        <v>1273466</v>
      </c>
      <c r="I42" s="158"/>
      <c r="J42" s="158">
        <f>+L47</f>
        <v>2385095</v>
      </c>
      <c r="K42" s="158"/>
      <c r="L42" s="158">
        <v>1173902</v>
      </c>
    </row>
    <row r="43" spans="1:12" s="2" customFormat="1" ht="26.25" customHeight="1">
      <c r="B43" s="2" t="s">
        <v>56</v>
      </c>
      <c r="F43" s="157">
        <v>614410.47</v>
      </c>
      <c r="G43" s="157"/>
      <c r="H43" s="157">
        <v>1312209</v>
      </c>
      <c r="I43" s="158"/>
      <c r="J43" s="158">
        <v>608136</v>
      </c>
      <c r="K43" s="158"/>
      <c r="L43" s="158">
        <v>1188495</v>
      </c>
    </row>
    <row r="44" spans="1:12" s="2" customFormat="1" ht="26.25" customHeight="1">
      <c r="B44" s="2" t="s">
        <v>57</v>
      </c>
      <c r="F44" s="157">
        <v>41550.75</v>
      </c>
      <c r="G44" s="157"/>
      <c r="H44" s="157">
        <v>60727.01</v>
      </c>
      <c r="I44" s="158"/>
      <c r="J44" s="158">
        <v>41202</v>
      </c>
      <c r="K44" s="158"/>
      <c r="L44" s="157">
        <v>56698</v>
      </c>
    </row>
    <row r="45" spans="1:12" s="2" customFormat="1" ht="26.25" customHeight="1">
      <c r="B45" s="2" t="s">
        <v>175</v>
      </c>
      <c r="F45" s="159">
        <v>-140626</v>
      </c>
      <c r="G45" s="157"/>
      <c r="H45" s="159">
        <v>-249460</v>
      </c>
      <c r="I45" s="158"/>
      <c r="J45" s="159">
        <v>-140626</v>
      </c>
      <c r="K45" s="158"/>
      <c r="L45" s="159">
        <v>-34000</v>
      </c>
    </row>
    <row r="46" spans="1:12" s="83" customFormat="1" ht="26.25" customHeight="1">
      <c r="B46" s="83" t="s">
        <v>123</v>
      </c>
      <c r="F46" s="157"/>
      <c r="G46" s="157"/>
      <c r="H46" s="157"/>
      <c r="I46" s="157"/>
      <c r="J46" s="157"/>
      <c r="K46" s="157"/>
      <c r="L46" s="157"/>
    </row>
    <row r="47" spans="1:12" s="2" customFormat="1" ht="26.25" customHeight="1" thickBot="1">
      <c r="B47" s="2" t="s">
        <v>124</v>
      </c>
      <c r="F47" s="160">
        <f>SUM(F42:F46)</f>
        <v>2912277.2299999995</v>
      </c>
      <c r="G47" s="157"/>
      <c r="H47" s="160">
        <f>SUM(H42:H46)</f>
        <v>2396942.0099999998</v>
      </c>
      <c r="I47" s="158"/>
      <c r="J47" s="160">
        <f>SUM(J42:J46)</f>
        <v>2893807</v>
      </c>
      <c r="K47" s="158"/>
      <c r="L47" s="160">
        <f>SUM(L42:L46)</f>
        <v>2385095</v>
      </c>
    </row>
    <row r="48" spans="1:12" s="18" customFormat="1" ht="26.25" customHeight="1" thickTop="1">
      <c r="A48" s="29" t="s">
        <v>247</v>
      </c>
      <c r="C48" s="32"/>
      <c r="D48" s="32"/>
    </row>
    <row r="49" spans="1:13" s="18" customFormat="1" ht="26.25" customHeight="1">
      <c r="B49" s="32" t="s">
        <v>350</v>
      </c>
    </row>
    <row r="50" spans="1:13" s="18" customFormat="1" ht="26.25" customHeight="1">
      <c r="B50" s="32" t="s">
        <v>95</v>
      </c>
    </row>
    <row r="51" spans="1:13" s="18" customFormat="1" ht="26.25" customHeight="1">
      <c r="B51" s="32" t="s">
        <v>349</v>
      </c>
      <c r="C51" s="32"/>
    </row>
    <row r="52" spans="1:13" s="18" customFormat="1" ht="26.25" customHeight="1">
      <c r="B52" s="18" t="s">
        <v>96</v>
      </c>
      <c r="C52" s="32"/>
    </row>
    <row r="53" spans="1:13" s="18" customFormat="1" ht="26.25" customHeight="1">
      <c r="A53" s="88"/>
      <c r="B53" s="408" t="s">
        <v>239</v>
      </c>
      <c r="C53" s="408"/>
      <c r="D53" s="408"/>
      <c r="F53" s="93"/>
      <c r="G53" s="93"/>
      <c r="H53" s="267"/>
      <c r="I53" s="267" t="s">
        <v>19</v>
      </c>
      <c r="J53" s="267"/>
    </row>
    <row r="54" spans="1:13" s="18" customFormat="1" ht="26.25" customHeight="1">
      <c r="A54" s="88"/>
      <c r="B54" s="88" t="s">
        <v>301</v>
      </c>
      <c r="D54" s="89"/>
      <c r="F54" s="56"/>
      <c r="G54" s="162"/>
      <c r="H54" s="90" t="s">
        <v>3</v>
      </c>
      <c r="I54" s="91"/>
    </row>
    <row r="55" spans="1:13" s="18" customFormat="1" ht="26.25" customHeight="1">
      <c r="B55" s="88" t="s">
        <v>213</v>
      </c>
      <c r="D55" s="89"/>
      <c r="F55" s="21"/>
      <c r="G55" s="162"/>
      <c r="H55" s="18" t="s">
        <v>3</v>
      </c>
      <c r="I55" s="91"/>
    </row>
    <row r="56" spans="1:13" s="18" customFormat="1" ht="26.25" customHeight="1">
      <c r="B56" s="88" t="s">
        <v>176</v>
      </c>
      <c r="D56" s="89"/>
      <c r="F56" s="21"/>
      <c r="G56" s="162"/>
      <c r="H56" s="18" t="s">
        <v>3</v>
      </c>
      <c r="I56" s="91"/>
    </row>
    <row r="57" spans="1:13" s="18" customFormat="1" ht="26.25" customHeight="1">
      <c r="A57" s="88"/>
      <c r="B57" s="88"/>
      <c r="D57" s="89"/>
      <c r="E57" s="89"/>
      <c r="F57" s="88"/>
      <c r="G57" s="88"/>
      <c r="H57" s="88"/>
      <c r="I57" s="91"/>
      <c r="K57" s="91"/>
    </row>
    <row r="58" spans="1:13" s="18" customFormat="1" ht="26.25" customHeight="1">
      <c r="A58" s="88"/>
      <c r="B58" s="32" t="s">
        <v>63</v>
      </c>
      <c r="D58" s="89"/>
      <c r="E58" s="89"/>
      <c r="F58" s="88"/>
      <c r="G58" s="88"/>
      <c r="H58" s="88"/>
      <c r="I58" s="91"/>
      <c r="K58" s="91"/>
    </row>
    <row r="59" spans="1:13" s="18" customFormat="1" ht="26.25" customHeight="1">
      <c r="A59" s="88"/>
      <c r="B59" s="404" t="s">
        <v>4</v>
      </c>
      <c r="C59" s="404"/>
      <c r="D59" s="404"/>
      <c r="E59" s="404"/>
      <c r="F59" s="88"/>
      <c r="H59" s="92"/>
      <c r="I59" s="92" t="s">
        <v>5</v>
      </c>
      <c r="J59" s="92"/>
      <c r="K59" s="92"/>
    </row>
    <row r="60" spans="1:13" s="18" customFormat="1" ht="26.25" customHeight="1">
      <c r="A60" s="88"/>
      <c r="B60" s="18" t="s">
        <v>20</v>
      </c>
      <c r="C60" s="88"/>
      <c r="D60" s="89"/>
      <c r="E60" s="89"/>
      <c r="F60" s="88"/>
      <c r="H60" s="18" t="s">
        <v>290</v>
      </c>
      <c r="K60" s="91"/>
      <c r="M60" s="16"/>
    </row>
    <row r="61" spans="1:13" s="18" customFormat="1" ht="26.25" customHeight="1">
      <c r="A61" s="88"/>
      <c r="B61" s="18" t="s">
        <v>21</v>
      </c>
      <c r="C61" s="88"/>
      <c r="D61" s="89"/>
      <c r="E61" s="89"/>
      <c r="F61" s="88"/>
      <c r="G61" s="91"/>
      <c r="H61" s="88" t="s">
        <v>291</v>
      </c>
      <c r="K61" s="91"/>
    </row>
    <row r="62" spans="1:13" s="18" customFormat="1" ht="26.25" customHeight="1">
      <c r="A62" s="88"/>
      <c r="B62" s="18" t="s">
        <v>302</v>
      </c>
      <c r="C62" s="88"/>
      <c r="D62" s="89"/>
      <c r="E62" s="89"/>
      <c r="F62" s="88"/>
      <c r="G62" s="91"/>
      <c r="H62" s="18" t="s">
        <v>305</v>
      </c>
      <c r="K62" s="91"/>
    </row>
    <row r="63" spans="1:13" s="18" customFormat="1" ht="26.25" customHeight="1">
      <c r="A63" s="88"/>
      <c r="C63" s="88"/>
      <c r="D63" s="89"/>
      <c r="E63" s="89"/>
      <c r="F63" s="88"/>
      <c r="G63" s="91"/>
      <c r="H63" s="88"/>
      <c r="K63" s="91"/>
    </row>
    <row r="64" spans="1:13" ht="26.25" customHeight="1"/>
    <row r="65" ht="26.25" customHeight="1"/>
  </sheetData>
  <mergeCells count="12">
    <mergeCell ref="B59:E59"/>
    <mergeCell ref="A1:L1"/>
    <mergeCell ref="J25:L25"/>
    <mergeCell ref="J26:L26"/>
    <mergeCell ref="J6:L6"/>
    <mergeCell ref="F40:H40"/>
    <mergeCell ref="J40:L40"/>
    <mergeCell ref="J14:L14"/>
    <mergeCell ref="B53:D53"/>
    <mergeCell ref="J15:L15"/>
    <mergeCell ref="J7:L7"/>
    <mergeCell ref="A33:L33"/>
  </mergeCells>
  <pageMargins left="0.74803149606299213" right="0" top="0.59055118110236227" bottom="0.59055118110236227" header="0.27559055118110237" footer="0.3543307086614173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opLeftCell="A95" zoomScaleNormal="100" zoomScaleSheetLayoutView="80" workbookViewId="0">
      <selection activeCell="H103" sqref="H103"/>
    </sheetView>
  </sheetViews>
  <sheetFormatPr defaultRowHeight="31.5" customHeight="1"/>
  <cols>
    <col min="1" max="1" width="2.85546875" style="12" customWidth="1"/>
    <col min="2" max="2" width="5.140625" style="12" customWidth="1"/>
    <col min="3" max="3" width="10.140625" style="12" customWidth="1"/>
    <col min="4" max="4" width="16.7109375" style="12" customWidth="1"/>
    <col min="5" max="5" width="3" style="12" customWidth="1"/>
    <col min="6" max="6" width="14.7109375" style="12" customWidth="1"/>
    <col min="7" max="7" width="0.85546875" style="12" customWidth="1"/>
    <col min="8" max="8" width="14.7109375" style="12" customWidth="1"/>
    <col min="9" max="9" width="0.85546875" style="12" customWidth="1"/>
    <col min="10" max="10" width="14.7109375" style="12" customWidth="1"/>
    <col min="11" max="11" width="0.85546875" style="12" customWidth="1"/>
    <col min="12" max="12" width="14.7109375" style="12" customWidth="1"/>
    <col min="13" max="13" width="2.140625" style="12" customWidth="1"/>
    <col min="14" max="14" width="12" style="12" bestFit="1" customWidth="1"/>
    <col min="15" max="16384" width="9.140625" style="12"/>
  </cols>
  <sheetData>
    <row r="1" spans="1:12" s="18" customFormat="1" ht="25.15" customHeight="1">
      <c r="A1" s="405" t="s">
        <v>205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</row>
    <row r="2" spans="1:12" s="18" customFormat="1" ht="25.15" customHeight="1">
      <c r="F2" s="21"/>
      <c r="H2" s="21"/>
      <c r="J2" s="21"/>
      <c r="L2" s="21"/>
    </row>
    <row r="3" spans="1:12" s="18" customFormat="1" ht="25.15" customHeight="1">
      <c r="A3" s="88"/>
      <c r="B3" s="32" t="s">
        <v>319</v>
      </c>
      <c r="C3" s="88"/>
      <c r="D3" s="89"/>
      <c r="E3" s="89"/>
      <c r="F3" s="88"/>
      <c r="H3" s="88"/>
      <c r="K3" s="91"/>
    </row>
    <row r="4" spans="1:12" ht="25.15" customHeight="1">
      <c r="J4" s="268"/>
      <c r="K4" s="269"/>
      <c r="L4" s="218" t="s">
        <v>10</v>
      </c>
    </row>
    <row r="5" spans="1:12" ht="25.15" customHeight="1">
      <c r="J5" s="412" t="s">
        <v>31</v>
      </c>
      <c r="K5" s="412"/>
      <c r="L5" s="412"/>
    </row>
    <row r="6" spans="1:12" ht="25.15" customHeight="1">
      <c r="J6" s="270" t="s">
        <v>310</v>
      </c>
      <c r="K6" s="94"/>
      <c r="L6" s="270" t="s">
        <v>174</v>
      </c>
    </row>
    <row r="7" spans="1:12" s="175" customFormat="1" ht="30.95" customHeight="1">
      <c r="B7" s="271" t="s">
        <v>17</v>
      </c>
      <c r="J7" s="176"/>
      <c r="K7" s="177"/>
      <c r="L7" s="176"/>
    </row>
    <row r="8" spans="1:12" s="175" customFormat="1" ht="30.95" customHeight="1">
      <c r="B8" s="177" t="s">
        <v>176</v>
      </c>
      <c r="J8" s="178">
        <v>100000</v>
      </c>
      <c r="K8" s="177"/>
      <c r="L8" s="178">
        <v>226750</v>
      </c>
    </row>
    <row r="9" spans="1:12" s="175" customFormat="1" ht="30.95" customHeight="1">
      <c r="C9" s="175" t="s">
        <v>12</v>
      </c>
      <c r="J9" s="179">
        <f>SUM(J8)</f>
        <v>100000</v>
      </c>
      <c r="K9" s="177"/>
      <c r="L9" s="179">
        <f>SUM(L8)</f>
        <v>226750</v>
      </c>
    </row>
    <row r="10" spans="1:12" ht="25.15" customHeight="1">
      <c r="B10" s="187" t="s">
        <v>77</v>
      </c>
    </row>
    <row r="11" spans="1:12" ht="25.15" customHeight="1">
      <c r="B11" s="12" t="s">
        <v>125</v>
      </c>
      <c r="J11" s="12">
        <v>404386.08</v>
      </c>
      <c r="L11" s="12">
        <v>375286.08</v>
      </c>
    </row>
    <row r="12" spans="1:12" ht="25.15" customHeight="1">
      <c r="B12" s="12" t="s">
        <v>126</v>
      </c>
      <c r="J12" s="12">
        <v>-375286.08000000007</v>
      </c>
      <c r="L12" s="12">
        <v>-375286.08000000007</v>
      </c>
    </row>
    <row r="13" spans="1:12" ht="25.15" customHeight="1" thickBot="1">
      <c r="C13" s="12" t="s">
        <v>72</v>
      </c>
      <c r="J13" s="86">
        <f>SUM(J11:J12)</f>
        <v>29099.999999999942</v>
      </c>
      <c r="L13" s="86">
        <f>SUM(L11:L12)</f>
        <v>0</v>
      </c>
    </row>
    <row r="14" spans="1:12" s="18" customFormat="1" ht="28.15" customHeight="1" thickTop="1">
      <c r="A14" s="88"/>
      <c r="B14" s="88"/>
      <c r="D14" s="89"/>
      <c r="F14" s="51"/>
      <c r="G14" s="50"/>
      <c r="H14" s="50"/>
      <c r="I14" s="50"/>
      <c r="J14" s="56"/>
      <c r="K14" s="25"/>
      <c r="L14" s="218" t="s">
        <v>10</v>
      </c>
    </row>
    <row r="15" spans="1:12" s="18" customFormat="1" ht="28.15" customHeight="1">
      <c r="A15" s="88"/>
      <c r="C15" s="88"/>
      <c r="D15" s="89"/>
      <c r="E15" s="29"/>
      <c r="F15" s="272"/>
      <c r="G15" s="272"/>
      <c r="H15" s="272"/>
      <c r="I15" s="272" t="s">
        <v>31</v>
      </c>
      <c r="J15" s="272"/>
      <c r="K15" s="272"/>
      <c r="L15" s="272"/>
    </row>
    <row r="16" spans="1:12" s="18" customFormat="1" ht="28.15" customHeight="1">
      <c r="A16" s="88"/>
      <c r="C16" s="88"/>
      <c r="D16" s="89"/>
      <c r="E16" s="29"/>
      <c r="F16" s="273" t="str">
        <f>+'Note P1-3'!H58</f>
        <v>December 31, 2016</v>
      </c>
      <c r="G16" s="274"/>
      <c r="H16" s="274" t="s">
        <v>22</v>
      </c>
      <c r="I16" s="274"/>
      <c r="J16" s="274" t="s">
        <v>23</v>
      </c>
      <c r="K16" s="274"/>
      <c r="L16" s="273" t="str">
        <f>+'Note P1-3'!F58</f>
        <v>September 30, 2017</v>
      </c>
    </row>
    <row r="17" spans="1:12" s="18" customFormat="1" ht="28.15" customHeight="1">
      <c r="A17" s="88"/>
      <c r="B17" s="94" t="s">
        <v>127</v>
      </c>
      <c r="D17" s="89"/>
      <c r="G17" s="50"/>
      <c r="H17" s="50"/>
      <c r="I17" s="50"/>
      <c r="J17" s="56"/>
      <c r="K17" s="25"/>
      <c r="L17" s="56"/>
    </row>
    <row r="18" spans="1:12" s="18" customFormat="1" ht="28.15" customHeight="1">
      <c r="A18" s="88"/>
      <c r="B18" s="88" t="s">
        <v>40</v>
      </c>
      <c r="D18" s="89"/>
      <c r="F18" s="18">
        <v>39350000</v>
      </c>
      <c r="H18" s="18">
        <v>0</v>
      </c>
      <c r="J18" s="18">
        <v>0</v>
      </c>
      <c r="L18" s="56">
        <f>F18+H18+J18</f>
        <v>39350000</v>
      </c>
    </row>
    <row r="19" spans="1:12" s="18" customFormat="1" ht="28.15" customHeight="1">
      <c r="A19" s="88"/>
      <c r="B19" s="88" t="s">
        <v>24</v>
      </c>
      <c r="D19" s="89"/>
      <c r="F19" s="18">
        <v>1762917.82</v>
      </c>
      <c r="G19" s="50"/>
      <c r="H19" s="50">
        <v>0</v>
      </c>
      <c r="I19" s="50"/>
      <c r="J19" s="56">
        <v>0</v>
      </c>
      <c r="K19" s="25"/>
      <c r="L19" s="56">
        <f>F19+H19+J19</f>
        <v>1762917.82</v>
      </c>
    </row>
    <row r="20" spans="1:12" s="18" customFormat="1" ht="28.15" customHeight="1">
      <c r="A20" s="88"/>
      <c r="B20" s="94" t="s">
        <v>177</v>
      </c>
      <c r="D20" s="89"/>
      <c r="G20" s="50"/>
      <c r="H20" s="50"/>
      <c r="I20" s="50"/>
      <c r="J20" s="56"/>
      <c r="K20" s="25"/>
      <c r="L20" s="56"/>
    </row>
    <row r="21" spans="1:12" s="18" customFormat="1" ht="28.15" customHeight="1">
      <c r="A21" s="88"/>
      <c r="B21" s="88" t="s">
        <v>40</v>
      </c>
      <c r="D21" s="89"/>
      <c r="F21" s="18">
        <v>5000000</v>
      </c>
      <c r="H21" s="18">
        <v>0</v>
      </c>
      <c r="J21" s="18">
        <v>-5000000</v>
      </c>
      <c r="L21" s="56">
        <f>F21+H21+J21</f>
        <v>0</v>
      </c>
    </row>
    <row r="22" spans="1:12" s="18" customFormat="1" ht="28.15" customHeight="1">
      <c r="A22" s="88"/>
      <c r="B22" s="88" t="s">
        <v>24</v>
      </c>
      <c r="D22" s="89"/>
      <c r="F22" s="18">
        <v>22602.74</v>
      </c>
      <c r="G22" s="50"/>
      <c r="H22" s="50">
        <v>6849.32</v>
      </c>
      <c r="I22" s="50"/>
      <c r="J22" s="56">
        <v>-29452.06</v>
      </c>
      <c r="K22" s="25"/>
      <c r="L22" s="56">
        <f>F22+H22+J22</f>
        <v>0</v>
      </c>
    </row>
    <row r="23" spans="1:12" s="18" customFormat="1" ht="28.15" customHeight="1">
      <c r="A23" s="88"/>
      <c r="B23" s="88"/>
      <c r="C23" s="18" t="s">
        <v>12</v>
      </c>
      <c r="D23" s="89"/>
      <c r="F23" s="110">
        <f>SUM(F18:F22)</f>
        <v>46135520.560000002</v>
      </c>
      <c r="G23" s="50"/>
      <c r="H23" s="110">
        <f>SUM(H18:H22)</f>
        <v>6849.32</v>
      </c>
      <c r="I23" s="50"/>
      <c r="J23" s="110">
        <f>SUM(J18:J22)</f>
        <v>-5029452.0599999996</v>
      </c>
      <c r="K23" s="25"/>
      <c r="L23" s="110">
        <f>SUM(L18:L22)</f>
        <v>41112917.82</v>
      </c>
    </row>
    <row r="24" spans="1:12" s="18" customFormat="1" ht="28.15" customHeight="1">
      <c r="A24" s="88"/>
      <c r="B24" s="88" t="s">
        <v>126</v>
      </c>
      <c r="D24" s="89"/>
      <c r="F24" s="51"/>
      <c r="G24" s="50"/>
      <c r="H24" s="50"/>
      <c r="I24" s="50"/>
      <c r="J24" s="56"/>
      <c r="K24" s="25"/>
      <c r="L24" s="56"/>
    </row>
    <row r="25" spans="1:12" s="18" customFormat="1" ht="28.15" customHeight="1">
      <c r="A25" s="88"/>
      <c r="B25" s="88" t="s">
        <v>214</v>
      </c>
      <c r="D25" s="89"/>
      <c r="F25" s="51"/>
      <c r="G25" s="50"/>
      <c r="H25" s="50"/>
      <c r="I25" s="50"/>
      <c r="J25" s="56"/>
      <c r="K25" s="25"/>
    </row>
    <row r="26" spans="1:12" s="18" customFormat="1" ht="28.15" customHeight="1">
      <c r="A26" s="88"/>
      <c r="B26" s="88" t="s">
        <v>46</v>
      </c>
      <c r="D26" s="89"/>
      <c r="F26" s="51">
        <v>-41112917.82</v>
      </c>
      <c r="G26" s="50"/>
      <c r="H26" s="50">
        <v>0</v>
      </c>
      <c r="I26" s="50"/>
      <c r="J26" s="56">
        <v>0</v>
      </c>
      <c r="K26" s="25"/>
      <c r="L26" s="56">
        <f>F26+H26+J26</f>
        <v>-41112917.82</v>
      </c>
    </row>
    <row r="27" spans="1:12" s="18" customFormat="1" ht="28.15" customHeight="1" thickBot="1">
      <c r="A27" s="88"/>
      <c r="B27" s="88"/>
      <c r="C27" s="18" t="s">
        <v>40</v>
      </c>
      <c r="D27" s="89"/>
      <c r="F27" s="23">
        <f>SUM(F23:F26)</f>
        <v>5022602.7400000021</v>
      </c>
      <c r="H27" s="23">
        <f>SUM(H23:H26)</f>
        <v>6849.32</v>
      </c>
      <c r="J27" s="23">
        <f>SUM(J23:J26)</f>
        <v>-5029452.0599999996</v>
      </c>
      <c r="L27" s="23">
        <f>SUM(L23:L26)</f>
        <v>0</v>
      </c>
    </row>
    <row r="28" spans="1:12" s="18" customFormat="1" ht="28.15" customHeight="1" thickTop="1">
      <c r="A28" s="88"/>
      <c r="B28" s="88"/>
      <c r="D28" s="89"/>
      <c r="F28" s="21"/>
      <c r="H28" s="21"/>
      <c r="J28" s="21"/>
      <c r="L28" s="21"/>
    </row>
    <row r="29" spans="1:12" s="18" customFormat="1" ht="28.15" customHeight="1">
      <c r="A29" s="88"/>
      <c r="B29" s="88"/>
      <c r="D29" s="89"/>
      <c r="F29" s="21"/>
      <c r="H29" s="21"/>
      <c r="J29" s="21"/>
      <c r="L29" s="21"/>
    </row>
    <row r="30" spans="1:12" s="18" customFormat="1" ht="21.75">
      <c r="A30" s="405"/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</row>
    <row r="31" spans="1:12" s="18" customFormat="1" ht="23.25" customHeight="1">
      <c r="A31" s="405" t="s">
        <v>269</v>
      </c>
      <c r="B31" s="405"/>
      <c r="C31" s="405"/>
      <c r="D31" s="405"/>
      <c r="E31" s="405"/>
      <c r="F31" s="405"/>
      <c r="G31" s="405"/>
      <c r="H31" s="405"/>
      <c r="I31" s="405"/>
      <c r="J31" s="405"/>
      <c r="K31" s="405"/>
      <c r="L31" s="405"/>
    </row>
    <row r="32" spans="1:12" s="18" customFormat="1" ht="23.25" customHeight="1">
      <c r="F32" s="21"/>
      <c r="H32" s="21"/>
      <c r="J32" s="21"/>
      <c r="L32" s="21"/>
    </row>
    <row r="33" spans="1:12" s="18" customFormat="1" ht="23.25" customHeight="1">
      <c r="A33" s="88"/>
      <c r="B33" s="88" t="s">
        <v>92</v>
      </c>
      <c r="C33" s="88"/>
      <c r="D33" s="89"/>
      <c r="E33" s="51"/>
      <c r="F33" s="50"/>
      <c r="G33" s="50"/>
      <c r="H33" s="50"/>
      <c r="I33" s="50"/>
      <c r="J33" s="56"/>
      <c r="K33" s="25"/>
    </row>
    <row r="34" spans="1:12" s="18" customFormat="1" ht="23.25" customHeight="1">
      <c r="A34" s="88"/>
      <c r="B34" s="18" t="s">
        <v>320</v>
      </c>
      <c r="C34" s="88"/>
      <c r="D34" s="89"/>
      <c r="E34" s="51"/>
      <c r="F34" s="50"/>
      <c r="G34" s="50"/>
      <c r="H34" s="50"/>
      <c r="I34" s="50"/>
      <c r="J34" s="56"/>
      <c r="K34" s="25"/>
    </row>
    <row r="35" spans="1:12" s="18" customFormat="1" ht="23.25" customHeight="1">
      <c r="A35" s="88"/>
      <c r="C35" s="88"/>
      <c r="D35" s="89"/>
      <c r="E35" s="51"/>
      <c r="F35" s="50"/>
      <c r="G35" s="50"/>
      <c r="H35" s="50"/>
      <c r="I35" s="29"/>
      <c r="J35" s="268"/>
      <c r="K35" s="269"/>
      <c r="L35" s="218" t="s">
        <v>10</v>
      </c>
    </row>
    <row r="36" spans="1:12" s="18" customFormat="1" ht="23.25" customHeight="1">
      <c r="A36" s="88"/>
      <c r="C36" s="88"/>
      <c r="D36" s="89"/>
      <c r="E36" s="206"/>
      <c r="F36" s="206"/>
      <c r="G36" s="206"/>
      <c r="H36" s="88"/>
      <c r="I36" s="29"/>
      <c r="J36" s="267"/>
      <c r="K36" s="267" t="s">
        <v>31</v>
      </c>
      <c r="L36" s="267"/>
    </row>
    <row r="37" spans="1:12" s="18" customFormat="1" ht="23.25" customHeight="1">
      <c r="A37" s="88"/>
      <c r="C37" s="88"/>
      <c r="D37" s="89"/>
      <c r="E37" s="95"/>
      <c r="F37" s="88"/>
      <c r="G37" s="96"/>
      <c r="H37" s="88"/>
      <c r="I37" s="29"/>
      <c r="J37" s="340" t="s">
        <v>178</v>
      </c>
      <c r="K37" s="94"/>
      <c r="L37" s="340" t="s">
        <v>91</v>
      </c>
    </row>
    <row r="38" spans="1:12" s="18" customFormat="1" ht="23.25" customHeight="1">
      <c r="A38" s="88"/>
      <c r="B38" s="94" t="s">
        <v>215</v>
      </c>
      <c r="D38" s="89"/>
      <c r="E38" s="51"/>
      <c r="F38" s="50"/>
      <c r="G38" s="50"/>
      <c r="H38" s="50"/>
      <c r="J38" s="56"/>
      <c r="K38" s="25"/>
      <c r="L38" s="56"/>
    </row>
    <row r="39" spans="1:12" s="18" customFormat="1" ht="23.25" customHeight="1">
      <c r="A39" s="88"/>
      <c r="B39" s="88" t="s">
        <v>267</v>
      </c>
      <c r="D39" s="89"/>
      <c r="E39" s="51"/>
      <c r="F39" s="50"/>
      <c r="G39" s="50"/>
      <c r="H39" s="50"/>
      <c r="J39" s="56">
        <v>60000</v>
      </c>
      <c r="K39" s="25"/>
      <c r="L39" s="56">
        <v>60000</v>
      </c>
    </row>
    <row r="40" spans="1:12" s="18" customFormat="1" ht="23.25" customHeight="1">
      <c r="A40" s="88"/>
      <c r="B40" s="94" t="s">
        <v>264</v>
      </c>
      <c r="C40" s="88"/>
      <c r="D40" s="89"/>
      <c r="E40" s="95"/>
      <c r="F40" s="88"/>
      <c r="G40" s="96"/>
      <c r="H40" s="88"/>
      <c r="J40" s="96"/>
      <c r="K40" s="88"/>
      <c r="L40" s="96"/>
    </row>
    <row r="41" spans="1:12" s="18" customFormat="1" ht="23.25" customHeight="1">
      <c r="A41" s="88"/>
      <c r="B41" s="88" t="s">
        <v>267</v>
      </c>
      <c r="D41" s="89"/>
      <c r="E41" s="51"/>
      <c r="F41" s="50"/>
      <c r="G41" s="50"/>
      <c r="H41" s="50"/>
      <c r="J41" s="56">
        <v>60000</v>
      </c>
      <c r="K41" s="25"/>
      <c r="L41" s="56">
        <v>20000</v>
      </c>
    </row>
    <row r="42" spans="1:12" s="18" customFormat="1" ht="23.25" customHeight="1">
      <c r="A42" s="88"/>
      <c r="B42" s="88" t="s">
        <v>179</v>
      </c>
      <c r="D42" s="89"/>
      <c r="E42" s="51"/>
      <c r="F42" s="50"/>
      <c r="G42" s="50"/>
      <c r="H42" s="50"/>
      <c r="J42" s="56">
        <v>934579.44000000006</v>
      </c>
      <c r="K42" s="25"/>
      <c r="L42" s="56">
        <v>280373.82</v>
      </c>
    </row>
    <row r="43" spans="1:12" s="18" customFormat="1" ht="23.25" customHeight="1">
      <c r="A43" s="88"/>
      <c r="B43" s="88" t="s">
        <v>51</v>
      </c>
      <c r="D43" s="89"/>
      <c r="E43" s="51"/>
      <c r="F43" s="50"/>
      <c r="G43" s="50"/>
      <c r="H43" s="50"/>
      <c r="J43" s="56">
        <v>0</v>
      </c>
      <c r="K43" s="25"/>
      <c r="L43" s="56">
        <v>563561.65</v>
      </c>
    </row>
    <row r="44" spans="1:12" s="18" customFormat="1" ht="23.25" customHeight="1">
      <c r="A44" s="88"/>
      <c r="B44" s="88" t="s">
        <v>321</v>
      </c>
      <c r="C44" s="88"/>
      <c r="D44" s="89"/>
      <c r="E44" s="51"/>
      <c r="F44" s="50"/>
      <c r="G44" s="50"/>
      <c r="H44" s="50"/>
      <c r="I44" s="50"/>
      <c r="J44" s="56"/>
      <c r="K44" s="25"/>
    </row>
    <row r="45" spans="1:12" s="18" customFormat="1" ht="23.25" customHeight="1">
      <c r="A45" s="88"/>
      <c r="B45" s="18" t="s">
        <v>320</v>
      </c>
      <c r="C45" s="88"/>
      <c r="D45" s="89"/>
      <c r="E45" s="51"/>
      <c r="F45" s="50"/>
      <c r="G45" s="50"/>
      <c r="H45" s="50"/>
      <c r="I45" s="50"/>
      <c r="J45" s="56"/>
      <c r="K45" s="25"/>
    </row>
    <row r="46" spans="1:12" s="18" customFormat="1" ht="23.25" customHeight="1">
      <c r="A46" s="88"/>
      <c r="C46" s="88"/>
      <c r="D46" s="89"/>
      <c r="E46" s="51"/>
      <c r="F46" s="50"/>
      <c r="G46" s="50"/>
      <c r="H46" s="50"/>
      <c r="I46" s="29"/>
      <c r="J46" s="268"/>
      <c r="K46" s="269"/>
      <c r="L46" s="218" t="s">
        <v>10</v>
      </c>
    </row>
    <row r="47" spans="1:12" s="18" customFormat="1" ht="23.25" customHeight="1">
      <c r="A47" s="88"/>
      <c r="C47" s="88"/>
      <c r="D47" s="89"/>
      <c r="E47" s="206"/>
      <c r="F47" s="206"/>
      <c r="G47" s="206"/>
      <c r="H47" s="88"/>
      <c r="I47" s="29"/>
      <c r="J47" s="267"/>
      <c r="K47" s="267" t="s">
        <v>31</v>
      </c>
      <c r="L47" s="267"/>
    </row>
    <row r="48" spans="1:12" s="18" customFormat="1" ht="23.25" customHeight="1">
      <c r="A48" s="88"/>
      <c r="C48" s="88"/>
      <c r="D48" s="89"/>
      <c r="E48" s="95"/>
      <c r="F48" s="88"/>
      <c r="G48" s="96"/>
      <c r="H48" s="88"/>
      <c r="I48" s="29"/>
      <c r="J48" s="340" t="s">
        <v>178</v>
      </c>
      <c r="K48" s="94"/>
      <c r="L48" s="340" t="s">
        <v>91</v>
      </c>
    </row>
    <row r="49" spans="1:14" s="18" customFormat="1" ht="23.25" customHeight="1">
      <c r="A49" s="88"/>
      <c r="B49" s="94" t="s">
        <v>215</v>
      </c>
      <c r="D49" s="89"/>
      <c r="E49" s="51"/>
      <c r="F49" s="50"/>
      <c r="G49" s="50"/>
      <c r="H49" s="50"/>
      <c r="J49" s="56"/>
      <c r="K49" s="25"/>
      <c r="L49" s="56"/>
    </row>
    <row r="50" spans="1:14" s="18" customFormat="1" ht="23.25" customHeight="1">
      <c r="A50" s="88"/>
      <c r="B50" s="88" t="s">
        <v>267</v>
      </c>
      <c r="D50" s="89"/>
      <c r="E50" s="51"/>
      <c r="F50" s="50"/>
      <c r="G50" s="50"/>
      <c r="H50" s="50"/>
      <c r="J50" s="56">
        <v>180000</v>
      </c>
      <c r="K50" s="25"/>
      <c r="L50" s="56">
        <v>180000</v>
      </c>
    </row>
    <row r="51" spans="1:14" s="18" customFormat="1" ht="23.25" customHeight="1">
      <c r="A51" s="88"/>
      <c r="B51" s="94" t="s">
        <v>264</v>
      </c>
      <c r="C51" s="88"/>
      <c r="D51" s="89"/>
      <c r="E51" s="95"/>
      <c r="F51" s="88"/>
      <c r="G51" s="96"/>
      <c r="H51" s="88"/>
      <c r="J51" s="96"/>
      <c r="K51" s="88"/>
      <c r="L51" s="96"/>
    </row>
    <row r="52" spans="1:14" s="18" customFormat="1" ht="23.25" customHeight="1">
      <c r="A52" s="88"/>
      <c r="B52" s="88" t="s">
        <v>267</v>
      </c>
      <c r="D52" s="89"/>
      <c r="E52" s="51"/>
      <c r="F52" s="50"/>
      <c r="G52" s="50"/>
      <c r="H52" s="50"/>
      <c r="J52" s="56">
        <v>180000</v>
      </c>
      <c r="K52" s="25"/>
      <c r="L52" s="56">
        <v>20000</v>
      </c>
    </row>
    <row r="53" spans="1:14" s="18" customFormat="1" ht="23.25" customHeight="1">
      <c r="A53" s="88"/>
      <c r="B53" s="88" t="s">
        <v>179</v>
      </c>
      <c r="D53" s="89"/>
      <c r="E53" s="51"/>
      <c r="F53" s="50"/>
      <c r="G53" s="50"/>
      <c r="H53" s="50"/>
      <c r="J53" s="56">
        <v>1495327.11</v>
      </c>
      <c r="K53" s="25"/>
      <c r="L53" s="56">
        <v>560747.65</v>
      </c>
    </row>
    <row r="54" spans="1:14" s="18" customFormat="1" ht="23.25" customHeight="1">
      <c r="A54" s="88"/>
      <c r="B54" s="88" t="s">
        <v>51</v>
      </c>
      <c r="D54" s="89"/>
      <c r="E54" s="51"/>
      <c r="F54" s="50"/>
      <c r="G54" s="50"/>
      <c r="H54" s="50"/>
      <c r="J54" s="56">
        <v>6849.32</v>
      </c>
      <c r="K54" s="25"/>
      <c r="L54" s="56">
        <v>937534.25</v>
      </c>
    </row>
    <row r="55" spans="1:14" s="18" customFormat="1" ht="23.25" customHeight="1">
      <c r="A55" s="88"/>
      <c r="B55" s="88" t="s">
        <v>292</v>
      </c>
      <c r="D55" s="89"/>
      <c r="E55" s="51"/>
      <c r="F55" s="50"/>
      <c r="G55" s="50"/>
      <c r="H55" s="50"/>
      <c r="J55" s="56">
        <v>9405154.2799999993</v>
      </c>
      <c r="K55" s="25"/>
      <c r="L55" s="56">
        <v>0</v>
      </c>
    </row>
    <row r="56" spans="1:14" s="2" customFormat="1" ht="23.25" customHeight="1">
      <c r="A56" s="72" t="s">
        <v>248</v>
      </c>
      <c r="B56" s="112"/>
      <c r="C56" s="7"/>
      <c r="D56" s="7"/>
      <c r="E56" s="7"/>
      <c r="F56" s="7"/>
      <c r="G56" s="7"/>
      <c r="H56" s="7"/>
      <c r="I56" s="7"/>
      <c r="J56" s="7"/>
      <c r="K56" s="7"/>
      <c r="L56" s="7"/>
      <c r="M56" s="64"/>
      <c r="N56" s="97"/>
    </row>
    <row r="57" spans="1:14" s="1" customFormat="1" ht="23.25" customHeight="1">
      <c r="A57" s="7"/>
      <c r="C57" s="207" t="s">
        <v>322</v>
      </c>
      <c r="D57" s="7"/>
      <c r="E57" s="7"/>
      <c r="F57" s="7"/>
      <c r="G57" s="7"/>
      <c r="H57" s="7"/>
      <c r="I57" s="7"/>
      <c r="J57" s="7"/>
      <c r="K57" s="7"/>
      <c r="L57" s="7"/>
    </row>
    <row r="58" spans="1:14" s="1" customFormat="1" ht="23.25" customHeight="1">
      <c r="A58" s="7"/>
      <c r="B58" s="208" t="s">
        <v>229</v>
      </c>
      <c r="C58" s="207"/>
      <c r="D58" s="7"/>
      <c r="E58" s="7"/>
      <c r="F58" s="7"/>
      <c r="G58" s="7"/>
      <c r="H58" s="7"/>
      <c r="I58" s="7"/>
      <c r="J58" s="7"/>
      <c r="K58" s="7"/>
      <c r="L58" s="7"/>
    </row>
    <row r="59" spans="1:14" s="1" customFormat="1" ht="23.25" customHeight="1">
      <c r="A59" s="7"/>
      <c r="B59" s="7"/>
      <c r="C59" s="7"/>
      <c r="D59" s="7"/>
      <c r="E59" s="7"/>
      <c r="F59" s="7"/>
      <c r="G59" s="7"/>
      <c r="H59" s="7"/>
      <c r="I59" s="7"/>
      <c r="J59" s="4"/>
      <c r="K59" s="4"/>
      <c r="L59" s="218" t="s">
        <v>10</v>
      </c>
    </row>
    <row r="60" spans="1:14" s="1" customFormat="1" ht="23.25" customHeight="1">
      <c r="A60" s="7"/>
      <c r="B60" s="7"/>
      <c r="C60" s="7"/>
      <c r="D60" s="7"/>
      <c r="E60" s="7"/>
      <c r="F60" s="7"/>
      <c r="G60" s="7"/>
      <c r="H60" s="7"/>
      <c r="I60" s="7"/>
      <c r="J60" s="267"/>
      <c r="K60" s="267" t="s">
        <v>31</v>
      </c>
      <c r="L60" s="267"/>
    </row>
    <row r="61" spans="1:14" s="1" customFormat="1" ht="23.25" customHeight="1">
      <c r="A61" s="7"/>
      <c r="B61" s="7"/>
      <c r="C61" s="7"/>
      <c r="D61" s="7"/>
      <c r="E61" s="7"/>
      <c r="F61" s="7"/>
      <c r="G61" s="7"/>
      <c r="H61" s="7"/>
      <c r="I61" s="7"/>
      <c r="J61" s="340" t="s">
        <v>178</v>
      </c>
      <c r="K61" s="94"/>
      <c r="L61" s="340" t="s">
        <v>91</v>
      </c>
    </row>
    <row r="62" spans="1:14" s="1" customFormat="1" ht="23.25" customHeight="1">
      <c r="A62" s="7"/>
      <c r="B62" s="7" t="s">
        <v>162</v>
      </c>
      <c r="C62" s="7"/>
      <c r="D62" s="7"/>
      <c r="E62" s="7"/>
      <c r="F62" s="7"/>
      <c r="G62" s="7"/>
      <c r="H62" s="7"/>
      <c r="I62" s="7"/>
      <c r="J62" s="143"/>
      <c r="K62" s="143"/>
      <c r="L62" s="143"/>
    </row>
    <row r="63" spans="1:14" ht="23.25" customHeight="1">
      <c r="A63" s="7"/>
      <c r="B63" s="7" t="s">
        <v>216</v>
      </c>
      <c r="C63" s="7"/>
      <c r="D63" s="7"/>
      <c r="E63" s="7"/>
      <c r="F63" s="7"/>
      <c r="G63" s="7"/>
      <c r="H63" s="7"/>
      <c r="I63" s="7"/>
      <c r="J63" s="143">
        <v>165974332</v>
      </c>
      <c r="K63" s="143"/>
      <c r="L63" s="143">
        <v>165974332</v>
      </c>
    </row>
    <row r="64" spans="1:14" ht="23.25" customHeight="1" thickBot="1">
      <c r="A64" s="7"/>
      <c r="B64" s="7"/>
      <c r="C64" s="7" t="s">
        <v>12</v>
      </c>
      <c r="D64" s="7"/>
      <c r="E64" s="7"/>
      <c r="F64" s="7"/>
      <c r="G64" s="7"/>
      <c r="H64" s="7"/>
      <c r="I64" s="7"/>
      <c r="J64" s="144">
        <f>SUM(J62:J63)</f>
        <v>165974332</v>
      </c>
      <c r="K64" s="143"/>
      <c r="L64" s="144">
        <f>SUM(L62:L63)</f>
        <v>165974332</v>
      </c>
    </row>
    <row r="65" spans="1:12" ht="23.25" customHeight="1" thickTop="1">
      <c r="A65" s="7"/>
      <c r="B65" s="7"/>
      <c r="C65" s="7"/>
      <c r="D65" s="7"/>
      <c r="E65" s="7"/>
      <c r="F65" s="7"/>
      <c r="G65" s="7"/>
      <c r="H65" s="7"/>
      <c r="I65" s="7"/>
      <c r="J65" s="338"/>
      <c r="K65" s="143"/>
      <c r="L65" s="338"/>
    </row>
    <row r="66" spans="1:12" ht="27" customHeight="1">
      <c r="A66" s="405" t="s">
        <v>351</v>
      </c>
      <c r="B66" s="405"/>
      <c r="C66" s="405"/>
      <c r="D66" s="405"/>
      <c r="E66" s="405"/>
      <c r="F66" s="405"/>
      <c r="G66" s="405"/>
      <c r="H66" s="405"/>
      <c r="I66" s="405"/>
      <c r="J66" s="405"/>
      <c r="K66" s="405"/>
      <c r="L66" s="405"/>
    </row>
    <row r="67" spans="1:12" ht="27" customHeight="1">
      <c r="A67" s="7"/>
      <c r="B67" s="7"/>
      <c r="C67" s="7"/>
      <c r="D67" s="7"/>
      <c r="E67" s="7"/>
      <c r="F67" s="7"/>
      <c r="G67" s="7"/>
      <c r="H67" s="7"/>
      <c r="I67" s="7"/>
      <c r="J67" s="338"/>
      <c r="K67" s="143"/>
      <c r="L67" s="338"/>
    </row>
    <row r="68" spans="1:12" s="18" customFormat="1" ht="27" customHeight="1">
      <c r="A68" s="24"/>
      <c r="C68" s="15" t="s">
        <v>323</v>
      </c>
      <c r="D68" s="24"/>
      <c r="E68" s="24"/>
      <c r="F68" s="24"/>
      <c r="G68" s="24"/>
      <c r="H68" s="24"/>
      <c r="I68" s="24"/>
      <c r="J68" s="24"/>
      <c r="K68" s="24"/>
    </row>
    <row r="69" spans="1:12" s="18" customFormat="1" ht="27" customHeight="1">
      <c r="A69" s="24"/>
      <c r="B69" s="18" t="s">
        <v>217</v>
      </c>
      <c r="C69" s="15"/>
      <c r="D69" s="24"/>
      <c r="E69" s="24"/>
      <c r="F69" s="24"/>
      <c r="G69" s="24"/>
      <c r="H69" s="24"/>
      <c r="I69" s="24"/>
      <c r="J69" s="24"/>
      <c r="K69" s="24"/>
    </row>
    <row r="70" spans="1:12" ht="27" customHeight="1">
      <c r="A70" s="7"/>
      <c r="B70" s="99" t="s">
        <v>164</v>
      </c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ht="27" customHeight="1">
      <c r="A71" s="7"/>
      <c r="B71" s="69" t="s">
        <v>180</v>
      </c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ht="27" customHeight="1">
      <c r="A72" s="72" t="s">
        <v>249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ht="27" customHeight="1">
      <c r="A73" s="7"/>
      <c r="B73" s="99" t="s">
        <v>324</v>
      </c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ht="27" customHeight="1">
      <c r="A74" s="7"/>
      <c r="B74" s="99"/>
      <c r="C74" s="7"/>
      <c r="D74" s="7"/>
      <c r="E74" s="275"/>
      <c r="F74" s="41"/>
      <c r="G74" s="41"/>
      <c r="H74" s="41"/>
      <c r="I74" s="41"/>
      <c r="J74" s="41"/>
      <c r="K74" s="29"/>
      <c r="L74" s="218" t="s">
        <v>10</v>
      </c>
    </row>
    <row r="75" spans="1:12" ht="27" customHeight="1">
      <c r="A75" s="7"/>
      <c r="B75" s="99"/>
      <c r="C75" s="7"/>
      <c r="D75" s="7"/>
      <c r="E75" s="275"/>
      <c r="F75" s="391" t="s">
        <v>30</v>
      </c>
      <c r="G75" s="391"/>
      <c r="H75" s="391"/>
      <c r="I75" s="41"/>
      <c r="J75" s="391" t="s">
        <v>31</v>
      </c>
      <c r="K75" s="391"/>
      <c r="L75" s="391"/>
    </row>
    <row r="76" spans="1:12" ht="27" customHeight="1">
      <c r="A76" s="7"/>
      <c r="B76" s="99"/>
      <c r="C76" s="7"/>
      <c r="D76" s="7"/>
      <c r="E76" s="275"/>
      <c r="F76" s="216" t="s">
        <v>178</v>
      </c>
      <c r="G76" s="41"/>
      <c r="H76" s="216" t="s">
        <v>91</v>
      </c>
      <c r="I76" s="41"/>
      <c r="J76" s="216" t="s">
        <v>178</v>
      </c>
      <c r="K76" s="41"/>
      <c r="L76" s="216" t="s">
        <v>91</v>
      </c>
    </row>
    <row r="77" spans="1:12" ht="27" customHeight="1">
      <c r="A77" s="7"/>
      <c r="B77" s="99" t="s">
        <v>142</v>
      </c>
      <c r="C77" s="7"/>
      <c r="D77" s="7"/>
      <c r="E77" s="7"/>
      <c r="F77" s="64"/>
      <c r="G77" s="64"/>
      <c r="H77" s="64"/>
      <c r="I77" s="64"/>
      <c r="J77" s="64">
        <f>+J68</f>
        <v>0</v>
      </c>
      <c r="K77" s="64"/>
      <c r="L77" s="64"/>
    </row>
    <row r="78" spans="1:12" ht="27" customHeight="1">
      <c r="A78" s="7"/>
      <c r="B78" s="99" t="s">
        <v>250</v>
      </c>
      <c r="C78" s="7"/>
      <c r="D78" s="7"/>
      <c r="E78" s="7"/>
      <c r="F78" s="142">
        <v>-7951909.1699999999</v>
      </c>
      <c r="G78" s="64"/>
      <c r="H78" s="142">
        <v>-4035951.74</v>
      </c>
      <c r="I78" s="64"/>
      <c r="J78" s="142">
        <v>-6865044.7600000016</v>
      </c>
      <c r="K78" s="64"/>
      <c r="L78" s="142">
        <v>-3646439.62</v>
      </c>
    </row>
    <row r="79" spans="1:12" ht="27" customHeight="1">
      <c r="A79" s="7"/>
      <c r="B79" s="99" t="s">
        <v>143</v>
      </c>
      <c r="C79" s="7"/>
      <c r="D79" s="7"/>
      <c r="E79" s="7"/>
      <c r="F79" s="64"/>
      <c r="G79" s="64"/>
      <c r="H79" s="64"/>
      <c r="I79" s="64"/>
      <c r="J79" s="64"/>
      <c r="K79" s="64"/>
      <c r="L79" s="64"/>
    </row>
    <row r="80" spans="1:12" ht="27" customHeight="1">
      <c r="A80" s="7"/>
      <c r="B80" s="99" t="s">
        <v>251</v>
      </c>
      <c r="C80" s="7"/>
      <c r="D80" s="7"/>
      <c r="E80" s="7"/>
      <c r="F80" s="142">
        <v>715020835</v>
      </c>
      <c r="G80" s="64"/>
      <c r="H80" s="142">
        <v>715020835</v>
      </c>
      <c r="I80" s="64"/>
      <c r="J80" s="142">
        <v>715020835</v>
      </c>
      <c r="K80" s="64"/>
      <c r="L80" s="142">
        <v>715020835</v>
      </c>
    </row>
    <row r="81" spans="1:15" ht="27" customHeight="1">
      <c r="A81" s="7"/>
      <c r="B81" s="99" t="s">
        <v>308</v>
      </c>
      <c r="C81" s="7"/>
      <c r="D81" s="7"/>
      <c r="E81" s="7"/>
      <c r="F81" s="276">
        <f>F78/F80</f>
        <v>-1.1121227215707637E-2</v>
      </c>
      <c r="G81" s="64"/>
      <c r="H81" s="276">
        <f>H78/H80</f>
        <v>-5.6445232676331737E-3</v>
      </c>
      <c r="I81" s="64"/>
      <c r="J81" s="276">
        <f>J78/J80</f>
        <v>-9.6011814257132826E-3</v>
      </c>
      <c r="K81" s="64"/>
      <c r="L81" s="276">
        <f>L78/L80</f>
        <v>-5.099766945952002E-3</v>
      </c>
    </row>
    <row r="82" spans="1:15" ht="27" customHeight="1">
      <c r="A82" s="7"/>
      <c r="B82" s="99"/>
      <c r="C82" s="7"/>
      <c r="D82" s="7"/>
      <c r="E82" s="7"/>
      <c r="F82" s="41"/>
      <c r="G82" s="41"/>
      <c r="H82" s="41"/>
      <c r="I82" s="41"/>
      <c r="J82" s="41"/>
      <c r="K82" s="29"/>
      <c r="L82" s="218" t="s">
        <v>10</v>
      </c>
    </row>
    <row r="83" spans="1:15" ht="27" customHeight="1">
      <c r="A83" s="7"/>
      <c r="B83" s="99"/>
      <c r="C83" s="7"/>
      <c r="D83" s="7"/>
      <c r="E83" s="7"/>
      <c r="F83" s="391" t="s">
        <v>30</v>
      </c>
      <c r="G83" s="391"/>
      <c r="H83" s="391"/>
      <c r="I83" s="41"/>
      <c r="J83" s="391" t="s">
        <v>31</v>
      </c>
      <c r="K83" s="391"/>
      <c r="L83" s="391"/>
    </row>
    <row r="84" spans="1:15" ht="27" customHeight="1">
      <c r="A84" s="7"/>
      <c r="B84" s="99"/>
      <c r="C84" s="7"/>
      <c r="D84" s="7"/>
      <c r="E84" s="7"/>
      <c r="F84" s="216" t="s">
        <v>178</v>
      </c>
      <c r="G84" s="41"/>
      <c r="H84" s="216" t="s">
        <v>91</v>
      </c>
      <c r="I84" s="41"/>
      <c r="J84" s="216" t="s">
        <v>178</v>
      </c>
      <c r="K84" s="41"/>
      <c r="L84" s="216" t="s">
        <v>91</v>
      </c>
    </row>
    <row r="85" spans="1:15" ht="27" customHeight="1">
      <c r="A85" s="7"/>
      <c r="B85" s="99" t="s">
        <v>146</v>
      </c>
      <c r="C85" s="7"/>
      <c r="D85" s="7"/>
      <c r="E85" s="7"/>
      <c r="F85" s="97"/>
      <c r="G85" s="97"/>
      <c r="H85" s="97"/>
      <c r="I85" s="97"/>
      <c r="J85" s="97"/>
      <c r="K85" s="97"/>
      <c r="L85" s="97"/>
    </row>
    <row r="86" spans="1:15" ht="27" customHeight="1">
      <c r="A86" s="7"/>
      <c r="B86" s="99" t="s">
        <v>252</v>
      </c>
      <c r="C86" s="7"/>
      <c r="D86" s="7"/>
      <c r="E86" s="7"/>
      <c r="F86" s="97"/>
      <c r="G86" s="97"/>
      <c r="H86" s="97"/>
      <c r="I86" s="97"/>
      <c r="J86" s="97"/>
      <c r="K86" s="97"/>
      <c r="L86" s="97"/>
    </row>
    <row r="87" spans="1:15" ht="27" customHeight="1">
      <c r="A87" s="7"/>
      <c r="B87" s="99" t="s">
        <v>147</v>
      </c>
      <c r="C87" s="7"/>
      <c r="D87" s="7"/>
      <c r="E87" s="7"/>
      <c r="F87" s="142">
        <f>+F78</f>
        <v>-7951909.1699999999</v>
      </c>
      <c r="G87" s="97"/>
      <c r="H87" s="142">
        <f>+H78</f>
        <v>-4035951.74</v>
      </c>
      <c r="I87" s="97"/>
      <c r="J87" s="142">
        <f>+J78</f>
        <v>-6865044.7600000016</v>
      </c>
      <c r="K87" s="97"/>
      <c r="L87" s="142">
        <f>+L78</f>
        <v>-3646439.62</v>
      </c>
    </row>
    <row r="88" spans="1:15" ht="27" customHeight="1">
      <c r="A88" s="7"/>
      <c r="B88" s="99" t="s">
        <v>148</v>
      </c>
      <c r="C88" s="7"/>
      <c r="D88" s="7"/>
      <c r="E88" s="7"/>
      <c r="F88" s="97"/>
      <c r="G88" s="97"/>
      <c r="H88" s="97"/>
      <c r="I88" s="97"/>
      <c r="J88" s="97"/>
      <c r="K88" s="97"/>
      <c r="L88" s="97"/>
    </row>
    <row r="89" spans="1:15" ht="27" customHeight="1">
      <c r="A89" s="7"/>
      <c r="B89" s="99" t="s">
        <v>149</v>
      </c>
      <c r="C89" s="7"/>
      <c r="D89" s="7"/>
      <c r="E89" s="7"/>
      <c r="F89" s="97">
        <v>715020835</v>
      </c>
      <c r="G89" s="97"/>
      <c r="H89" s="97">
        <v>715020835</v>
      </c>
      <c r="I89" s="97"/>
      <c r="J89" s="97">
        <v>715020835</v>
      </c>
      <c r="K89" s="97"/>
      <c r="L89" s="97">
        <v>715020835</v>
      </c>
    </row>
    <row r="90" spans="1:15" ht="27" customHeight="1">
      <c r="A90" s="7"/>
      <c r="B90" s="99" t="s">
        <v>150</v>
      </c>
      <c r="C90" s="7"/>
      <c r="D90" s="7"/>
      <c r="E90" s="7"/>
      <c r="F90" s="97"/>
      <c r="G90" s="97"/>
      <c r="H90" s="97"/>
      <c r="I90" s="97"/>
      <c r="J90" s="97"/>
      <c r="K90" s="97"/>
      <c r="L90" s="97"/>
    </row>
    <row r="91" spans="1:15" ht="27" customHeight="1">
      <c r="A91" s="7"/>
      <c r="B91" s="99" t="s">
        <v>151</v>
      </c>
      <c r="C91" s="7"/>
      <c r="D91" s="7"/>
      <c r="E91" s="7"/>
      <c r="F91" s="142">
        <v>61765240.840000004</v>
      </c>
      <c r="G91" s="97"/>
      <c r="H91" s="142">
        <v>22677320.68</v>
      </c>
      <c r="I91" s="97"/>
      <c r="J91" s="142">
        <v>61765240.840000004</v>
      </c>
      <c r="K91" s="97"/>
      <c r="L91" s="142">
        <v>22677320.68</v>
      </c>
    </row>
    <row r="92" spans="1:15" s="141" customFormat="1" ht="27" customHeight="1">
      <c r="A92" s="161"/>
      <c r="B92" s="100" t="s">
        <v>152</v>
      </c>
      <c r="C92" s="161"/>
      <c r="D92" s="161"/>
      <c r="E92" s="161"/>
      <c r="F92" s="97"/>
      <c r="G92" s="97"/>
      <c r="H92" s="97"/>
      <c r="I92" s="97"/>
      <c r="J92" s="97"/>
      <c r="K92" s="97"/>
      <c r="L92" s="97"/>
    </row>
    <row r="93" spans="1:15" ht="27" customHeight="1">
      <c r="A93" s="7"/>
      <c r="B93" s="99" t="s">
        <v>153</v>
      </c>
      <c r="C93" s="7"/>
      <c r="D93" s="7"/>
      <c r="E93" s="7"/>
      <c r="F93" s="142">
        <f>SUM(F89:F92)</f>
        <v>776786075.84000003</v>
      </c>
      <c r="G93" s="97"/>
      <c r="H93" s="142">
        <f>SUM(H89:H92)</f>
        <v>737698155.67999995</v>
      </c>
      <c r="I93" s="97"/>
      <c r="J93" s="142">
        <f>SUM(J89:J92)</f>
        <v>776786075.84000003</v>
      </c>
      <c r="K93" s="97"/>
      <c r="L93" s="142">
        <f>SUM(L89:L92)</f>
        <v>737698155.67999995</v>
      </c>
    </row>
    <row r="94" spans="1:15" s="1" customFormat="1" ht="27" customHeight="1">
      <c r="A94" s="7"/>
      <c r="B94" s="7" t="s">
        <v>307</v>
      </c>
      <c r="C94" s="7"/>
      <c r="D94" s="7"/>
      <c r="E94" s="7"/>
      <c r="F94" s="277">
        <f>F87/F93</f>
        <v>-1.0236935775916134E-2</v>
      </c>
      <c r="G94" s="97"/>
      <c r="H94" s="277">
        <f>H87/H93</f>
        <v>-5.4710069544361487E-3</v>
      </c>
      <c r="I94" s="97"/>
      <c r="J94" s="277">
        <f>J87/J93</f>
        <v>-8.8377546579684607E-3</v>
      </c>
      <c r="K94" s="97"/>
      <c r="L94" s="277">
        <f>L87/L93</f>
        <v>-4.942996796079506E-3</v>
      </c>
      <c r="O94" s="12"/>
    </row>
    <row r="95" spans="1:15" s="1" customFormat="1" ht="27" customHeight="1">
      <c r="A95" s="7"/>
      <c r="B95" s="7"/>
      <c r="C95" s="7"/>
      <c r="D95" s="7"/>
      <c r="E95" s="7"/>
      <c r="F95" s="277"/>
      <c r="G95" s="97"/>
      <c r="H95" s="277"/>
      <c r="I95" s="97"/>
      <c r="J95" s="277"/>
      <c r="K95" s="97"/>
      <c r="L95" s="277"/>
      <c r="O95" s="12"/>
    </row>
    <row r="96" spans="1:15" s="283" customFormat="1" ht="24" customHeight="1">
      <c r="A96" s="411" t="s">
        <v>141</v>
      </c>
      <c r="B96" s="411"/>
      <c r="C96" s="411"/>
      <c r="D96" s="411"/>
      <c r="E96" s="411"/>
      <c r="F96" s="411"/>
      <c r="G96" s="411"/>
      <c r="H96" s="411"/>
      <c r="I96" s="411"/>
      <c r="J96" s="411"/>
      <c r="K96" s="411"/>
      <c r="L96" s="411"/>
    </row>
    <row r="97" spans="1:12" s="283" customFormat="1" ht="24" customHeight="1">
      <c r="A97" s="373"/>
      <c r="B97" s="373"/>
      <c r="C97" s="373"/>
      <c r="D97" s="373"/>
      <c r="E97" s="373"/>
      <c r="F97" s="373"/>
      <c r="G97" s="373"/>
      <c r="H97" s="373"/>
      <c r="I97" s="373"/>
      <c r="J97" s="373"/>
      <c r="K97" s="373"/>
      <c r="L97" s="373"/>
    </row>
    <row r="98" spans="1:12" s="283" customFormat="1" ht="30.75" customHeight="1">
      <c r="A98" s="284"/>
      <c r="B98" s="283" t="s">
        <v>325</v>
      </c>
      <c r="C98" s="284"/>
      <c r="D98" s="284"/>
      <c r="E98" s="284"/>
      <c r="F98" s="284"/>
      <c r="G98" s="284"/>
      <c r="H98" s="284"/>
      <c r="I98" s="284"/>
      <c r="J98" s="284"/>
      <c r="K98" s="284"/>
      <c r="L98" s="284"/>
    </row>
    <row r="99" spans="1:12" s="283" customFormat="1" ht="30.75" customHeight="1">
      <c r="A99" s="284"/>
      <c r="C99" s="284"/>
      <c r="D99" s="284"/>
      <c r="E99" s="284"/>
      <c r="F99" s="291"/>
      <c r="G99" s="291"/>
      <c r="H99" s="291"/>
      <c r="I99" s="291"/>
      <c r="J99" s="291"/>
      <c r="K99" s="292"/>
      <c r="L99" s="293" t="s">
        <v>10</v>
      </c>
    </row>
    <row r="100" spans="1:12" s="283" customFormat="1" ht="30.75" customHeight="1">
      <c r="A100" s="284"/>
      <c r="C100" s="284"/>
      <c r="D100" s="284"/>
      <c r="E100" s="284"/>
      <c r="F100" s="410" t="s">
        <v>30</v>
      </c>
      <c r="G100" s="410"/>
      <c r="H100" s="410"/>
      <c r="I100" s="291"/>
      <c r="J100" s="410" t="s">
        <v>31</v>
      </c>
      <c r="K100" s="410"/>
      <c r="L100" s="410"/>
    </row>
    <row r="101" spans="1:12" s="283" customFormat="1" ht="30.75" customHeight="1">
      <c r="A101" s="284"/>
      <c r="C101" s="284"/>
      <c r="D101" s="284"/>
      <c r="E101" s="284"/>
      <c r="F101" s="216" t="s">
        <v>178</v>
      </c>
      <c r="G101" s="41"/>
      <c r="H101" s="216" t="s">
        <v>91</v>
      </c>
      <c r="I101" s="41"/>
      <c r="J101" s="216" t="s">
        <v>178</v>
      </c>
      <c r="K101" s="41"/>
      <c r="L101" s="216" t="s">
        <v>91</v>
      </c>
    </row>
    <row r="102" spans="1:12" s="283" customFormat="1" ht="30.75" customHeight="1">
      <c r="A102" s="284"/>
      <c r="B102" s="283" t="s">
        <v>142</v>
      </c>
      <c r="C102" s="284"/>
      <c r="D102" s="284"/>
      <c r="E102" s="284"/>
      <c r="F102" s="286"/>
      <c r="G102" s="286"/>
      <c r="H102" s="286"/>
      <c r="I102" s="286"/>
      <c r="J102" s="286"/>
      <c r="K102" s="286"/>
      <c r="L102" s="286"/>
    </row>
    <row r="103" spans="1:12" s="283" customFormat="1" ht="30.75" customHeight="1">
      <c r="A103" s="284"/>
      <c r="B103" s="283" t="s">
        <v>250</v>
      </c>
      <c r="C103" s="284"/>
      <c r="D103" s="284"/>
      <c r="E103" s="284"/>
      <c r="F103" s="287">
        <v>-27144906.099999998</v>
      </c>
      <c r="G103" s="286"/>
      <c r="H103" s="287">
        <v>-71935130.099999994</v>
      </c>
      <c r="I103" s="286"/>
      <c r="J103" s="287">
        <v>-14093205.060000002</v>
      </c>
      <c r="K103" s="286"/>
      <c r="L103" s="287">
        <v>-74194518.780000001</v>
      </c>
    </row>
    <row r="104" spans="1:12" s="283" customFormat="1" ht="30.75" customHeight="1">
      <c r="A104" s="284"/>
      <c r="B104" s="283" t="s">
        <v>143</v>
      </c>
      <c r="C104" s="284"/>
      <c r="D104" s="284"/>
      <c r="E104" s="284"/>
      <c r="F104" s="286"/>
      <c r="G104" s="286"/>
      <c r="H104" s="286"/>
      <c r="I104" s="286"/>
      <c r="J104" s="286"/>
      <c r="K104" s="286"/>
      <c r="L104" s="286"/>
    </row>
    <row r="105" spans="1:12" s="283" customFormat="1" ht="30.75" customHeight="1">
      <c r="A105" s="284"/>
      <c r="B105" s="283" t="s">
        <v>251</v>
      </c>
      <c r="C105" s="284"/>
      <c r="D105" s="284"/>
      <c r="E105" s="284"/>
      <c r="F105" s="287">
        <v>715020835</v>
      </c>
      <c r="G105" s="286"/>
      <c r="H105" s="287">
        <v>637495056.07000005</v>
      </c>
      <c r="I105" s="286"/>
      <c r="J105" s="287">
        <v>715020835</v>
      </c>
      <c r="K105" s="286"/>
      <c r="L105" s="287">
        <v>637495056.07000005</v>
      </c>
    </row>
    <row r="106" spans="1:12" s="283" customFormat="1" ht="30.75" customHeight="1">
      <c r="A106" s="284"/>
      <c r="B106" s="283" t="s">
        <v>144</v>
      </c>
      <c r="C106" s="284"/>
      <c r="D106" s="284"/>
      <c r="E106" s="284"/>
      <c r="F106" s="290">
        <f>+F103/F105</f>
        <v>-3.7963797376617703E-2</v>
      </c>
      <c r="G106" s="286"/>
      <c r="H106" s="290">
        <f>+H103/H105</f>
        <v>-0.11284029486199053</v>
      </c>
      <c r="I106" s="286"/>
      <c r="J106" s="290">
        <f>+J103/J105</f>
        <v>-1.971020195516401E-2</v>
      </c>
      <c r="K106" s="286"/>
      <c r="L106" s="290">
        <f>+L103/L105</f>
        <v>-0.11638446145353805</v>
      </c>
    </row>
    <row r="107" spans="1:12" s="283" customFormat="1" ht="30.75" customHeight="1">
      <c r="A107" s="284"/>
      <c r="C107" s="284"/>
      <c r="D107" s="284"/>
      <c r="E107" s="284"/>
      <c r="F107" s="290"/>
      <c r="G107" s="286"/>
      <c r="H107" s="290"/>
      <c r="I107" s="286"/>
      <c r="J107" s="290"/>
      <c r="K107" s="286"/>
      <c r="L107" s="290"/>
    </row>
    <row r="108" spans="1:12" s="283" customFormat="1" ht="30.75" customHeight="1">
      <c r="A108" s="284"/>
      <c r="C108" s="284"/>
      <c r="D108" s="284"/>
      <c r="E108" s="284"/>
      <c r="F108" s="291"/>
      <c r="G108" s="291"/>
      <c r="H108" s="291"/>
      <c r="I108" s="291"/>
      <c r="J108" s="291"/>
      <c r="K108" s="292"/>
      <c r="L108" s="293" t="s">
        <v>10</v>
      </c>
    </row>
    <row r="109" spans="1:12" s="283" customFormat="1" ht="30.75" customHeight="1">
      <c r="A109" s="284"/>
      <c r="C109" s="284"/>
      <c r="D109" s="284"/>
      <c r="E109" s="284"/>
      <c r="F109" s="410" t="s">
        <v>30</v>
      </c>
      <c r="G109" s="410"/>
      <c r="H109" s="410"/>
      <c r="I109" s="291"/>
      <c r="J109" s="410" t="s">
        <v>31</v>
      </c>
      <c r="K109" s="410"/>
      <c r="L109" s="410"/>
    </row>
    <row r="110" spans="1:12" s="283" customFormat="1" ht="30.75" customHeight="1">
      <c r="A110" s="284"/>
      <c r="C110" s="284"/>
      <c r="D110" s="284"/>
      <c r="E110" s="284"/>
      <c r="F110" s="216" t="s">
        <v>178</v>
      </c>
      <c r="G110" s="41"/>
      <c r="H110" s="216" t="s">
        <v>91</v>
      </c>
      <c r="I110" s="41"/>
      <c r="J110" s="216" t="s">
        <v>178</v>
      </c>
      <c r="K110" s="41"/>
      <c r="L110" s="216" t="s">
        <v>91</v>
      </c>
    </row>
    <row r="111" spans="1:12" s="283" customFormat="1" ht="30.75" customHeight="1">
      <c r="A111" s="284"/>
      <c r="B111" s="283" t="s">
        <v>146</v>
      </c>
      <c r="C111" s="284"/>
      <c r="D111" s="284"/>
      <c r="E111" s="284"/>
      <c r="F111" s="285"/>
      <c r="G111" s="285"/>
      <c r="H111" s="285"/>
      <c r="I111" s="285"/>
      <c r="J111" s="285"/>
      <c r="K111" s="285"/>
      <c r="L111" s="285"/>
    </row>
    <row r="112" spans="1:12" s="283" customFormat="1" ht="30.75" customHeight="1">
      <c r="A112" s="284"/>
      <c r="B112" s="283" t="s">
        <v>252</v>
      </c>
      <c r="C112" s="284"/>
      <c r="D112" s="284"/>
      <c r="E112" s="284"/>
      <c r="F112" s="285"/>
      <c r="G112" s="285"/>
      <c r="H112" s="285"/>
      <c r="I112" s="285"/>
      <c r="J112" s="285"/>
      <c r="K112" s="285"/>
      <c r="L112" s="285"/>
    </row>
    <row r="113" spans="1:12" s="283" customFormat="1" ht="30.75" customHeight="1">
      <c r="A113" s="284"/>
      <c r="B113" s="283" t="s">
        <v>253</v>
      </c>
      <c r="C113" s="284"/>
      <c r="D113" s="284"/>
      <c r="E113" s="284"/>
      <c r="F113" s="287">
        <f>+F103</f>
        <v>-27144906.099999998</v>
      </c>
      <c r="G113" s="285"/>
      <c r="H113" s="287">
        <v>-71935130.099999994</v>
      </c>
      <c r="I113" s="285"/>
      <c r="J113" s="287">
        <f>+J103</f>
        <v>-14093205.060000002</v>
      </c>
      <c r="K113" s="285"/>
      <c r="L113" s="287">
        <f>+L103</f>
        <v>-74194518.780000001</v>
      </c>
    </row>
    <row r="114" spans="1:12" s="283" customFormat="1" ht="30.75" customHeight="1">
      <c r="A114" s="284"/>
      <c r="B114" s="283" t="s">
        <v>148</v>
      </c>
      <c r="C114" s="284"/>
      <c r="D114" s="284"/>
      <c r="E114" s="284"/>
      <c r="F114" s="285"/>
      <c r="G114" s="285"/>
      <c r="H114" s="285"/>
      <c r="I114" s="285"/>
      <c r="J114" s="285"/>
      <c r="K114" s="285"/>
      <c r="L114" s="285"/>
    </row>
    <row r="115" spans="1:12" s="283" customFormat="1" ht="30.75" customHeight="1">
      <c r="A115" s="284"/>
      <c r="B115" s="283" t="s">
        <v>254</v>
      </c>
      <c r="C115" s="284"/>
      <c r="D115" s="284"/>
      <c r="E115" s="284"/>
      <c r="F115" s="285">
        <f>+F105</f>
        <v>715020835</v>
      </c>
      <c r="G115" s="285"/>
      <c r="H115" s="285">
        <f>+H105</f>
        <v>637495056.07000005</v>
      </c>
      <c r="I115" s="285"/>
      <c r="J115" s="285">
        <f>+J105</f>
        <v>715020835</v>
      </c>
      <c r="K115" s="285"/>
      <c r="L115" s="285">
        <f>+L105</f>
        <v>637495056.07000005</v>
      </c>
    </row>
    <row r="116" spans="1:12" s="283" customFormat="1" ht="30.75" customHeight="1">
      <c r="A116" s="284"/>
      <c r="B116" s="283" t="s">
        <v>255</v>
      </c>
      <c r="C116" s="284"/>
      <c r="D116" s="284"/>
      <c r="E116" s="284"/>
      <c r="F116" s="285"/>
      <c r="G116" s="285"/>
      <c r="H116" s="285"/>
      <c r="I116" s="285"/>
      <c r="J116" s="285"/>
      <c r="K116" s="285"/>
      <c r="L116" s="285"/>
    </row>
    <row r="117" spans="1:12" s="283" customFormat="1" ht="30.75" customHeight="1">
      <c r="A117" s="284"/>
      <c r="B117" s="283" t="s">
        <v>256</v>
      </c>
      <c r="C117" s="284"/>
      <c r="D117" s="284"/>
      <c r="E117" s="284"/>
      <c r="F117" s="287">
        <v>61765240.840000004</v>
      </c>
      <c r="G117" s="285"/>
      <c r="H117" s="287">
        <v>31827921.98</v>
      </c>
      <c r="I117" s="285"/>
      <c r="J117" s="287">
        <v>61765240.840000004</v>
      </c>
      <c r="K117" s="285"/>
      <c r="L117" s="287">
        <v>31827921.98</v>
      </c>
    </row>
    <row r="118" spans="1:12" s="289" customFormat="1" ht="30.75" customHeight="1">
      <c r="A118" s="288"/>
      <c r="B118" s="289" t="s">
        <v>143</v>
      </c>
      <c r="C118" s="288"/>
      <c r="D118" s="288"/>
      <c r="E118" s="288"/>
      <c r="F118" s="285"/>
      <c r="G118" s="285"/>
      <c r="H118" s="285"/>
      <c r="I118" s="285"/>
      <c r="J118" s="285"/>
      <c r="K118" s="285"/>
      <c r="L118" s="285"/>
    </row>
    <row r="119" spans="1:12" s="283" customFormat="1" ht="30.75" customHeight="1">
      <c r="A119" s="284"/>
      <c r="B119" s="283" t="s">
        <v>153</v>
      </c>
      <c r="C119" s="284"/>
      <c r="D119" s="284"/>
      <c r="E119" s="284"/>
      <c r="F119" s="287">
        <f>SUM(F115:F118)</f>
        <v>776786075.84000003</v>
      </c>
      <c r="G119" s="285"/>
      <c r="H119" s="287">
        <f>SUM(H115:H118)</f>
        <v>669322978.05000007</v>
      </c>
      <c r="I119" s="285"/>
      <c r="J119" s="287">
        <f>SUM(J115:J118)</f>
        <v>776786075.84000003</v>
      </c>
      <c r="K119" s="285"/>
      <c r="L119" s="287">
        <f>SUM(L115:L118)</f>
        <v>669322978.05000007</v>
      </c>
    </row>
    <row r="120" spans="1:12" s="283" customFormat="1" ht="30.75" customHeight="1">
      <c r="A120" s="284"/>
      <c r="B120" s="284" t="s">
        <v>145</v>
      </c>
      <c r="C120" s="284"/>
      <c r="D120" s="284"/>
      <c r="E120" s="284"/>
      <c r="F120" s="294">
        <f>+F113/F119</f>
        <v>-3.4945150208371169E-2</v>
      </c>
      <c r="G120" s="294"/>
      <c r="H120" s="294">
        <f>+H113/H119</f>
        <v>-0.10747446667612577</v>
      </c>
      <c r="I120" s="294"/>
      <c r="J120" s="294">
        <f>+J113/J119</f>
        <v>-1.8142968184335577E-2</v>
      </c>
      <c r="K120" s="294"/>
      <c r="L120" s="294">
        <f>+L113/L119</f>
        <v>-0.11085009959789172</v>
      </c>
    </row>
    <row r="121" spans="1:12" s="283" customFormat="1" ht="30.75" customHeight="1">
      <c r="A121" s="284"/>
      <c r="B121" s="284"/>
      <c r="C121" s="284"/>
      <c r="D121" s="284"/>
      <c r="E121" s="284"/>
      <c r="F121" s="284"/>
      <c r="G121" s="284"/>
      <c r="H121" s="284"/>
      <c r="I121" s="284"/>
      <c r="J121" s="284"/>
      <c r="K121" s="284"/>
      <c r="L121" s="284"/>
    </row>
  </sheetData>
  <mergeCells count="14">
    <mergeCell ref="F83:H83"/>
    <mergeCell ref="J83:L83"/>
    <mergeCell ref="A1:L1"/>
    <mergeCell ref="J5:L5"/>
    <mergeCell ref="A30:L30"/>
    <mergeCell ref="F75:H75"/>
    <mergeCell ref="J75:L75"/>
    <mergeCell ref="A66:L66"/>
    <mergeCell ref="A31:L31"/>
    <mergeCell ref="F100:H100"/>
    <mergeCell ref="J100:L100"/>
    <mergeCell ref="F109:H109"/>
    <mergeCell ref="J109:L109"/>
    <mergeCell ref="A96:L96"/>
  </mergeCells>
  <pageMargins left="0.72" right="0" top="0.62992125984251968" bottom="0.55118110236220474" header="0.27559055118110237" footer="0.2755905511811023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zoomScaleNormal="100" workbookViewId="0">
      <selection activeCell="O8" sqref="O8"/>
    </sheetView>
  </sheetViews>
  <sheetFormatPr defaultRowHeight="24" customHeight="1"/>
  <cols>
    <col min="1" max="1" width="3.140625" style="2" customWidth="1"/>
    <col min="2" max="2" width="28.42578125" style="2" customWidth="1"/>
    <col min="3" max="3" width="8.7109375" style="2" customWidth="1"/>
    <col min="4" max="4" width="0.85546875" style="2" customWidth="1"/>
    <col min="5" max="5" width="8.7109375" style="2" customWidth="1"/>
    <col min="6" max="6" width="0.85546875" style="2" customWidth="1"/>
    <col min="7" max="7" width="8.7109375" style="2" customWidth="1"/>
    <col min="8" max="8" width="0.85546875" style="2" customWidth="1"/>
    <col min="9" max="9" width="8.7109375" style="2" customWidth="1"/>
    <col min="10" max="10" width="0.85546875" style="2" customWidth="1"/>
    <col min="11" max="11" width="8.7109375" style="2" customWidth="1"/>
    <col min="12" max="12" width="0.85546875" style="2" customWidth="1"/>
    <col min="13" max="13" width="8.7109375" style="2" customWidth="1"/>
    <col min="14" max="14" width="0.85546875" style="2" customWidth="1"/>
    <col min="15" max="15" width="8.7109375" style="2" customWidth="1"/>
    <col min="16" max="16" width="0.85546875" style="2" customWidth="1"/>
    <col min="17" max="17" width="8.7109375" style="2" customWidth="1"/>
    <col min="18" max="18" width="1.140625" style="2" customWidth="1"/>
    <col min="19" max="16384" width="9.140625" style="2"/>
  </cols>
  <sheetData>
    <row r="1" spans="1:18" ht="23.1" customHeight="1">
      <c r="A1" s="414" t="s">
        <v>154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</row>
    <row r="2" spans="1:18" ht="23.1" customHeight="1"/>
    <row r="3" spans="1:18" ht="23.1" customHeight="1">
      <c r="A3" s="4" t="s">
        <v>257</v>
      </c>
    </row>
    <row r="4" spans="1:18" ht="23.1" customHeight="1">
      <c r="A4" s="4"/>
      <c r="B4" s="2" t="s">
        <v>220</v>
      </c>
    </row>
    <row r="5" spans="1:18" ht="23.1" customHeight="1">
      <c r="A5" s="4"/>
      <c r="B5" s="2" t="s">
        <v>219</v>
      </c>
    </row>
    <row r="6" spans="1:18" ht="23.1" customHeight="1">
      <c r="A6" s="4"/>
      <c r="B6" s="2" t="s">
        <v>218</v>
      </c>
      <c r="R6" s="140"/>
    </row>
    <row r="7" spans="1:18" ht="23.1" customHeight="1">
      <c r="A7" s="4"/>
      <c r="B7" s="2" t="s">
        <v>293</v>
      </c>
      <c r="R7" s="140"/>
    </row>
    <row r="8" spans="1:18" ht="23.1" customHeight="1">
      <c r="A8" s="4"/>
      <c r="B8" s="2" t="s">
        <v>270</v>
      </c>
      <c r="R8" s="140"/>
    </row>
    <row r="9" spans="1:18" ht="23.1" customHeight="1">
      <c r="B9" s="2" t="s">
        <v>413</v>
      </c>
    </row>
    <row r="10" spans="1:18" ht="23.1" customHeight="1">
      <c r="Q10" s="63" t="s">
        <v>38</v>
      </c>
    </row>
    <row r="11" spans="1:18" s="209" customFormat="1" ht="23.1" customHeight="1">
      <c r="C11" s="413" t="s">
        <v>30</v>
      </c>
      <c r="D11" s="413"/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Q11" s="413"/>
    </row>
    <row r="12" spans="1:18" s="209" customFormat="1" ht="23.1" customHeight="1">
      <c r="C12" s="385"/>
      <c r="D12" s="385"/>
      <c r="E12" s="385"/>
      <c r="F12" s="385"/>
      <c r="G12" s="385"/>
      <c r="H12" s="385"/>
      <c r="I12" s="385"/>
      <c r="J12" s="385"/>
      <c r="K12" s="385"/>
      <c r="L12" s="388" t="s">
        <v>405</v>
      </c>
      <c r="M12" s="385"/>
      <c r="N12" s="385"/>
      <c r="O12" s="385"/>
      <c r="P12" s="385"/>
      <c r="Q12" s="385"/>
    </row>
    <row r="13" spans="1:18" s="209" customFormat="1" ht="23.1" customHeight="1">
      <c r="C13" s="415" t="s">
        <v>337</v>
      </c>
      <c r="D13" s="415"/>
      <c r="E13" s="415"/>
      <c r="F13" s="366"/>
      <c r="G13" s="415" t="s">
        <v>338</v>
      </c>
      <c r="H13" s="415"/>
      <c r="I13" s="415"/>
      <c r="J13" s="366"/>
      <c r="K13" s="382"/>
      <c r="L13" s="384" t="s">
        <v>404</v>
      </c>
      <c r="M13" s="382"/>
      <c r="N13" s="21"/>
      <c r="O13" s="415" t="s">
        <v>12</v>
      </c>
      <c r="P13" s="415"/>
      <c r="Q13" s="415"/>
    </row>
    <row r="14" spans="1:18" s="209" customFormat="1" ht="23.1" customHeight="1">
      <c r="C14" s="365" t="s">
        <v>178</v>
      </c>
      <c r="D14" s="365"/>
      <c r="E14" s="365" t="s">
        <v>91</v>
      </c>
      <c r="G14" s="365" t="s">
        <v>178</v>
      </c>
      <c r="H14" s="365"/>
      <c r="I14" s="365" t="s">
        <v>91</v>
      </c>
      <c r="K14" s="365" t="s">
        <v>178</v>
      </c>
      <c r="L14" s="365"/>
      <c r="M14" s="365" t="s">
        <v>91</v>
      </c>
      <c r="N14" s="18"/>
      <c r="O14" s="365" t="s">
        <v>178</v>
      </c>
      <c r="P14" s="365"/>
      <c r="Q14" s="365" t="s">
        <v>91</v>
      </c>
    </row>
    <row r="15" spans="1:18" s="209" customFormat="1" ht="23.1" customHeight="1">
      <c r="B15" s="209" t="s">
        <v>13</v>
      </c>
      <c r="C15" s="158">
        <f>(5815720)/1000000</f>
        <v>5.8157199999999998</v>
      </c>
      <c r="D15" s="158"/>
      <c r="E15" s="158">
        <v>67.94</v>
      </c>
      <c r="F15" s="158"/>
      <c r="G15" s="158">
        <f>(2025515.77)/1000000</f>
        <v>2.0255157700000002</v>
      </c>
      <c r="H15" s="158"/>
      <c r="I15" s="158">
        <v>0</v>
      </c>
      <c r="J15" s="158"/>
      <c r="K15" s="158">
        <v>0</v>
      </c>
      <c r="L15" s="158"/>
      <c r="M15" s="158">
        <v>0</v>
      </c>
      <c r="N15" s="376"/>
      <c r="O15" s="376">
        <f>C15+G15+K15</f>
        <v>7.8412357699999999</v>
      </c>
      <c r="P15" s="376"/>
      <c r="Q15" s="376">
        <f>E15+I15+M15</f>
        <v>67.94</v>
      </c>
    </row>
    <row r="16" spans="1:18" s="209" customFormat="1" ht="23.1" customHeight="1">
      <c r="B16" s="209" t="s">
        <v>303</v>
      </c>
      <c r="C16" s="158">
        <v>0.62069474000000024</v>
      </c>
      <c r="D16" s="158"/>
      <c r="E16" s="377">
        <v>6.5499999999999972</v>
      </c>
      <c r="F16" s="158"/>
      <c r="G16" s="158">
        <v>0.42234967000000001</v>
      </c>
      <c r="H16" s="158"/>
      <c r="I16" s="158">
        <v>0</v>
      </c>
      <c r="J16" s="158"/>
      <c r="K16" s="158">
        <v>0</v>
      </c>
      <c r="L16" s="158"/>
      <c r="M16" s="158">
        <v>0</v>
      </c>
      <c r="N16" s="376"/>
      <c r="O16" s="376">
        <v>1.0430444100000003</v>
      </c>
      <c r="P16" s="376"/>
      <c r="Q16" s="376">
        <v>6.5499999999999972</v>
      </c>
    </row>
    <row r="17" spans="2:17" s="209" customFormat="1" ht="23.1" customHeight="1">
      <c r="B17" s="209" t="s">
        <v>294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</row>
    <row r="18" spans="2:17" s="209" customFormat="1" ht="23.1" customHeight="1">
      <c r="B18" s="209" t="s">
        <v>295</v>
      </c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>
        <f>1470308.99/1000000</f>
        <v>1.4703089899999999</v>
      </c>
      <c r="P18" s="158"/>
      <c r="Q18" s="377">
        <v>7.36</v>
      </c>
    </row>
    <row r="19" spans="2:17" s="209" customFormat="1" ht="23.1" customHeight="1">
      <c r="B19" s="209" t="s">
        <v>14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>
        <f>1780044.59/1000000</f>
        <v>1.7800445900000001</v>
      </c>
      <c r="P19" s="158"/>
      <c r="Q19" s="377">
        <v>0.98</v>
      </c>
    </row>
    <row r="20" spans="2:17" s="209" customFormat="1" ht="23.1" customHeight="1">
      <c r="B20" s="209" t="s">
        <v>336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>
        <f>(-1009727.57-11222670.86)/1000000</f>
        <v>-12.23239843</v>
      </c>
      <c r="P20" s="158"/>
      <c r="Q20" s="377">
        <v>-18.149999999999999</v>
      </c>
    </row>
    <row r="21" spans="2:17" s="209" customFormat="1" ht="23.1" customHeight="1">
      <c r="B21" s="209" t="s">
        <v>139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>
        <v>0</v>
      </c>
      <c r="P21" s="158"/>
      <c r="Q21" s="377">
        <v>0</v>
      </c>
    </row>
    <row r="22" spans="2:17" s="209" customFormat="1" ht="23.1" customHeight="1">
      <c r="B22" s="209" t="s">
        <v>18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>
        <f>-12921.33/1000000</f>
        <v>-1.292133E-2</v>
      </c>
      <c r="P22" s="158"/>
      <c r="Q22" s="378">
        <v>-0.24</v>
      </c>
    </row>
    <row r="23" spans="2:17" s="209" customFormat="1" ht="23.1" customHeight="1">
      <c r="B23" s="209" t="s">
        <v>181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>
        <v>0</v>
      </c>
      <c r="P23" s="158"/>
      <c r="Q23" s="380">
        <v>-0.53</v>
      </c>
    </row>
    <row r="24" spans="2:17" s="209" customFormat="1" ht="23.1" customHeight="1" thickBot="1">
      <c r="B24" s="209" t="s">
        <v>238</v>
      </c>
      <c r="C24" s="378"/>
      <c r="D24" s="378"/>
      <c r="E24" s="378"/>
      <c r="F24" s="157"/>
      <c r="G24" s="378"/>
      <c r="H24" s="378"/>
      <c r="I24" s="378"/>
      <c r="J24" s="157"/>
      <c r="K24" s="378"/>
      <c r="L24" s="378"/>
      <c r="M24" s="378"/>
      <c r="N24" s="376"/>
      <c r="O24" s="379">
        <f>SUM(O16:O23)</f>
        <v>-7.9519217699999993</v>
      </c>
      <c r="P24" s="376"/>
      <c r="Q24" s="379">
        <f>SUM(Q16:Q23)</f>
        <v>-4.030000000000002</v>
      </c>
    </row>
    <row r="25" spans="2:17" s="209" customFormat="1" ht="23.1" customHeight="1" thickTop="1">
      <c r="C25" s="344"/>
      <c r="D25" s="344"/>
      <c r="E25" s="344"/>
      <c r="F25" s="366"/>
      <c r="G25" s="344"/>
      <c r="H25" s="344"/>
      <c r="I25" s="344"/>
      <c r="J25" s="366"/>
      <c r="K25" s="344"/>
      <c r="L25" s="344"/>
      <c r="M25" s="344"/>
      <c r="N25" s="367"/>
      <c r="O25" s="344"/>
      <c r="P25" s="344"/>
      <c r="Q25" s="344"/>
    </row>
    <row r="26" spans="2:17" s="209" customFormat="1" ht="23.1" customHeight="1">
      <c r="C26" s="344"/>
      <c r="D26" s="344"/>
      <c r="E26" s="344"/>
      <c r="F26" s="366"/>
      <c r="G26" s="344"/>
      <c r="H26" s="344"/>
      <c r="I26" s="344"/>
      <c r="J26" s="366"/>
      <c r="K26" s="344"/>
      <c r="L26" s="344"/>
      <c r="M26" s="344"/>
      <c r="N26" s="367"/>
      <c r="O26" s="344"/>
      <c r="P26" s="344"/>
      <c r="Q26" s="63" t="s">
        <v>38</v>
      </c>
    </row>
    <row r="27" spans="2:17" s="209" customFormat="1" ht="23.1" customHeight="1">
      <c r="C27" s="413" t="s">
        <v>31</v>
      </c>
      <c r="D27" s="413"/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</row>
    <row r="28" spans="2:17" s="209" customFormat="1" ht="23.1" customHeight="1">
      <c r="C28" s="385"/>
      <c r="D28" s="385"/>
      <c r="E28" s="385"/>
      <c r="F28" s="385"/>
      <c r="G28" s="385"/>
      <c r="H28" s="385"/>
      <c r="I28" s="385"/>
      <c r="J28" s="385"/>
      <c r="K28" s="385"/>
      <c r="L28" s="388" t="s">
        <v>405</v>
      </c>
      <c r="M28" s="385"/>
      <c r="N28" s="385"/>
      <c r="O28" s="385"/>
      <c r="P28" s="385"/>
      <c r="Q28" s="385"/>
    </row>
    <row r="29" spans="2:17" s="383" customFormat="1" ht="23.1" customHeight="1">
      <c r="C29" s="415" t="s">
        <v>337</v>
      </c>
      <c r="D29" s="415"/>
      <c r="E29" s="415"/>
      <c r="F29" s="366"/>
      <c r="G29" s="415" t="s">
        <v>338</v>
      </c>
      <c r="H29" s="415"/>
      <c r="I29" s="415"/>
      <c r="J29" s="366"/>
      <c r="K29" s="382"/>
      <c r="L29" s="384" t="s">
        <v>404</v>
      </c>
      <c r="M29" s="382"/>
      <c r="N29" s="21"/>
      <c r="O29" s="415" t="s">
        <v>12</v>
      </c>
      <c r="P29" s="415"/>
      <c r="Q29" s="415"/>
    </row>
    <row r="30" spans="2:17" s="209" customFormat="1" ht="23.1" customHeight="1">
      <c r="C30" s="365" t="s">
        <v>178</v>
      </c>
      <c r="D30" s="365"/>
      <c r="E30" s="365" t="s">
        <v>91</v>
      </c>
      <c r="G30" s="365" t="s">
        <v>178</v>
      </c>
      <c r="H30" s="365"/>
      <c r="I30" s="365" t="s">
        <v>91</v>
      </c>
      <c r="K30" s="365" t="s">
        <v>178</v>
      </c>
      <c r="L30" s="365"/>
      <c r="M30" s="365" t="s">
        <v>91</v>
      </c>
      <c r="N30" s="18"/>
      <c r="O30" s="365" t="s">
        <v>178</v>
      </c>
      <c r="P30" s="365"/>
      <c r="Q30" s="365" t="s">
        <v>91</v>
      </c>
    </row>
    <row r="31" spans="2:17" s="209" customFormat="1" ht="23.1" customHeight="1">
      <c r="B31" s="209" t="s">
        <v>13</v>
      </c>
      <c r="C31" s="158">
        <f>(690000)/1000000</f>
        <v>0.69</v>
      </c>
      <c r="D31" s="158"/>
      <c r="E31" s="158">
        <v>0.72</v>
      </c>
      <c r="F31" s="158"/>
      <c r="G31" s="158">
        <f>(2145515.77)/1000000</f>
        <v>2.1455157699999998</v>
      </c>
      <c r="H31" s="158"/>
      <c r="I31" s="158">
        <v>0</v>
      </c>
      <c r="J31" s="158"/>
      <c r="K31" s="158">
        <v>0</v>
      </c>
      <c r="L31" s="158"/>
      <c r="M31" s="158">
        <v>0</v>
      </c>
      <c r="N31" s="376"/>
      <c r="O31" s="376">
        <f>C31+G31+K31</f>
        <v>2.8355157699999998</v>
      </c>
      <c r="P31" s="376"/>
      <c r="Q31" s="376">
        <f>E31+I31+M31</f>
        <v>0.72</v>
      </c>
    </row>
    <row r="32" spans="2:17" s="209" customFormat="1" ht="23.1" customHeight="1">
      <c r="B32" s="209" t="s">
        <v>303</v>
      </c>
      <c r="C32" s="158">
        <v>-0.11861193999999997</v>
      </c>
      <c r="D32" s="158"/>
      <c r="E32" s="377">
        <v>0.14000000000000001</v>
      </c>
      <c r="F32" s="158"/>
      <c r="G32" s="158">
        <v>0.54234966999999967</v>
      </c>
      <c r="H32" s="158"/>
      <c r="I32" s="158">
        <v>0</v>
      </c>
      <c r="J32" s="158"/>
      <c r="K32" s="158">
        <v>0</v>
      </c>
      <c r="L32" s="158"/>
      <c r="M32" s="158">
        <v>0</v>
      </c>
      <c r="N32" s="376"/>
      <c r="O32" s="376">
        <v>0.42373772999999959</v>
      </c>
      <c r="P32" s="376"/>
      <c r="Q32" s="376">
        <v>0.14000000000000001</v>
      </c>
    </row>
    <row r="33" spans="1:18" s="209" customFormat="1" ht="23.1" customHeight="1">
      <c r="B33" s="209" t="s">
        <v>294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</row>
    <row r="34" spans="1:18" s="209" customFormat="1" ht="23.1" customHeight="1">
      <c r="B34" s="209" t="s">
        <v>295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>
        <f>1470308.99/1000000</f>
        <v>1.4703089899999999</v>
      </c>
      <c r="P34" s="158"/>
      <c r="Q34" s="377">
        <v>7.36</v>
      </c>
    </row>
    <row r="35" spans="1:18" s="209" customFormat="1" ht="23.1" customHeight="1">
      <c r="B35" s="209" t="s">
        <v>14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>
        <f>2041841.58/1000000</f>
        <v>2.0418415800000003</v>
      </c>
      <c r="P35" s="158"/>
      <c r="Q35" s="377">
        <v>1.57</v>
      </c>
    </row>
    <row r="36" spans="1:18" s="209" customFormat="1" ht="23.1" customHeight="1">
      <c r="B36" s="209" t="s">
        <v>336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>
        <f>(-10463277.97-324733.76)/1000000</f>
        <v>-10.788011730000001</v>
      </c>
      <c r="P36" s="158"/>
      <c r="Q36" s="377">
        <v>-12.67</v>
      </c>
    </row>
    <row r="37" spans="1:18" s="209" customFormat="1" ht="23.1" customHeight="1">
      <c r="B37" s="209" t="s">
        <v>139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>
        <v>0</v>
      </c>
      <c r="P37" s="158"/>
      <c r="Q37" s="377">
        <v>-0.03</v>
      </c>
    </row>
    <row r="38" spans="1:18" s="209" customFormat="1" ht="23.1" customHeight="1">
      <c r="B38" s="209" t="s">
        <v>18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>
        <f>-12921.33/1000000</f>
        <v>-1.292133E-2</v>
      </c>
      <c r="P38" s="158"/>
      <c r="Q38" s="377">
        <v>-0.02</v>
      </c>
    </row>
    <row r="39" spans="1:18" s="18" customFormat="1" ht="23.1" customHeight="1">
      <c r="A39" s="209"/>
      <c r="B39" s="209" t="s">
        <v>181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>
        <v>0</v>
      </c>
      <c r="P39" s="158"/>
      <c r="Q39" s="380">
        <v>0</v>
      </c>
    </row>
    <row r="40" spans="1:18" s="18" customFormat="1" ht="23.1" customHeight="1" thickBot="1">
      <c r="A40" s="209"/>
      <c r="B40" s="209" t="s">
        <v>238</v>
      </c>
      <c r="C40" s="378"/>
      <c r="D40" s="378"/>
      <c r="E40" s="378"/>
      <c r="F40" s="157"/>
      <c r="G40" s="378"/>
      <c r="H40" s="378"/>
      <c r="I40" s="378"/>
      <c r="J40" s="157"/>
      <c r="K40" s="378"/>
      <c r="L40" s="378"/>
      <c r="M40" s="378"/>
      <c r="N40" s="376"/>
      <c r="O40" s="379">
        <f>SUM(O32:O39)</f>
        <v>-6.8650447600000009</v>
      </c>
      <c r="P40" s="376"/>
      <c r="Q40" s="379">
        <f>SUM(Q32:Q39)</f>
        <v>-3.6499999999999995</v>
      </c>
    </row>
    <row r="41" spans="1:18" s="209" customFormat="1" ht="23.25" customHeight="1" thickTop="1">
      <c r="C41" s="344"/>
      <c r="D41" s="344"/>
      <c r="E41" s="344"/>
      <c r="F41" s="366"/>
      <c r="G41" s="344"/>
      <c r="H41" s="344"/>
      <c r="I41" s="344"/>
      <c r="J41" s="366"/>
      <c r="K41" s="344"/>
      <c r="L41" s="344"/>
      <c r="M41" s="344"/>
      <c r="N41" s="367"/>
      <c r="O41" s="344"/>
      <c r="P41" s="344"/>
      <c r="Q41" s="344"/>
    </row>
    <row r="42" spans="1:18" s="209" customFormat="1" ht="27" customHeight="1">
      <c r="A42" s="416" t="s">
        <v>268</v>
      </c>
      <c r="B42" s="416"/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M42" s="416"/>
      <c r="N42" s="416"/>
      <c r="O42" s="416"/>
      <c r="P42" s="416"/>
      <c r="Q42" s="416"/>
    </row>
    <row r="43" spans="1:18" s="18" customFormat="1" ht="27" customHeight="1">
      <c r="B43" s="369"/>
      <c r="C43" s="370"/>
      <c r="D43" s="370"/>
      <c r="E43" s="371"/>
      <c r="F43" s="370"/>
      <c r="G43" s="372"/>
      <c r="J43" s="370"/>
      <c r="K43" s="370"/>
      <c r="L43" s="25"/>
      <c r="M43" s="25"/>
    </row>
    <row r="44" spans="1:18" s="209" customFormat="1" ht="27" customHeight="1">
      <c r="B44" s="209" t="s">
        <v>326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8" s="209" customFormat="1" ht="27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63" t="s">
        <v>38</v>
      </c>
    </row>
    <row r="46" spans="1:18" s="209" customFormat="1" ht="27" customHeight="1">
      <c r="C46" s="413" t="s">
        <v>30</v>
      </c>
      <c r="D46" s="413"/>
      <c r="E46" s="413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13"/>
      <c r="Q46" s="413"/>
    </row>
    <row r="47" spans="1:18" s="209" customFormat="1" ht="27" customHeight="1">
      <c r="C47" s="385"/>
      <c r="D47" s="385"/>
      <c r="E47" s="385"/>
      <c r="F47" s="385"/>
      <c r="G47" s="385"/>
      <c r="H47" s="385"/>
      <c r="I47" s="385"/>
      <c r="J47" s="385"/>
      <c r="K47" s="385"/>
      <c r="L47" s="388" t="s">
        <v>405</v>
      </c>
      <c r="M47" s="385"/>
      <c r="N47" s="385"/>
      <c r="O47" s="385"/>
      <c r="P47" s="385"/>
      <c r="Q47" s="385"/>
    </row>
    <row r="48" spans="1:18" s="209" customFormat="1" ht="27" customHeight="1">
      <c r="C48" s="415" t="s">
        <v>337</v>
      </c>
      <c r="D48" s="415"/>
      <c r="E48" s="415"/>
      <c r="F48" s="366"/>
      <c r="G48" s="415" t="s">
        <v>338</v>
      </c>
      <c r="H48" s="415"/>
      <c r="I48" s="415"/>
      <c r="J48" s="366"/>
      <c r="K48" s="382"/>
      <c r="L48" s="384" t="s">
        <v>404</v>
      </c>
      <c r="M48" s="382"/>
      <c r="N48" s="21"/>
      <c r="O48" s="415" t="s">
        <v>12</v>
      </c>
      <c r="P48" s="415"/>
      <c r="Q48" s="415"/>
      <c r="R48" s="383"/>
    </row>
    <row r="49" spans="2:17" s="209" customFormat="1" ht="27" customHeight="1">
      <c r="C49" s="365" t="s">
        <v>178</v>
      </c>
      <c r="D49" s="365"/>
      <c r="E49" s="365" t="s">
        <v>91</v>
      </c>
      <c r="G49" s="365" t="s">
        <v>178</v>
      </c>
      <c r="H49" s="365"/>
      <c r="I49" s="365" t="s">
        <v>91</v>
      </c>
      <c r="K49" s="365" t="s">
        <v>178</v>
      </c>
      <c r="L49" s="365"/>
      <c r="M49" s="365" t="s">
        <v>91</v>
      </c>
      <c r="N49" s="18"/>
      <c r="O49" s="365" t="s">
        <v>178</v>
      </c>
      <c r="P49" s="365"/>
      <c r="Q49" s="365" t="s">
        <v>91</v>
      </c>
    </row>
    <row r="50" spans="2:17" s="209" customFormat="1" ht="27" customHeight="1">
      <c r="B50" s="209" t="s">
        <v>13</v>
      </c>
      <c r="C50" s="158">
        <f>36271965/1000000</f>
        <v>36.271965000000002</v>
      </c>
      <c r="D50" s="158"/>
      <c r="E50" s="158">
        <v>382.40999999999997</v>
      </c>
      <c r="F50" s="158"/>
      <c r="G50" s="158">
        <f>2658830.37/1000000</f>
        <v>2.65883037</v>
      </c>
      <c r="H50" s="158"/>
      <c r="I50" s="158">
        <v>0</v>
      </c>
      <c r="J50" s="158"/>
      <c r="K50" s="158">
        <v>0</v>
      </c>
      <c r="L50" s="158"/>
      <c r="M50" s="158">
        <v>0</v>
      </c>
      <c r="N50" s="376"/>
      <c r="O50" s="376">
        <f>C50+G50+K50</f>
        <v>38.930795369999998</v>
      </c>
      <c r="P50" s="376"/>
      <c r="Q50" s="376">
        <f>E50+I50+M50</f>
        <v>382.40999999999997</v>
      </c>
    </row>
    <row r="51" spans="2:17" s="209" customFormat="1" ht="27" customHeight="1">
      <c r="B51" s="209" t="s">
        <v>303</v>
      </c>
      <c r="C51" s="158">
        <v>4.1665676000000005</v>
      </c>
      <c r="D51" s="158"/>
      <c r="E51" s="377">
        <v>36.95999999999998</v>
      </c>
      <c r="F51" s="158"/>
      <c r="G51" s="158">
        <v>0.20395934000000038</v>
      </c>
      <c r="H51" s="158"/>
      <c r="I51" s="158">
        <v>0</v>
      </c>
      <c r="J51" s="158"/>
      <c r="K51" s="158">
        <v>0</v>
      </c>
      <c r="L51" s="158"/>
      <c r="M51" s="158">
        <v>0</v>
      </c>
      <c r="N51" s="376"/>
      <c r="O51" s="376">
        <v>4.3705269399999978</v>
      </c>
      <c r="P51" s="376"/>
      <c r="Q51" s="376">
        <v>36.95999999999998</v>
      </c>
    </row>
    <row r="52" spans="2:17" s="209" customFormat="1" ht="27" customHeight="1">
      <c r="B52" s="209" t="s">
        <v>294</v>
      </c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377"/>
    </row>
    <row r="53" spans="2:17" s="209" customFormat="1" ht="27" customHeight="1">
      <c r="B53" s="209" t="s">
        <v>295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>
        <f>5275322.63/1000000</f>
        <v>5.2753226299999998</v>
      </c>
      <c r="P53" s="158"/>
      <c r="Q53" s="377">
        <v>4.25</v>
      </c>
    </row>
    <row r="54" spans="2:17" s="209" customFormat="1" ht="27" customHeight="1">
      <c r="B54" s="209" t="s">
        <v>14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>
        <f>5121970.52/1000000</f>
        <v>5.1219705199999996</v>
      </c>
      <c r="P54" s="158"/>
      <c r="Q54" s="377">
        <v>4</v>
      </c>
    </row>
    <row r="55" spans="2:17" s="209" customFormat="1" ht="27" customHeight="1">
      <c r="B55" s="209" t="s">
        <v>336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>
        <f>(-4635541.39-37235487.77)/1000000</f>
        <v>-41.871029160000006</v>
      </c>
      <c r="P55" s="158"/>
      <c r="Q55" s="377">
        <v>-74.83</v>
      </c>
    </row>
    <row r="56" spans="2:17" s="209" customFormat="1" ht="27" customHeight="1">
      <c r="B56" s="209" t="s">
        <v>139</v>
      </c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>
        <v>0</v>
      </c>
      <c r="P56" s="158"/>
      <c r="Q56" s="377">
        <v>-35</v>
      </c>
    </row>
    <row r="57" spans="2:17" s="209" customFormat="1" ht="27" customHeight="1">
      <c r="B57" s="209" t="s">
        <v>18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>
        <f>-41723.17/1000000</f>
        <v>-4.1723169999999997E-2</v>
      </c>
      <c r="P57" s="158"/>
      <c r="Q57" s="377">
        <v>-4.41</v>
      </c>
    </row>
    <row r="58" spans="2:17" s="209" customFormat="1" ht="27" customHeight="1">
      <c r="B58" s="209" t="s">
        <v>181</v>
      </c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>
        <v>0</v>
      </c>
      <c r="P58" s="158"/>
      <c r="Q58" s="377">
        <v>-2.91</v>
      </c>
    </row>
    <row r="59" spans="2:17" s="209" customFormat="1" ht="27" customHeight="1" thickBot="1">
      <c r="B59" s="209" t="s">
        <v>238</v>
      </c>
      <c r="C59" s="378"/>
      <c r="D59" s="378"/>
      <c r="E59" s="378"/>
      <c r="F59" s="157"/>
      <c r="G59" s="378"/>
      <c r="H59" s="378"/>
      <c r="I59" s="378"/>
      <c r="J59" s="157"/>
      <c r="K59" s="378"/>
      <c r="L59" s="378"/>
      <c r="M59" s="378"/>
      <c r="N59" s="376"/>
      <c r="O59" s="379">
        <f>SUM(O51:O58)</f>
        <v>-27.14493224000001</v>
      </c>
      <c r="P59" s="376"/>
      <c r="Q59" s="379">
        <f>SUM(Q51:Q58)</f>
        <v>-71.940000000000012</v>
      </c>
    </row>
    <row r="60" spans="2:17" s="209" customFormat="1" ht="27" customHeight="1" thickTop="1">
      <c r="C60" s="344"/>
      <c r="D60" s="344"/>
      <c r="E60" s="344"/>
      <c r="F60" s="366"/>
      <c r="G60" s="344"/>
      <c r="H60" s="344"/>
      <c r="I60" s="344"/>
      <c r="J60" s="366"/>
      <c r="K60" s="344"/>
      <c r="L60" s="344"/>
      <c r="M60" s="344"/>
      <c r="N60" s="367"/>
      <c r="O60" s="344"/>
      <c r="P60" s="344"/>
      <c r="Q60" s="344"/>
    </row>
    <row r="61" spans="2:17" s="209" customFormat="1" ht="27" customHeight="1">
      <c r="C61" s="344"/>
      <c r="D61" s="344"/>
      <c r="E61" s="344"/>
      <c r="F61" s="366"/>
      <c r="G61" s="344"/>
      <c r="H61" s="344"/>
      <c r="I61" s="344"/>
      <c r="J61" s="366"/>
      <c r="K61" s="344"/>
      <c r="L61" s="344"/>
      <c r="M61" s="344"/>
      <c r="N61" s="367"/>
      <c r="O61" s="344"/>
      <c r="P61" s="344"/>
      <c r="Q61" s="63" t="s">
        <v>38</v>
      </c>
    </row>
    <row r="62" spans="2:17" s="209" customFormat="1" ht="27" customHeight="1">
      <c r="C62" s="413" t="s">
        <v>31</v>
      </c>
      <c r="D62" s="413"/>
      <c r="E62" s="413"/>
      <c r="F62" s="413"/>
      <c r="G62" s="413"/>
      <c r="H62" s="413"/>
      <c r="I62" s="413"/>
      <c r="J62" s="413"/>
      <c r="K62" s="413"/>
      <c r="L62" s="413"/>
      <c r="M62" s="413"/>
      <c r="N62" s="413"/>
      <c r="O62" s="413"/>
      <c r="P62" s="413"/>
      <c r="Q62" s="413"/>
    </row>
    <row r="63" spans="2:17" s="209" customFormat="1" ht="27" customHeight="1">
      <c r="C63" s="385"/>
      <c r="D63" s="385"/>
      <c r="E63" s="385"/>
      <c r="F63" s="385"/>
      <c r="G63" s="385"/>
      <c r="H63" s="385"/>
      <c r="I63" s="385"/>
      <c r="J63" s="385"/>
      <c r="K63" s="385"/>
      <c r="L63" s="388" t="s">
        <v>405</v>
      </c>
      <c r="M63" s="385"/>
      <c r="N63" s="385"/>
      <c r="O63" s="385"/>
      <c r="P63" s="385"/>
      <c r="Q63" s="385"/>
    </row>
    <row r="64" spans="2:17" s="209" customFormat="1" ht="27" customHeight="1">
      <c r="C64" s="415" t="s">
        <v>337</v>
      </c>
      <c r="D64" s="415"/>
      <c r="E64" s="415"/>
      <c r="F64" s="366"/>
      <c r="G64" s="415" t="s">
        <v>338</v>
      </c>
      <c r="H64" s="415"/>
      <c r="I64" s="415"/>
      <c r="J64" s="366"/>
      <c r="K64" s="382"/>
      <c r="L64" s="384" t="s">
        <v>404</v>
      </c>
      <c r="M64" s="382"/>
      <c r="N64" s="21"/>
      <c r="O64" s="415" t="s">
        <v>12</v>
      </c>
      <c r="P64" s="415"/>
      <c r="Q64" s="415"/>
    </row>
    <row r="65" spans="1:17" s="209" customFormat="1" ht="27" customHeight="1">
      <c r="C65" s="365" t="s">
        <v>178</v>
      </c>
      <c r="D65" s="365"/>
      <c r="E65" s="365" t="s">
        <v>91</v>
      </c>
      <c r="G65" s="365" t="s">
        <v>178</v>
      </c>
      <c r="H65" s="365"/>
      <c r="I65" s="365" t="s">
        <v>91</v>
      </c>
      <c r="K65" s="365" t="s">
        <v>178</v>
      </c>
      <c r="L65" s="365"/>
      <c r="M65" s="365" t="s">
        <v>91</v>
      </c>
      <c r="N65" s="18"/>
      <c r="O65" s="365" t="s">
        <v>178</v>
      </c>
      <c r="P65" s="365"/>
      <c r="Q65" s="365" t="s">
        <v>91</v>
      </c>
    </row>
    <row r="66" spans="1:17" s="209" customFormat="1" ht="27" customHeight="1">
      <c r="B66" s="209" t="s">
        <v>13</v>
      </c>
      <c r="C66" s="18">
        <f>(1380000)/1000000</f>
        <v>1.38</v>
      </c>
      <c r="D66" s="18"/>
      <c r="E66" s="22">
        <v>6.57</v>
      </c>
      <c r="F66" s="18"/>
      <c r="G66" s="18">
        <f>(3018830.37)/1000000</f>
        <v>3.0188303700000003</v>
      </c>
      <c r="H66" s="18"/>
      <c r="I66" s="18">
        <v>0</v>
      </c>
      <c r="J66" s="18"/>
      <c r="K66" s="18">
        <v>0</v>
      </c>
      <c r="L66" s="18"/>
      <c r="M66" s="18">
        <v>0</v>
      </c>
      <c r="N66" s="374"/>
      <c r="O66" s="374">
        <f>C66+G66+K66</f>
        <v>4.3988303700000007</v>
      </c>
      <c r="P66" s="374"/>
      <c r="Q66" s="374">
        <f>E66+I66+M66</f>
        <v>6.57</v>
      </c>
    </row>
    <row r="67" spans="1:17" s="209" customFormat="1" ht="27" customHeight="1">
      <c r="B67" s="209" t="s">
        <v>303</v>
      </c>
      <c r="C67" s="18">
        <v>-0.19219656000000018</v>
      </c>
      <c r="D67" s="18"/>
      <c r="E67" s="22">
        <v>0.94000000000000039</v>
      </c>
      <c r="F67" s="18"/>
      <c r="G67" s="18">
        <v>0.5639593400000007</v>
      </c>
      <c r="H67" s="18"/>
      <c r="I67" s="18">
        <v>0</v>
      </c>
      <c r="J67" s="18"/>
      <c r="K67" s="18">
        <v>0</v>
      </c>
      <c r="L67" s="18"/>
      <c r="M67" s="18">
        <v>0</v>
      </c>
      <c r="N67" s="374"/>
      <c r="O67" s="374">
        <v>0.37176278000000096</v>
      </c>
      <c r="P67" s="374"/>
      <c r="Q67" s="374">
        <v>0.94000000000000039</v>
      </c>
    </row>
    <row r="68" spans="1:17" s="209" customFormat="1" ht="27" customHeight="1">
      <c r="B68" s="209" t="s">
        <v>294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1:17" s="209" customFormat="1" ht="27" customHeight="1">
      <c r="B69" s="209" t="s">
        <v>295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>
        <f>5275322.63/1000000</f>
        <v>5.2753226299999998</v>
      </c>
      <c r="P69" s="18"/>
      <c r="Q69" s="22">
        <v>4.25</v>
      </c>
    </row>
    <row r="70" spans="1:17" s="209" customFormat="1" ht="27" customHeight="1">
      <c r="B70" s="209" t="s">
        <v>14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>
        <f>15051929.72/1000000</f>
        <v>15.05192972</v>
      </c>
      <c r="P70" s="18"/>
      <c r="Q70" s="22">
        <v>4.4000000000000004</v>
      </c>
    </row>
    <row r="71" spans="1:17" s="209" customFormat="1" ht="27" customHeight="1">
      <c r="B71" s="209" t="s">
        <v>336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>
        <f>(-708843.34-34041653.68)/1000000</f>
        <v>-34.750497020000005</v>
      </c>
      <c r="P71" s="18"/>
      <c r="Q71" s="22">
        <v>-48.17</v>
      </c>
    </row>
    <row r="72" spans="1:17" s="209" customFormat="1" ht="27" customHeight="1">
      <c r="B72" s="209" t="s">
        <v>139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>
        <v>0</v>
      </c>
      <c r="P72" s="18"/>
      <c r="Q72" s="22">
        <v>-35.08</v>
      </c>
    </row>
    <row r="73" spans="1:17" s="209" customFormat="1" ht="27" customHeight="1">
      <c r="B73" s="209" t="s">
        <v>18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>
        <f>-41723.17/1000000</f>
        <v>-4.1723169999999997E-2</v>
      </c>
      <c r="P73" s="18"/>
      <c r="Q73" s="344">
        <v>-0.53</v>
      </c>
    </row>
    <row r="74" spans="1:17" s="209" customFormat="1" ht="27" customHeight="1">
      <c r="B74" s="209" t="s">
        <v>181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>
        <v>0</v>
      </c>
      <c r="P74" s="18"/>
      <c r="Q74" s="375">
        <v>0</v>
      </c>
    </row>
    <row r="75" spans="1:17" s="18" customFormat="1" ht="27" customHeight="1" thickBot="1">
      <c r="A75" s="209"/>
      <c r="B75" s="2" t="s">
        <v>238</v>
      </c>
      <c r="C75" s="344"/>
      <c r="D75" s="344"/>
      <c r="E75" s="344"/>
      <c r="F75" s="21"/>
      <c r="G75" s="344"/>
      <c r="H75" s="344"/>
      <c r="I75" s="344"/>
      <c r="J75" s="21"/>
      <c r="K75" s="344"/>
      <c r="L75" s="344"/>
      <c r="M75" s="344"/>
      <c r="N75" s="374"/>
      <c r="O75" s="368">
        <f>SUM(O67:O74)</f>
        <v>-14.093205060000004</v>
      </c>
      <c r="P75" s="376"/>
      <c r="Q75" s="368">
        <f>SUM(Q67:Q74)</f>
        <v>-74.19</v>
      </c>
    </row>
    <row r="76" spans="1:17" ht="27.75" customHeight="1" thickTop="1"/>
    <row r="77" spans="1:17" ht="27.75" customHeight="1"/>
    <row r="78" spans="1:17" ht="27.75" customHeight="1"/>
    <row r="79" spans="1:17" ht="27.75" customHeight="1"/>
    <row r="80" spans="1:17" ht="27.75" customHeight="1"/>
    <row r="81" ht="27.75" customHeight="1"/>
    <row r="82" ht="27.75" customHeight="1"/>
  </sheetData>
  <mergeCells count="18">
    <mergeCell ref="C64:E64"/>
    <mergeCell ref="G64:I64"/>
    <mergeCell ref="O64:Q64"/>
    <mergeCell ref="C62:Q62"/>
    <mergeCell ref="C48:E48"/>
    <mergeCell ref="G48:I48"/>
    <mergeCell ref="A42:Q42"/>
    <mergeCell ref="O48:Q48"/>
    <mergeCell ref="C46:Q46"/>
    <mergeCell ref="C29:E29"/>
    <mergeCell ref="G29:I29"/>
    <mergeCell ref="O29:Q29"/>
    <mergeCell ref="C27:Q27"/>
    <mergeCell ref="A1:Q1"/>
    <mergeCell ref="C13:E13"/>
    <mergeCell ref="G13:I13"/>
    <mergeCell ref="O13:Q13"/>
    <mergeCell ref="C11:Q11"/>
  </mergeCells>
  <phoneticPr fontId="3" type="noConversion"/>
  <pageMargins left="0.81" right="0.31" top="0.55118110236220474" bottom="0.23622047244094491" header="0.47244094488188981" footer="0.55118110236220474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M7" sqref="M7"/>
    </sheetView>
  </sheetViews>
  <sheetFormatPr defaultRowHeight="29.1" customHeight="1"/>
  <cols>
    <col min="1" max="1" width="2.28515625" customWidth="1"/>
    <col min="2" max="2" width="11.28515625" customWidth="1"/>
    <col min="3" max="3" width="12.85546875" customWidth="1"/>
    <col min="4" max="4" width="0.85546875" customWidth="1"/>
    <col min="5" max="5" width="12.85546875" customWidth="1"/>
    <col min="6" max="6" width="0.85546875" customWidth="1"/>
    <col min="7" max="7" width="12.85546875" customWidth="1"/>
    <col min="8" max="8" width="0.85546875" customWidth="1"/>
    <col min="9" max="9" width="12.85546875" customWidth="1"/>
    <col min="10" max="10" width="0.85546875" customWidth="1"/>
    <col min="11" max="11" width="12.85546875" customWidth="1"/>
    <col min="12" max="12" width="0.85546875" customWidth="1"/>
    <col min="13" max="13" width="12.85546875" customWidth="1"/>
    <col min="14" max="14" width="0.85546875" customWidth="1"/>
    <col min="15" max="15" width="12.85546875" customWidth="1"/>
    <col min="16" max="16" width="0.85546875" customWidth="1"/>
    <col min="17" max="17" width="12.85546875" customWidth="1"/>
    <col min="18" max="18" width="2.85546875" customWidth="1"/>
  </cols>
  <sheetData>
    <row r="1" spans="1:17" s="1" customFormat="1" ht="29.1" customHeight="1">
      <c r="A1" s="417" t="s">
        <v>271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</row>
    <row r="2" spans="1:17" s="1" customFormat="1" ht="29.1" customHeight="1">
      <c r="A2" s="343"/>
      <c r="B2" s="7"/>
      <c r="C2" s="343"/>
      <c r="D2" s="343"/>
      <c r="E2" s="343"/>
      <c r="F2" s="343"/>
      <c r="G2" s="343"/>
      <c r="H2" s="343"/>
      <c r="I2" s="343"/>
      <c r="J2" s="343"/>
    </row>
    <row r="3" spans="1:17" s="1" customFormat="1" ht="29.1" customHeight="1">
      <c r="A3" s="381"/>
      <c r="B3" s="209" t="s">
        <v>406</v>
      </c>
      <c r="C3" s="381"/>
      <c r="D3" s="381"/>
      <c r="E3" s="381"/>
      <c r="F3" s="381"/>
      <c r="G3" s="381"/>
      <c r="H3" s="381"/>
      <c r="I3" s="381"/>
      <c r="J3" s="381"/>
    </row>
    <row r="4" spans="1:17" s="209" customFormat="1" ht="29.1" customHeight="1">
      <c r="C4" s="344"/>
      <c r="D4" s="344"/>
      <c r="E4" s="344"/>
      <c r="G4" s="344"/>
      <c r="H4" s="344"/>
      <c r="I4" s="344"/>
      <c r="K4" s="344"/>
      <c r="L4" s="344"/>
      <c r="M4" s="344"/>
      <c r="O4" s="133"/>
      <c r="P4" s="133"/>
      <c r="Q4" s="344" t="s">
        <v>140</v>
      </c>
    </row>
    <row r="5" spans="1:17" s="209" customFormat="1" ht="29.1" customHeight="1">
      <c r="C5" s="413" t="s">
        <v>30</v>
      </c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</row>
    <row r="6" spans="1:17" s="354" customFormat="1" ht="29.1" customHeight="1">
      <c r="C6" s="418" t="s">
        <v>337</v>
      </c>
      <c r="D6" s="418"/>
      <c r="E6" s="418"/>
      <c r="G6" s="418" t="s">
        <v>338</v>
      </c>
      <c r="H6" s="418"/>
      <c r="I6" s="418"/>
      <c r="K6" s="418" t="s">
        <v>407</v>
      </c>
      <c r="L6" s="418"/>
      <c r="M6" s="418"/>
      <c r="N6" s="386"/>
      <c r="O6" s="419" t="s">
        <v>12</v>
      </c>
      <c r="P6" s="419"/>
      <c r="Q6" s="419"/>
    </row>
    <row r="7" spans="1:17" s="353" customFormat="1" ht="29.1" customHeight="1">
      <c r="C7" s="352" t="s">
        <v>310</v>
      </c>
      <c r="D7" s="352"/>
      <c r="E7" s="352" t="s">
        <v>167</v>
      </c>
      <c r="F7" s="354"/>
      <c r="G7" s="352" t="s">
        <v>310</v>
      </c>
      <c r="H7" s="352"/>
      <c r="I7" s="352" t="s">
        <v>167</v>
      </c>
      <c r="J7" s="354"/>
      <c r="K7" s="352" t="s">
        <v>310</v>
      </c>
      <c r="L7" s="352"/>
      <c r="M7" s="352" t="s">
        <v>167</v>
      </c>
      <c r="N7" s="355"/>
      <c r="O7" s="352" t="s">
        <v>310</v>
      </c>
      <c r="P7" s="352"/>
      <c r="Q7" s="352" t="s">
        <v>167</v>
      </c>
    </row>
    <row r="8" spans="1:17" s="209" customFormat="1" ht="29.1" customHeight="1">
      <c r="B8" s="345" t="s">
        <v>15</v>
      </c>
      <c r="C8" s="346">
        <v>48.97</v>
      </c>
      <c r="D8" s="346"/>
      <c r="E8" s="346">
        <v>43.35</v>
      </c>
      <c r="F8" s="346"/>
      <c r="G8" s="346">
        <v>0</v>
      </c>
      <c r="H8" s="346"/>
      <c r="I8" s="346">
        <v>0</v>
      </c>
      <c r="J8" s="346"/>
      <c r="K8" s="346">
        <v>19</v>
      </c>
      <c r="L8" s="346"/>
      <c r="M8" s="346">
        <v>0</v>
      </c>
      <c r="N8" s="347"/>
      <c r="O8" s="347">
        <f>C8+G8+K8</f>
        <v>67.97</v>
      </c>
      <c r="P8" s="347"/>
      <c r="Q8" s="347">
        <f>E8+I8+M8</f>
        <v>43.35</v>
      </c>
    </row>
    <row r="9" spans="1:17" s="209" customFormat="1" ht="29.1" customHeight="1">
      <c r="B9" s="345" t="s">
        <v>379</v>
      </c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7"/>
      <c r="O9" s="347"/>
      <c r="P9" s="347"/>
      <c r="Q9" s="347"/>
    </row>
    <row r="10" spans="1:17" s="209" customFormat="1" ht="29.1" customHeight="1">
      <c r="B10" s="345" t="s">
        <v>380</v>
      </c>
      <c r="C10" s="346">
        <v>0</v>
      </c>
      <c r="D10" s="346"/>
      <c r="E10" s="346">
        <v>0</v>
      </c>
      <c r="F10" s="346">
        <v>0</v>
      </c>
      <c r="G10" s="346">
        <v>76.188615430000013</v>
      </c>
      <c r="H10" s="346"/>
      <c r="I10" s="346">
        <v>0</v>
      </c>
      <c r="J10" s="346"/>
      <c r="K10" s="346">
        <v>0</v>
      </c>
      <c r="L10" s="346"/>
      <c r="M10" s="346">
        <v>0</v>
      </c>
      <c r="N10" s="347"/>
      <c r="O10" s="347">
        <f>C10+G10+K10</f>
        <v>76.188615430000013</v>
      </c>
      <c r="P10" s="347"/>
      <c r="Q10" s="347">
        <f>E10+I10+M10</f>
        <v>0</v>
      </c>
    </row>
    <row r="11" spans="1:17" s="209" customFormat="1" ht="29.1" customHeight="1">
      <c r="B11" s="209" t="s">
        <v>408</v>
      </c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7"/>
      <c r="O11" s="347"/>
      <c r="P11" s="347"/>
      <c r="Q11" s="347"/>
    </row>
    <row r="12" spans="1:17" s="209" customFormat="1" ht="29.1" customHeight="1">
      <c r="B12" s="209" t="s">
        <v>409</v>
      </c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7"/>
      <c r="O12" s="347"/>
      <c r="P12" s="347"/>
      <c r="Q12" s="347"/>
    </row>
    <row r="13" spans="1:17" s="209" customFormat="1" ht="29.1" customHeight="1">
      <c r="B13" s="209" t="s">
        <v>410</v>
      </c>
      <c r="C13" s="346">
        <v>0</v>
      </c>
      <c r="D13" s="346"/>
      <c r="E13" s="346">
        <v>0</v>
      </c>
      <c r="F13" s="346"/>
      <c r="G13" s="346">
        <v>0</v>
      </c>
      <c r="H13" s="346"/>
      <c r="I13" s="346">
        <v>0</v>
      </c>
      <c r="J13" s="346"/>
      <c r="K13" s="346">
        <v>54.205607479999998</v>
      </c>
      <c r="L13" s="346"/>
      <c r="M13" s="346">
        <v>0</v>
      </c>
      <c r="N13" s="347"/>
      <c r="O13" s="347">
        <f>C13+G13+K13</f>
        <v>54.205607479999998</v>
      </c>
      <c r="P13" s="347"/>
      <c r="Q13" s="347">
        <f>E13+I13+M13</f>
        <v>0</v>
      </c>
    </row>
    <row r="14" spans="1:17" s="209" customFormat="1" ht="29.1" customHeight="1">
      <c r="B14" s="2" t="s">
        <v>37</v>
      </c>
      <c r="C14" s="346">
        <v>0</v>
      </c>
      <c r="D14" s="346"/>
      <c r="E14" s="346">
        <v>0</v>
      </c>
      <c r="F14" s="346"/>
      <c r="G14" s="346">
        <v>0</v>
      </c>
      <c r="H14" s="346"/>
      <c r="I14" s="346">
        <v>0</v>
      </c>
      <c r="J14" s="346"/>
      <c r="K14" s="346">
        <v>0</v>
      </c>
      <c r="L14" s="346"/>
      <c r="M14" s="346">
        <v>0</v>
      </c>
      <c r="N14" s="347"/>
      <c r="O14" s="347">
        <v>501.85</v>
      </c>
      <c r="P14" s="347"/>
      <c r="Q14" s="347">
        <v>691.05</v>
      </c>
    </row>
    <row r="15" spans="1:17" s="209" customFormat="1" ht="29.1" customHeight="1" thickBot="1">
      <c r="B15" s="2" t="s">
        <v>16</v>
      </c>
      <c r="C15" s="348">
        <f>SUM(C8:C14)</f>
        <v>48.97</v>
      </c>
      <c r="D15" s="349"/>
      <c r="E15" s="348">
        <f>SUM(E8:E14)</f>
        <v>43.35</v>
      </c>
      <c r="F15" s="346"/>
      <c r="G15" s="348">
        <f>SUM(G8:G14)</f>
        <v>76.188615430000013</v>
      </c>
      <c r="H15" s="349"/>
      <c r="I15" s="348">
        <f>SUM(I8:I14)</f>
        <v>0</v>
      </c>
      <c r="J15" s="346"/>
      <c r="K15" s="348">
        <f>SUM(K8:K14)</f>
        <v>73.205607479999998</v>
      </c>
      <c r="L15" s="349"/>
      <c r="M15" s="348">
        <f>SUM(M8:M14)</f>
        <v>0</v>
      </c>
      <c r="N15" s="347"/>
      <c r="O15" s="348">
        <f>SUM(O8:O14)</f>
        <v>700.21422290999999</v>
      </c>
      <c r="P15" s="349"/>
      <c r="Q15" s="348">
        <f>SUM(Q8:Q14)</f>
        <v>734.4</v>
      </c>
    </row>
    <row r="16" spans="1:17" s="209" customFormat="1" ht="29.1" customHeight="1" thickTop="1">
      <c r="C16" s="349"/>
      <c r="D16" s="349"/>
      <c r="E16" s="349"/>
      <c r="F16" s="346"/>
      <c r="G16" s="349"/>
      <c r="H16" s="349"/>
      <c r="I16" s="349"/>
      <c r="J16" s="346"/>
      <c r="K16" s="349"/>
      <c r="L16" s="349"/>
      <c r="M16" s="349"/>
      <c r="N16" s="347"/>
      <c r="O16" s="349"/>
      <c r="P16" s="349"/>
      <c r="Q16" s="349"/>
    </row>
    <row r="17" spans="2:18" s="209" customFormat="1" ht="29.1" customHeight="1">
      <c r="B17" s="350"/>
      <c r="C17" s="351"/>
      <c r="D17" s="351"/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6"/>
      <c r="P17" s="356"/>
      <c r="Q17" s="344" t="s">
        <v>140</v>
      </c>
      <c r="R17" s="133"/>
    </row>
    <row r="18" spans="2:18" s="209" customFormat="1" ht="29.1" customHeight="1">
      <c r="B18" s="350"/>
      <c r="C18" s="420" t="s">
        <v>31</v>
      </c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20"/>
      <c r="Q18" s="420"/>
    </row>
    <row r="19" spans="2:18" s="354" customFormat="1" ht="29.1" customHeight="1">
      <c r="B19" s="387"/>
      <c r="C19" s="418" t="s">
        <v>337</v>
      </c>
      <c r="D19" s="418"/>
      <c r="E19" s="418"/>
      <c r="G19" s="418" t="s">
        <v>338</v>
      </c>
      <c r="H19" s="418"/>
      <c r="I19" s="418"/>
      <c r="K19" s="418" t="s">
        <v>407</v>
      </c>
      <c r="L19" s="418"/>
      <c r="M19" s="418"/>
      <c r="N19" s="386"/>
      <c r="O19" s="419" t="s">
        <v>12</v>
      </c>
      <c r="P19" s="419"/>
      <c r="Q19" s="419"/>
    </row>
    <row r="20" spans="2:18" s="353" customFormat="1" ht="29.1" customHeight="1">
      <c r="C20" s="352" t="s">
        <v>310</v>
      </c>
      <c r="D20" s="352"/>
      <c r="E20" s="352" t="s">
        <v>167</v>
      </c>
      <c r="F20" s="354"/>
      <c r="G20" s="352" t="s">
        <v>310</v>
      </c>
      <c r="H20" s="352"/>
      <c r="I20" s="352" t="s">
        <v>167</v>
      </c>
      <c r="J20" s="354"/>
      <c r="K20" s="352" t="s">
        <v>310</v>
      </c>
      <c r="L20" s="352"/>
      <c r="M20" s="352" t="s">
        <v>167</v>
      </c>
      <c r="N20" s="355"/>
      <c r="O20" s="352" t="s">
        <v>310</v>
      </c>
      <c r="P20" s="352"/>
      <c r="Q20" s="352" t="s">
        <v>167</v>
      </c>
    </row>
    <row r="21" spans="2:18" s="209" customFormat="1" ht="29.1" customHeight="1">
      <c r="B21" s="345" t="s">
        <v>15</v>
      </c>
      <c r="C21" s="346">
        <v>48.76</v>
      </c>
      <c r="D21" s="346"/>
      <c r="E21" s="346">
        <v>43.07</v>
      </c>
      <c r="F21" s="346"/>
      <c r="G21" s="346">
        <v>0</v>
      </c>
      <c r="H21" s="346"/>
      <c r="I21" s="346">
        <v>0</v>
      </c>
      <c r="J21" s="346"/>
      <c r="K21" s="346">
        <v>19</v>
      </c>
      <c r="L21" s="346"/>
      <c r="M21" s="346">
        <v>0</v>
      </c>
      <c r="N21" s="346"/>
      <c r="O21" s="347">
        <f>C21+G21+K21</f>
        <v>67.759999999999991</v>
      </c>
      <c r="P21" s="347"/>
      <c r="Q21" s="347">
        <f>E21+I21+M21</f>
        <v>43.07</v>
      </c>
    </row>
    <row r="22" spans="2:18" s="209" customFormat="1" ht="29.1" customHeight="1">
      <c r="B22" s="345" t="s">
        <v>379</v>
      </c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7"/>
      <c r="P22" s="347"/>
      <c r="Q22" s="347"/>
    </row>
    <row r="23" spans="2:18" s="209" customFormat="1" ht="29.1" customHeight="1">
      <c r="B23" s="345" t="s">
        <v>380</v>
      </c>
      <c r="C23" s="346">
        <v>0</v>
      </c>
      <c r="D23" s="346"/>
      <c r="E23" s="346">
        <v>0</v>
      </c>
      <c r="F23" s="346"/>
      <c r="G23" s="346">
        <v>76.19</v>
      </c>
      <c r="H23" s="346"/>
      <c r="I23" s="346">
        <v>0</v>
      </c>
      <c r="J23" s="346"/>
      <c r="K23" s="346">
        <v>0</v>
      </c>
      <c r="L23" s="346"/>
      <c r="M23" s="346">
        <v>0</v>
      </c>
      <c r="N23" s="346"/>
      <c r="O23" s="347">
        <f t="shared" ref="O23:O26" si="0">C23+G23+K23</f>
        <v>76.19</v>
      </c>
      <c r="P23" s="347"/>
      <c r="Q23" s="347">
        <f t="shared" ref="Q23:Q26" si="1">E23+I23+M23</f>
        <v>0</v>
      </c>
    </row>
    <row r="24" spans="2:18" s="209" customFormat="1" ht="29.1" customHeight="1">
      <c r="B24" s="209" t="s">
        <v>408</v>
      </c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7"/>
      <c r="P24" s="347"/>
      <c r="Q24" s="347"/>
    </row>
    <row r="25" spans="2:18" s="209" customFormat="1" ht="29.1" customHeight="1">
      <c r="B25" s="209" t="s">
        <v>409</v>
      </c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7"/>
      <c r="P25" s="347"/>
      <c r="Q25" s="347"/>
    </row>
    <row r="26" spans="2:18" s="209" customFormat="1" ht="29.1" customHeight="1">
      <c r="B26" s="209" t="s">
        <v>410</v>
      </c>
      <c r="C26" s="346">
        <v>0</v>
      </c>
      <c r="D26" s="346"/>
      <c r="E26" s="346">
        <v>0</v>
      </c>
      <c r="F26" s="346"/>
      <c r="G26" s="346">
        <v>0</v>
      </c>
      <c r="H26" s="346"/>
      <c r="I26" s="346">
        <v>0</v>
      </c>
      <c r="J26" s="346"/>
      <c r="K26" s="346">
        <v>54.205607479999998</v>
      </c>
      <c r="L26" s="346"/>
      <c r="M26" s="346">
        <v>0</v>
      </c>
      <c r="N26" s="346"/>
      <c r="O26" s="347">
        <f t="shared" si="0"/>
        <v>54.205607479999998</v>
      </c>
      <c r="P26" s="347"/>
      <c r="Q26" s="347">
        <f t="shared" si="1"/>
        <v>0</v>
      </c>
    </row>
    <row r="27" spans="2:18" s="209" customFormat="1" ht="29.1" customHeight="1">
      <c r="B27" s="2" t="s">
        <v>37</v>
      </c>
      <c r="C27" s="346">
        <v>0</v>
      </c>
      <c r="D27" s="346"/>
      <c r="E27" s="346">
        <v>0</v>
      </c>
      <c r="F27" s="346"/>
      <c r="G27" s="346">
        <v>0</v>
      </c>
      <c r="H27" s="346"/>
      <c r="I27" s="346">
        <v>0</v>
      </c>
      <c r="J27" s="346"/>
      <c r="K27" s="346">
        <v>0</v>
      </c>
      <c r="L27" s="346"/>
      <c r="M27" s="346">
        <v>0</v>
      </c>
      <c r="N27" s="346"/>
      <c r="O27" s="347">
        <v>494.86</v>
      </c>
      <c r="P27" s="347"/>
      <c r="Q27" s="347">
        <v>662.93</v>
      </c>
    </row>
    <row r="28" spans="2:18" s="209" customFormat="1" ht="29.1" customHeight="1" thickBot="1">
      <c r="B28" s="2" t="s">
        <v>16</v>
      </c>
      <c r="C28" s="348">
        <f>SUM(C21:C27)</f>
        <v>48.76</v>
      </c>
      <c r="D28" s="349"/>
      <c r="E28" s="348">
        <f>SUM(E21:E27)</f>
        <v>43.07</v>
      </c>
      <c r="F28" s="346"/>
      <c r="G28" s="348">
        <f>SUM(G21:G27)</f>
        <v>76.19</v>
      </c>
      <c r="H28" s="349"/>
      <c r="I28" s="348">
        <f>SUM(I21:I27)</f>
        <v>0</v>
      </c>
      <c r="J28" s="346"/>
      <c r="K28" s="348">
        <f>SUM(K21:K27)</f>
        <v>73.205607479999998</v>
      </c>
      <c r="L28" s="349"/>
      <c r="M28" s="348">
        <f>SUM(M21:M27)</f>
        <v>0</v>
      </c>
      <c r="N28" s="346"/>
      <c r="O28" s="348">
        <f>SUM(O21:O27)</f>
        <v>693.01560747999997</v>
      </c>
      <c r="P28" s="349"/>
      <c r="Q28" s="348">
        <f>SUM(Q21:Q27)</f>
        <v>706</v>
      </c>
    </row>
    <row r="29" spans="2:18" ht="29.1" customHeight="1" thickTop="1"/>
  </sheetData>
  <mergeCells count="11">
    <mergeCell ref="C18:Q18"/>
    <mergeCell ref="C19:E19"/>
    <mergeCell ref="G19:I19"/>
    <mergeCell ref="K19:M19"/>
    <mergeCell ref="O19:Q19"/>
    <mergeCell ref="A1:Q1"/>
    <mergeCell ref="C5:Q5"/>
    <mergeCell ref="C6:E6"/>
    <mergeCell ref="G6:I6"/>
    <mergeCell ref="K6:M6"/>
    <mergeCell ref="O6:Q6"/>
  </mergeCells>
  <pageMargins left="0.59" right="0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opLeftCell="A54" zoomScaleNormal="100" workbookViewId="0">
      <selection activeCell="B62" sqref="B62"/>
    </sheetView>
  </sheetViews>
  <sheetFormatPr defaultRowHeight="24" customHeight="1"/>
  <cols>
    <col min="1" max="1" width="3.140625" style="1" customWidth="1"/>
    <col min="2" max="4" width="9.140625" style="1"/>
    <col min="5" max="5" width="4.85546875" style="1" customWidth="1"/>
    <col min="6" max="6" width="15" style="1" customWidth="1"/>
    <col min="7" max="7" width="0.85546875" style="1" customWidth="1"/>
    <col min="8" max="8" width="15" style="1" customWidth="1"/>
    <col min="9" max="9" width="0.85546875" style="1" customWidth="1"/>
    <col min="10" max="10" width="15" style="2" customWidth="1"/>
    <col min="11" max="11" width="0.85546875" style="1" customWidth="1"/>
    <col min="12" max="12" width="15" style="2" customWidth="1"/>
    <col min="13" max="13" width="2.42578125" style="1" customWidth="1"/>
    <col min="14" max="16384" width="9.140625" style="1"/>
  </cols>
  <sheetData>
    <row r="1" spans="1:14" ht="24" customHeight="1">
      <c r="A1" s="417" t="s">
        <v>352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</row>
    <row r="2" spans="1:14" ht="24" customHeight="1">
      <c r="A2" s="6"/>
      <c r="B2" s="7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ht="24" customHeight="1">
      <c r="A3" s="8" t="s">
        <v>260</v>
      </c>
      <c r="B3" s="9"/>
      <c r="J3" s="1"/>
      <c r="M3" s="2"/>
      <c r="N3" s="2"/>
    </row>
    <row r="4" spans="1:14" s="2" customFormat="1" ht="24" customHeight="1">
      <c r="A4" s="5"/>
      <c r="B4" s="1" t="s">
        <v>372</v>
      </c>
      <c r="E4" s="163"/>
      <c r="F4" s="163"/>
      <c r="G4" s="163"/>
      <c r="H4" s="163"/>
      <c r="I4" s="163"/>
    </row>
    <row r="5" spans="1:14" s="2" customFormat="1" ht="24" customHeight="1">
      <c r="A5" s="5"/>
      <c r="B5" s="163" t="s">
        <v>411</v>
      </c>
      <c r="C5" s="163"/>
      <c r="D5" s="163"/>
      <c r="E5" s="163"/>
      <c r="F5" s="163"/>
      <c r="G5" s="163"/>
      <c r="H5" s="163"/>
      <c r="I5" s="163"/>
    </row>
    <row r="6" spans="1:14" s="2" customFormat="1" ht="24" customHeight="1">
      <c r="A6" s="5"/>
      <c r="B6" s="163" t="s">
        <v>354</v>
      </c>
      <c r="C6" s="163"/>
      <c r="D6" s="163"/>
      <c r="E6" s="163"/>
      <c r="F6" s="163"/>
      <c r="G6" s="163"/>
      <c r="H6" s="163"/>
      <c r="I6" s="163"/>
    </row>
    <row r="7" spans="1:14" ht="24" customHeight="1">
      <c r="A7" s="8" t="s">
        <v>259</v>
      </c>
    </row>
    <row r="8" spans="1:14" ht="24" customHeight="1">
      <c r="B8" s="1" t="s">
        <v>373</v>
      </c>
    </row>
    <row r="9" spans="1:14" ht="24" customHeight="1">
      <c r="B9" s="1" t="s">
        <v>355</v>
      </c>
    </row>
    <row r="10" spans="1:14" s="180" customFormat="1" ht="24" customHeight="1">
      <c r="B10" s="183" t="s">
        <v>161</v>
      </c>
      <c r="J10" s="173"/>
      <c r="L10" s="173"/>
    </row>
    <row r="11" spans="1:14" s="180" customFormat="1" ht="24" customHeight="1">
      <c r="B11" s="180" t="s">
        <v>329</v>
      </c>
      <c r="J11" s="173"/>
      <c r="L11" s="173"/>
    </row>
    <row r="12" spans="1:14" s="180" customFormat="1" ht="24" customHeight="1">
      <c r="B12" s="180" t="s">
        <v>330</v>
      </c>
      <c r="J12" s="173"/>
      <c r="L12" s="173"/>
    </row>
    <row r="13" spans="1:14" s="180" customFormat="1" ht="24" customHeight="1">
      <c r="B13" s="180" t="s">
        <v>272</v>
      </c>
      <c r="J13" s="173"/>
      <c r="L13" s="173"/>
    </row>
    <row r="14" spans="1:14" s="180" customFormat="1" ht="24" customHeight="1">
      <c r="B14" s="180" t="s">
        <v>331</v>
      </c>
      <c r="J14" s="173"/>
      <c r="L14" s="173"/>
    </row>
    <row r="15" spans="1:14" s="180" customFormat="1" ht="24" customHeight="1">
      <c r="B15" s="180" t="s">
        <v>273</v>
      </c>
      <c r="J15" s="173"/>
      <c r="L15" s="173"/>
    </row>
    <row r="16" spans="1:14" s="180" customFormat="1" ht="24" customHeight="1">
      <c r="B16" s="180" t="s">
        <v>230</v>
      </c>
      <c r="J16" s="173"/>
      <c r="L16" s="173"/>
    </row>
    <row r="17" spans="1:12" s="180" customFormat="1" ht="24" customHeight="1">
      <c r="B17" s="184" t="s">
        <v>371</v>
      </c>
      <c r="J17" s="173"/>
      <c r="L17" s="173"/>
    </row>
    <row r="18" spans="1:12" s="180" customFormat="1" ht="24" customHeight="1">
      <c r="B18" s="184" t="s">
        <v>370</v>
      </c>
      <c r="J18" s="173"/>
      <c r="L18" s="173"/>
    </row>
    <row r="19" spans="1:12" s="180" customFormat="1" ht="24" customHeight="1">
      <c r="B19" s="184" t="s">
        <v>332</v>
      </c>
      <c r="J19" s="173"/>
      <c r="L19" s="173"/>
    </row>
    <row r="20" spans="1:12" s="180" customFormat="1" ht="24" customHeight="1">
      <c r="B20" s="180" t="s">
        <v>369</v>
      </c>
      <c r="J20" s="173"/>
      <c r="L20" s="173"/>
    </row>
    <row r="21" spans="1:12" s="180" customFormat="1" ht="24" customHeight="1">
      <c r="B21" s="184" t="s">
        <v>366</v>
      </c>
      <c r="J21" s="173"/>
      <c r="L21" s="173"/>
    </row>
    <row r="22" spans="1:12" s="180" customFormat="1" ht="24" customHeight="1">
      <c r="B22" s="184" t="s">
        <v>367</v>
      </c>
      <c r="J22" s="173"/>
      <c r="L22" s="173"/>
    </row>
    <row r="23" spans="1:12" s="180" customFormat="1" ht="24" customHeight="1">
      <c r="B23" s="184" t="s">
        <v>368</v>
      </c>
      <c r="J23" s="173"/>
      <c r="L23" s="173"/>
    </row>
    <row r="24" spans="1:12" s="180" customFormat="1" ht="24" customHeight="1">
      <c r="B24" s="184" t="s">
        <v>221</v>
      </c>
      <c r="J24" s="173"/>
      <c r="L24" s="173"/>
    </row>
    <row r="25" spans="1:12" s="180" customFormat="1" ht="24" customHeight="1">
      <c r="B25" s="183" t="s">
        <v>296</v>
      </c>
      <c r="J25" s="173"/>
      <c r="L25" s="173"/>
    </row>
    <row r="26" spans="1:12" s="180" customFormat="1" ht="24" customHeight="1">
      <c r="B26" s="180" t="s">
        <v>356</v>
      </c>
      <c r="J26" s="173"/>
      <c r="L26" s="173"/>
    </row>
    <row r="27" spans="1:12" s="180" customFormat="1" ht="24" customHeight="1">
      <c r="B27" s="180" t="s">
        <v>222</v>
      </c>
      <c r="J27" s="173"/>
      <c r="L27" s="173"/>
    </row>
    <row r="28" spans="1:12" s="180" customFormat="1" ht="24" customHeight="1">
      <c r="B28" s="180" t="s">
        <v>223</v>
      </c>
      <c r="J28" s="173"/>
      <c r="L28" s="173"/>
    </row>
    <row r="29" spans="1:12" s="173" customFormat="1" ht="24" customHeight="1">
      <c r="A29" s="185"/>
      <c r="B29" s="180" t="s">
        <v>224</v>
      </c>
      <c r="C29" s="184"/>
      <c r="D29" s="184"/>
      <c r="E29" s="184"/>
      <c r="F29" s="184"/>
      <c r="G29" s="184"/>
      <c r="H29" s="184"/>
      <c r="I29" s="184"/>
    </row>
    <row r="30" spans="1:12" s="173" customFormat="1" ht="24" customHeight="1">
      <c r="A30" s="185"/>
      <c r="B30" s="184" t="s">
        <v>225</v>
      </c>
      <c r="C30" s="184"/>
      <c r="D30" s="184"/>
      <c r="E30" s="184"/>
      <c r="F30" s="184"/>
      <c r="G30" s="184"/>
      <c r="H30" s="184"/>
      <c r="I30" s="184"/>
    </row>
    <row r="31" spans="1:12" s="173" customFormat="1" ht="24" customHeight="1">
      <c r="A31" s="185"/>
      <c r="B31" s="184" t="s">
        <v>227</v>
      </c>
      <c r="C31" s="184"/>
      <c r="D31" s="184"/>
      <c r="E31" s="184"/>
      <c r="F31" s="184"/>
      <c r="G31" s="184"/>
      <c r="H31" s="184"/>
      <c r="I31" s="184"/>
    </row>
    <row r="32" spans="1:12" s="173" customFormat="1" ht="24" customHeight="1">
      <c r="A32" s="185"/>
      <c r="B32" s="184" t="s">
        <v>226</v>
      </c>
      <c r="C32" s="184"/>
      <c r="D32" s="184"/>
      <c r="E32" s="184"/>
      <c r="F32" s="184"/>
      <c r="G32" s="184"/>
      <c r="H32" s="184"/>
      <c r="I32" s="184"/>
    </row>
    <row r="33" spans="1:12" s="173" customFormat="1" ht="24" customHeight="1">
      <c r="A33" s="185"/>
      <c r="B33" s="184" t="s">
        <v>412</v>
      </c>
      <c r="C33" s="184"/>
      <c r="D33" s="184"/>
      <c r="E33" s="184"/>
      <c r="F33" s="184"/>
      <c r="G33" s="184"/>
      <c r="H33" s="184"/>
      <c r="I33" s="184"/>
    </row>
    <row r="34" spans="1:12" s="180" customFormat="1" ht="24" customHeight="1">
      <c r="B34" s="184"/>
      <c r="J34" s="173"/>
      <c r="L34" s="173"/>
    </row>
    <row r="35" spans="1:12" ht="27" customHeight="1">
      <c r="A35" s="417" t="s">
        <v>353</v>
      </c>
      <c r="B35" s="417"/>
      <c r="C35" s="417"/>
      <c r="D35" s="417"/>
      <c r="E35" s="417"/>
      <c r="F35" s="417"/>
      <c r="G35" s="417"/>
      <c r="H35" s="417"/>
      <c r="I35" s="417"/>
      <c r="J35" s="417"/>
      <c r="K35" s="417"/>
      <c r="L35" s="417"/>
    </row>
    <row r="36" spans="1:12" ht="27" customHeight="1">
      <c r="A36" s="6"/>
      <c r="B36" s="7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173" customFormat="1" ht="27" customHeight="1">
      <c r="A37" s="185"/>
      <c r="B37" s="184" t="s">
        <v>362</v>
      </c>
      <c r="C37" s="184"/>
      <c r="D37" s="184"/>
      <c r="E37" s="184"/>
      <c r="F37" s="184"/>
      <c r="G37" s="184"/>
      <c r="H37" s="184"/>
      <c r="I37" s="184"/>
    </row>
    <row r="38" spans="1:12" s="173" customFormat="1" ht="27" customHeight="1">
      <c r="A38" s="185"/>
      <c r="B38" s="186" t="s">
        <v>363</v>
      </c>
      <c r="C38" s="184"/>
      <c r="D38" s="184"/>
      <c r="E38" s="184"/>
      <c r="F38" s="184"/>
      <c r="G38" s="184"/>
      <c r="H38" s="184"/>
      <c r="I38" s="184"/>
    </row>
    <row r="39" spans="1:12" s="173" customFormat="1" ht="27" customHeight="1">
      <c r="A39" s="185"/>
      <c r="B39" s="184" t="s">
        <v>364</v>
      </c>
      <c r="C39" s="184"/>
      <c r="D39" s="184"/>
      <c r="E39" s="184"/>
      <c r="F39" s="184"/>
      <c r="G39" s="184"/>
      <c r="H39" s="184"/>
      <c r="I39" s="184"/>
    </row>
    <row r="40" spans="1:12" s="173" customFormat="1" ht="27" customHeight="1">
      <c r="A40" s="185"/>
      <c r="B40" s="184" t="s">
        <v>365</v>
      </c>
      <c r="C40" s="184"/>
      <c r="D40" s="184"/>
      <c r="E40" s="184"/>
      <c r="F40" s="184"/>
      <c r="G40" s="184"/>
      <c r="H40" s="184"/>
      <c r="I40" s="184"/>
    </row>
    <row r="41" spans="1:12" s="173" customFormat="1" ht="27" customHeight="1">
      <c r="A41" s="185"/>
      <c r="B41" s="184" t="s">
        <v>357</v>
      </c>
      <c r="C41" s="184"/>
      <c r="D41" s="184"/>
      <c r="E41" s="184"/>
      <c r="F41" s="184"/>
      <c r="G41" s="184"/>
      <c r="H41" s="184"/>
      <c r="I41" s="184"/>
    </row>
    <row r="42" spans="1:12" s="173" customFormat="1" ht="27" customHeight="1">
      <c r="A42" s="185"/>
      <c r="B42" s="184" t="s">
        <v>358</v>
      </c>
      <c r="C42" s="184"/>
      <c r="D42" s="184"/>
      <c r="E42" s="184"/>
      <c r="F42" s="184"/>
      <c r="G42" s="184"/>
      <c r="H42" s="184"/>
      <c r="I42" s="184"/>
    </row>
    <row r="43" spans="1:12" s="173" customFormat="1" ht="27" customHeight="1">
      <c r="A43" s="185"/>
      <c r="B43" s="184" t="s">
        <v>228</v>
      </c>
      <c r="C43" s="184"/>
      <c r="D43" s="184"/>
      <c r="E43" s="184"/>
      <c r="F43" s="184"/>
      <c r="G43" s="184"/>
      <c r="H43" s="184"/>
      <c r="I43" s="184"/>
    </row>
    <row r="44" spans="1:12" ht="27" customHeight="1">
      <c r="A44" s="67" t="s">
        <v>258</v>
      </c>
    </row>
    <row r="45" spans="1:12" ht="27" customHeight="1">
      <c r="B45" s="67" t="s">
        <v>297</v>
      </c>
    </row>
    <row r="46" spans="1:12" ht="27" customHeight="1">
      <c r="B46" s="1" t="s">
        <v>298</v>
      </c>
    </row>
    <row r="47" spans="1:12" ht="27" customHeight="1">
      <c r="B47" s="1" t="s">
        <v>361</v>
      </c>
    </row>
    <row r="48" spans="1:12" ht="27" customHeight="1">
      <c r="B48" s="1" t="s">
        <v>360</v>
      </c>
    </row>
    <row r="49" spans="1:12" ht="27" customHeight="1">
      <c r="B49" s="1" t="s">
        <v>359</v>
      </c>
    </row>
    <row r="50" spans="1:12" s="180" customFormat="1" ht="27" customHeight="1"/>
    <row r="51" spans="1:12" s="180" customFormat="1" ht="27" customHeight="1">
      <c r="F51" s="389"/>
      <c r="G51" s="390"/>
      <c r="H51" s="390"/>
      <c r="I51" s="390" t="s">
        <v>414</v>
      </c>
      <c r="J51" s="390"/>
      <c r="K51" s="390"/>
      <c r="L51" s="390"/>
    </row>
    <row r="52" spans="1:12" s="180" customFormat="1" ht="27" customHeight="1">
      <c r="F52" s="421" t="s">
        <v>17</v>
      </c>
      <c r="G52" s="421"/>
      <c r="H52" s="421"/>
      <c r="I52" s="278"/>
      <c r="J52" s="421" t="s">
        <v>182</v>
      </c>
      <c r="K52" s="421"/>
      <c r="L52" s="421"/>
    </row>
    <row r="53" spans="1:12" s="180" customFormat="1" ht="27" customHeight="1">
      <c r="F53" s="226" t="s">
        <v>310</v>
      </c>
      <c r="G53" s="279"/>
      <c r="H53" s="226" t="s">
        <v>167</v>
      </c>
      <c r="I53" s="279"/>
      <c r="J53" s="226" t="s">
        <v>310</v>
      </c>
      <c r="K53" s="279"/>
      <c r="L53" s="226" t="s">
        <v>167</v>
      </c>
    </row>
    <row r="54" spans="1:12" s="180" customFormat="1" ht="27" customHeight="1">
      <c r="C54" s="180" t="s">
        <v>183</v>
      </c>
      <c r="F54" s="182">
        <v>0</v>
      </c>
      <c r="G54" s="181"/>
      <c r="H54" s="181">
        <v>45128500</v>
      </c>
      <c r="J54" s="182">
        <v>0</v>
      </c>
      <c r="K54" s="182"/>
      <c r="L54" s="182">
        <v>0</v>
      </c>
    </row>
    <row r="55" spans="1:12" s="12" customFormat="1" ht="27" customHeight="1">
      <c r="A55" s="187" t="s">
        <v>261</v>
      </c>
    </row>
    <row r="56" spans="1:12" s="12" customFormat="1" ht="27" customHeight="1">
      <c r="A56" s="187"/>
      <c r="B56" s="14" t="s">
        <v>262</v>
      </c>
    </row>
    <row r="57" spans="1:12" s="12" customFormat="1" ht="27" customHeight="1">
      <c r="A57" s="187"/>
      <c r="B57" s="12" t="s">
        <v>374</v>
      </c>
    </row>
    <row r="58" spans="1:12" s="12" customFormat="1" ht="27" customHeight="1">
      <c r="B58" s="12" t="s">
        <v>206</v>
      </c>
    </row>
    <row r="59" spans="1:12" s="12" customFormat="1" ht="27" customHeight="1">
      <c r="B59" s="12" t="s">
        <v>375</v>
      </c>
    </row>
    <row r="60" spans="1:12" s="12" customFormat="1" ht="27" customHeight="1">
      <c r="B60" s="12" t="s">
        <v>376</v>
      </c>
    </row>
    <row r="61" spans="1:12" s="12" customFormat="1" ht="27" customHeight="1">
      <c r="B61" s="12" t="s">
        <v>417</v>
      </c>
    </row>
    <row r="62" spans="1:12" s="12" customFormat="1" ht="27" customHeight="1">
      <c r="B62" s="12" t="s">
        <v>415</v>
      </c>
    </row>
    <row r="63" spans="1:12" s="12" customFormat="1" ht="27" customHeight="1">
      <c r="B63" s="12" t="s">
        <v>416</v>
      </c>
    </row>
    <row r="64" spans="1:12" s="180" customFormat="1" ht="27" customHeight="1">
      <c r="F64" s="182"/>
      <c r="G64" s="181"/>
      <c r="H64" s="181"/>
      <c r="J64" s="182"/>
      <c r="K64" s="182"/>
      <c r="L64" s="182"/>
    </row>
    <row r="65" ht="27" customHeight="1"/>
    <row r="66" ht="27" customHeight="1"/>
  </sheetData>
  <mergeCells count="4">
    <mergeCell ref="F52:H52"/>
    <mergeCell ref="J52:L52"/>
    <mergeCell ref="A1:L1"/>
    <mergeCell ref="A35:L35"/>
  </mergeCells>
  <phoneticPr fontId="3" type="noConversion"/>
  <pageMargins left="0.68" right="0.27559055118110237" top="0.56000000000000005" bottom="0.6" header="0.31496062992125984" footer="0.46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100" workbookViewId="0">
      <selection activeCell="A2" sqref="A2"/>
    </sheetView>
  </sheetViews>
  <sheetFormatPr defaultRowHeight="27.6" customHeight="1"/>
  <cols>
    <col min="1" max="1" width="3.28515625" style="12" customWidth="1"/>
    <col min="2" max="2" width="9.85546875" style="12" bestFit="1" customWidth="1"/>
    <col min="3" max="3" width="9.140625" style="12"/>
    <col min="4" max="5" width="9.140625" style="12" customWidth="1"/>
    <col min="6" max="6" width="5.7109375" style="12" customWidth="1"/>
    <col min="7" max="7" width="16.28515625" style="12" customWidth="1"/>
    <col min="8" max="8" width="0.85546875" style="12" customWidth="1"/>
    <col min="9" max="9" width="16.28515625" style="12" customWidth="1"/>
    <col min="10" max="10" width="1.140625" style="12" customWidth="1"/>
    <col min="11" max="11" width="16.28515625" style="12" customWidth="1"/>
    <col min="12" max="12" width="3.140625" style="12" customWidth="1"/>
    <col min="13" max="16384" width="9.140625" style="12"/>
  </cols>
  <sheetData>
    <row r="1" spans="1:11" ht="27.6" customHeight="1">
      <c r="A1" s="422" t="s">
        <v>378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</row>
    <row r="2" spans="1:11" ht="27.6" customHeight="1">
      <c r="G2" s="52"/>
      <c r="H2" s="53"/>
      <c r="I2" s="52"/>
      <c r="J2" s="54"/>
      <c r="K2" s="52"/>
    </row>
    <row r="3" spans="1:11" ht="28.5" customHeight="1">
      <c r="A3" s="187"/>
      <c r="B3" s="14" t="s">
        <v>263</v>
      </c>
    </row>
    <row r="4" spans="1:11" ht="28.5" customHeight="1">
      <c r="A4" s="187"/>
      <c r="B4" s="12" t="s">
        <v>327</v>
      </c>
    </row>
    <row r="5" spans="1:11" ht="28.5" customHeight="1">
      <c r="A5" s="187"/>
      <c r="B5" s="12" t="s">
        <v>377</v>
      </c>
    </row>
    <row r="6" spans="1:11" ht="28.5" customHeight="1">
      <c r="A6" s="187"/>
      <c r="B6" s="12" t="s">
        <v>160</v>
      </c>
    </row>
    <row r="7" spans="1:11" ht="28.5" customHeight="1">
      <c r="A7" s="98" t="s">
        <v>274</v>
      </c>
    </row>
    <row r="8" spans="1:11" ht="28.5" customHeight="1">
      <c r="B8" s="12" t="s">
        <v>97</v>
      </c>
    </row>
    <row r="9" spans="1:11" ht="28.5" customHeight="1">
      <c r="B9" s="155" t="s">
        <v>328</v>
      </c>
      <c r="C9" s="13"/>
      <c r="D9" s="156"/>
      <c r="E9" s="19"/>
      <c r="F9" s="57"/>
      <c r="G9" s="58"/>
      <c r="H9" s="59"/>
      <c r="I9" s="58"/>
      <c r="J9" s="19"/>
      <c r="K9" s="58"/>
    </row>
    <row r="10" spans="1:11" ht="28.5" customHeight="1">
      <c r="G10" s="52"/>
      <c r="H10" s="53"/>
      <c r="I10" s="52"/>
      <c r="J10" s="54"/>
      <c r="K10" s="52"/>
    </row>
    <row r="11" spans="1:11" ht="27.6" customHeight="1">
      <c r="B11" s="18"/>
    </row>
    <row r="12" spans="1:11" ht="27.6" customHeight="1">
      <c r="B12" s="18"/>
    </row>
  </sheetData>
  <mergeCells count="1">
    <mergeCell ref="A1:K1"/>
  </mergeCells>
  <pageMargins left="0.86614173228346458" right="0" top="0.62992125984251968" bottom="0.59055118110236227" header="0.41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Note P1-3</vt:lpstr>
      <vt:lpstr>P4-6</vt:lpstr>
      <vt:lpstr>P7-P8</vt:lpstr>
      <vt:lpstr>P9</vt:lpstr>
      <vt:lpstr>P10-11</vt:lpstr>
      <vt:lpstr>P12-15</vt:lpstr>
      <vt:lpstr>P16-17</vt:lpstr>
      <vt:lpstr>P18</vt:lpstr>
      <vt:lpstr>P19-20</vt:lpstr>
      <vt:lpstr>P21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DIACOM1</cp:lastModifiedBy>
  <cp:lastPrinted>2017-11-09T05:06:38Z</cp:lastPrinted>
  <dcterms:created xsi:type="dcterms:W3CDTF">1999-04-29T06:28:01Z</dcterms:created>
  <dcterms:modified xsi:type="dcterms:W3CDTF">2017-11-09T05:06:39Z</dcterms:modified>
</cp:coreProperties>
</file>