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935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BS!$A$1:$H$74</definedName>
    <definedName name="_xlnm.Print_Area" localSheetId="3">CF!$A$1:$J$76</definedName>
    <definedName name="_xlnm.Print_Area" localSheetId="2">'CH-equit'!$A$1:$S$57</definedName>
    <definedName name="_xlnm.Print_Area" localSheetId="1">PL!$A$1:$F$81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B20" i="3"/>
  <c r="A50"/>
  <c r="F67" i="2"/>
  <c r="F65"/>
  <c r="D26"/>
  <c r="F26"/>
  <c r="F24"/>
  <c r="D24"/>
  <c r="K46" i="3"/>
  <c r="S45"/>
  <c r="S46" s="1"/>
  <c r="K22"/>
  <c r="I22"/>
  <c r="M17"/>
  <c r="S16"/>
  <c r="S17" s="1"/>
  <c r="H43" i="8" l="1"/>
  <c r="H42"/>
  <c r="F32" i="2"/>
  <c r="D32"/>
  <c r="F18"/>
  <c r="F22" s="1"/>
  <c r="D18"/>
  <c r="D22" s="1"/>
  <c r="F11"/>
  <c r="F13" s="1"/>
  <c r="D11"/>
  <c r="D13" s="1"/>
  <c r="H43" i="1"/>
  <c r="F43"/>
  <c r="Q13" i="3"/>
  <c r="J63" i="8"/>
  <c r="J56"/>
  <c r="H66" i="1"/>
  <c r="H65"/>
  <c r="F59" i="2"/>
  <c r="D36" l="1"/>
  <c r="S13" i="3"/>
  <c r="F36" i="2"/>
  <c r="D33" l="1"/>
  <c r="F33"/>
  <c r="D73"/>
  <c r="M49" i="3" s="1"/>
  <c r="H51" i="1"/>
  <c r="F51"/>
  <c r="H15"/>
  <c r="F15"/>
  <c r="B48" i="3"/>
  <c r="G50"/>
  <c r="G51" s="1"/>
  <c r="D59" i="2" l="1"/>
  <c r="D63" s="1"/>
  <c r="D65" s="1"/>
  <c r="D67" s="1"/>
  <c r="F73"/>
  <c r="O20" i="3" s="1"/>
  <c r="Q20" l="1"/>
  <c r="S20" s="1"/>
  <c r="O21"/>
  <c r="O22" s="1"/>
  <c r="F57" i="1"/>
  <c r="F23"/>
  <c r="G38" i="3"/>
  <c r="O50"/>
  <c r="O51" s="1"/>
  <c r="Q48"/>
  <c r="Q49"/>
  <c r="S49" s="1"/>
  <c r="I50"/>
  <c r="M50"/>
  <c r="M51" s="1"/>
  <c r="I51" l="1"/>
  <c r="F65" i="1" s="1"/>
  <c r="Q42" i="3"/>
  <c r="F58" i="1"/>
  <c r="Q50" i="3"/>
  <c r="Q51" l="1"/>
  <c r="F67" i="1" s="1"/>
  <c r="S42" i="3"/>
  <c r="H67" i="1"/>
  <c r="H63" i="8"/>
  <c r="D52" i="2"/>
  <c r="D54" s="1"/>
  <c r="F63"/>
  <c r="F52"/>
  <c r="F54" s="1"/>
  <c r="G56" i="8"/>
  <c r="G25"/>
  <c r="H56" l="1"/>
  <c r="H68" i="1"/>
  <c r="F25"/>
  <c r="A41"/>
  <c r="Q21" i="3" l="1"/>
  <c r="Q22" s="1"/>
  <c r="H23" i="1"/>
  <c r="F77" i="2" l="1"/>
  <c r="J10" i="8"/>
  <c r="J25" s="1"/>
  <c r="J34" s="1"/>
  <c r="J36" s="1"/>
  <c r="J65" s="1"/>
  <c r="J67" s="1"/>
  <c r="M19" i="3"/>
  <c r="D74" i="2"/>
  <c r="H25" i="1"/>
  <c r="F74" i="2"/>
  <c r="H57" i="1"/>
  <c r="H58" s="1"/>
  <c r="H70" s="1"/>
  <c r="D77" i="2" l="1"/>
  <c r="H10" i="8"/>
  <c r="H25" s="1"/>
  <c r="H34" s="1"/>
  <c r="H36" s="1"/>
  <c r="H65" s="1"/>
  <c r="H67" s="1"/>
  <c r="M21" i="3"/>
  <c r="M22" s="1"/>
  <c r="S19"/>
  <c r="S21" s="1"/>
  <c r="S22" s="1"/>
  <c r="K48"/>
  <c r="S48" s="1"/>
  <c r="S50" s="1"/>
  <c r="S51" s="1"/>
  <c r="K50" l="1"/>
  <c r="K51" l="1"/>
  <c r="F66" i="1" s="1"/>
  <c r="F68" s="1"/>
  <c r="F70" s="1"/>
</calcChain>
</file>

<file path=xl/sharedStrings.xml><?xml version="1.0" encoding="utf-8"?>
<sst xmlns="http://schemas.openxmlformats.org/spreadsheetml/2006/main" count="251" uniqueCount="155">
  <si>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</si>
  <si>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</si>
  <si>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</si>
  <si>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</si>
  <si>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</si>
  <si>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</si>
  <si>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</si>
  <si>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</si>
  <si>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</si>
  <si>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</si>
  <si>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</si>
  <si>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</si>
  <si>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</si>
  <si>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</si>
  <si>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</si>
  <si>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</si>
  <si>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</si>
  <si>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</si>
  <si>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</si>
  <si>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</si>
  <si>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</si>
  <si>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</si>
  <si>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</si>
  <si>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</si>
  <si>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</si>
  <si>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</si>
  <si>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</si>
  <si>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</si>
  <si>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</si>
  <si>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</si>
  <si>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</si>
  <si>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</si>
  <si>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</si>
  <si>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</si>
  <si>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 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</si>
  <si>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</si>
  <si>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</si>
  <si>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</si>
  <si>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</si>
  <si>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</si>
  <si>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</si>
  <si>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</si>
  <si>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</si>
  <si>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</si>
  <si>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</si>
  <si>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</si>
  <si>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</si>
  <si>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</si>
  <si>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</si>
  <si>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</si>
  <si>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</si>
  <si>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</si>
  <si>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</si>
  <si>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</si>
  <si>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</si>
  <si>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</si>
  <si>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 : -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</si>
  <si>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</si>
  <si>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 : -</t>
  </si>
  <si>
    <t>ผลกำไร(ขาดทุน)จากการวัดมูลค่าเงินลงทุนเผื่อขาย</t>
  </si>
  <si>
    <t>กำไรต่อหุ้น</t>
  </si>
  <si>
    <t>งบแสดงการเปลี่ยนแปลงส่วนของผู้ถือหุ้น</t>
  </si>
  <si>
    <t>ผลต่างจากการ</t>
  </si>
  <si>
    <t>กำไรจากการ</t>
  </si>
  <si>
    <t>เปลี่ยนแปลง</t>
  </si>
  <si>
    <t>ประมาณการตาม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</si>
  <si>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</si>
  <si>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</si>
  <si>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</si>
  <si>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</si>
  <si>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หลักคณิตศาสตร์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</si>
  <si>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</si>
  <si>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</si>
  <si>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</si>
  <si>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</si>
  <si>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</si>
  <si>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ประกันภัย ฯ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</si>
  <si>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</si>
  <si>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</si>
  <si>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</si>
  <si>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</si>
  <si>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</si>
  <si>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 xml:space="preserve">หนี้สงสัยจะสูญ </t>
  </si>
  <si>
    <t xml:space="preserve">โอนกลับค่าเผื่อหนี้สงสัยจะสูญ </t>
  </si>
  <si>
    <t>ค่าเผื่อมูลค่าสินค้าลดลง(โอนกลับ)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</si>
  <si>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</si>
  <si>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</si>
  <si>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</si>
  <si>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</si>
  <si>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</si>
  <si>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</si>
  <si>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</si>
  <si>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</si>
  <si>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</si>
  <si>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</si>
  <si>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</si>
  <si>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</si>
  <si>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</si>
  <si>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</si>
  <si>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ซื้อเงินลงทุนเผื่อขาย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</si>
  <si>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</si>
  <si>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</si>
  <si>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</si>
  <si>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</si>
  <si>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ชำระคืนเงินกู้ยืมระยะยาว</t>
  </si>
  <si>
    <t>ชำระคืนหนี้สินตามสัญญาเช่าการเงิน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</si>
  <si>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</si>
  <si>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</si>
  <si>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</si>
  <si>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ซื้ออุปกรณ์ตามสัญญาเช่าการเงิน</t>
  </si>
  <si>
    <t>(พันบาท)</t>
  </si>
  <si>
    <t>สำหรับงวดสามเดือน</t>
  </si>
  <si>
    <t>ขั้นพื้นฐาน (บาท)</t>
  </si>
  <si>
    <t>กำไรสำหรับงวด</t>
  </si>
  <si>
    <t>กำไรเบ็ดเสร็จรวมสำหรับงวด</t>
  </si>
  <si>
    <t>(ยังไม่ได้ตรวจสอบ/สอบทานแล้ว)</t>
  </si>
  <si>
    <t>(ยังไม่ได้ตรวจสอบ/</t>
  </si>
  <si>
    <t>สอบทานแล้ว)</t>
  </si>
  <si>
    <t>(ตรวจสอบแล้ว)</t>
  </si>
  <si>
    <t>งบกระแสเงินสด</t>
  </si>
  <si>
    <t>กำไร(ขาดทุน)เบ็ดเสร็จอื่นสำหรับงวด-สุทธิจากภาษีเงินได้</t>
  </si>
  <si>
    <t>หมายเหตุประกอบงบการเงินเป็นส่วนหนึ่งของงบการเงินนี้</t>
  </si>
  <si>
    <t>31  ธันวาคม  2559</t>
  </si>
  <si>
    <t>ยอดคงเหลือ ณ วันที่ 1 มกราคม 2560</t>
  </si>
  <si>
    <t>กำไรจากการจำหน่ายเงินลงทุน</t>
  </si>
  <si>
    <t>จ่ายหนี้สินผลประโยชน์พนักงาน</t>
  </si>
  <si>
    <t>เงินสดรับจากการจำหน่ายเงินลงทุนเผื่อขาย</t>
  </si>
  <si>
    <t xml:space="preserve">ยอดคงเหลือ ณ วันที่ 1 มกราคม 2559 </t>
  </si>
  <si>
    <t>เงินสดสุทธิได้มาจาก(ใช้ไปใน)กิจกรรมลงทุน</t>
  </si>
  <si>
    <t>รายการกับผู้ถือหุ้นที่บันทึกโดยตรงเข้าส่วนของผู้ถือหุ้น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</si>
  <si>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</si>
  <si>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     เงินปันผลจ่ายให้แก่ผู้ถือหุ้นของบริษัท</t>
  </si>
  <si>
    <t xml:space="preserve">     รวมเงินทุนที่ได้รับจากผู้ถือหุ้นและการจัดสรรส่วนทุนให้ผู้ถือหุ้น</t>
  </si>
  <si>
    <t xml:space="preserve">                      -</t>
  </si>
  <si>
    <t xml:space="preserve">                       -</t>
  </si>
  <si>
    <t>เงินปันผลรับ</t>
  </si>
  <si>
    <t>รับเงินปันผล</t>
  </si>
  <si>
    <t>จ่ายเงินปันผล</t>
  </si>
  <si>
    <t>สินทรัพย์ภาษีเงินได้รอการตัดบัญชี</t>
  </si>
  <si>
    <t>ณ วันที่ 30 กันยายน 2560</t>
  </si>
  <si>
    <t>30  กันยายน  2560</t>
  </si>
  <si>
    <t>สิ้นสุด  30  กันยายน</t>
  </si>
  <si>
    <t>สำหรับงวดเก้าเดือน</t>
  </si>
  <si>
    <t xml:space="preserve">สำหรับงวดเก้าเดือน </t>
  </si>
  <si>
    <t xml:space="preserve">   สิ้นสุด  30  กันยายน  2559:-</t>
  </si>
  <si>
    <t>ยอดคงเหลือ ณ วันที่ 30 กันยายน 2559</t>
  </si>
  <si>
    <t xml:space="preserve">   สิ้นสุด  30  กันยายน  2560:-</t>
  </si>
  <si>
    <t>ยอดคงเหลือ ณ วันที่ 30 กันยายน 2560</t>
  </si>
  <si>
    <t>สิ้นสุดวันที่ 30 กันยายน</t>
  </si>
  <si>
    <t>โอนปรับบัญชีเจ้าหนี้อื่นเป็นรายได้</t>
  </si>
  <si>
    <t>ซื้อเงินลงทุนชั่วคราว</t>
  </si>
  <si>
    <t>เงินสดและรายการเทียบเท่าเงินสด ณ วัน 30 กันยายน</t>
  </si>
  <si>
    <t>ขาดทุนจากสินทรัพย์ที่ไม่ได้ใช้งาน</t>
  </si>
  <si>
    <t>เงินสดและรายการเทียบเท่าเงินสดเพิ่มขึ้น(ลดลง)สุทธิ</t>
  </si>
  <si>
    <t>กำไร(ขาดทุน)เบ็ดเสร็จอื่นสำหรับงวด</t>
  </si>
</sst>
</file>

<file path=xl/styles.xml><?xml version="1.0" encoding="utf-8"?>
<styleSheet xmlns="http://schemas.openxmlformats.org/spreadsheetml/2006/main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69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42" fillId="0" borderId="0"/>
    <xf numFmtId="0" fontId="7" fillId="0" borderId="0"/>
    <xf numFmtId="0" fontId="7" fillId="0" borderId="0"/>
    <xf numFmtId="0" fontId="43" fillId="0" borderId="0"/>
    <xf numFmtId="0" fontId="44" fillId="0" borderId="0"/>
    <xf numFmtId="0" fontId="7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2" fillId="0" borderId="0"/>
    <xf numFmtId="0" fontId="9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7" fillId="0" borderId="0"/>
  </cellStyleXfs>
  <cellXfs count="171">
    <xf numFmtId="0" fontId="0" fillId="0" borderId="0" xfId="0"/>
    <xf numFmtId="0" fontId="4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1" applyFont="1" applyFill="1" applyAlignment="1">
      <alignment horizontal="left"/>
    </xf>
    <xf numFmtId="191" fontId="1" fillId="0" borderId="0" xfId="1" applyNumberFormat="1" applyFont="1" applyFill="1" applyAlignment="1"/>
    <xf numFmtId="191" fontId="3" fillId="0" borderId="0" xfId="1" applyNumberFormat="1" applyFont="1" applyFill="1" applyAlignment="1"/>
    <xf numFmtId="191" fontId="1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0" fontId="5" fillId="0" borderId="0" xfId="1" applyFont="1" applyFill="1" applyAlignment="1">
      <alignment horizontal="left"/>
    </xf>
    <xf numFmtId="193" fontId="3" fillId="0" borderId="2" xfId="1" applyNumberFormat="1" applyFont="1" applyFill="1" applyBorder="1" applyAlignment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10" fillId="0" borderId="0" xfId="0" applyFont="1"/>
    <xf numFmtId="0" fontId="6" fillId="0" borderId="0" xfId="1" applyFont="1"/>
    <xf numFmtId="0" fontId="6" fillId="0" borderId="0" xfId="1" applyFont="1" applyFill="1"/>
    <xf numFmtId="190" fontId="1" fillId="0" borderId="0" xfId="8" applyNumberFormat="1" applyFont="1" applyFill="1" applyAlignment="1"/>
    <xf numFmtId="190" fontId="3" fillId="0" borderId="0" xfId="8" applyNumberFormat="1" applyFont="1" applyFill="1" applyBorder="1" applyAlignment="1"/>
    <xf numFmtId="190" fontId="1" fillId="0" borderId="0" xfId="8" applyNumberFormat="1" applyFont="1"/>
    <xf numFmtId="0" fontId="60" fillId="0" borderId="0" xfId="5" applyFont="1" applyFill="1" applyAlignment="1">
      <alignment horizontal="center"/>
    </xf>
    <xf numFmtId="0" fontId="58" fillId="0" borderId="0" xfId="0" applyFont="1" applyFill="1"/>
    <xf numFmtId="0" fontId="61" fillId="0" borderId="0" xfId="1" applyFont="1" applyFill="1" applyAlignment="1">
      <alignment horizontal="left"/>
    </xf>
    <xf numFmtId="0" fontId="61" fillId="0" borderId="0" xfId="1" applyFont="1" applyFill="1" applyAlignment="1"/>
    <xf numFmtId="0" fontId="62" fillId="0" borderId="0" xfId="1" applyFont="1" applyFill="1" applyAlignment="1"/>
    <xf numFmtId="0" fontId="60" fillId="0" borderId="0" xfId="1" applyFont="1" applyFill="1"/>
    <xf numFmtId="0" fontId="60" fillId="0" borderId="0" xfId="1" applyFont="1" applyFill="1" applyAlignment="1">
      <alignment horizontal="left"/>
    </xf>
    <xf numFmtId="0" fontId="60" fillId="0" borderId="0" xfId="1" applyFont="1" applyFill="1" applyAlignment="1"/>
    <xf numFmtId="0" fontId="63" fillId="0" borderId="0" xfId="1" applyFont="1" applyFill="1" applyAlignment="1">
      <alignment horizontal="center"/>
    </xf>
    <xf numFmtId="0" fontId="60" fillId="0" borderId="0" xfId="1" applyFont="1" applyFill="1" applyAlignment="1">
      <alignment horizontal="center"/>
    </xf>
    <xf numFmtId="0" fontId="64" fillId="0" borderId="0" xfId="1" applyFont="1" applyFill="1" applyAlignment="1">
      <alignment horizontal="center"/>
    </xf>
    <xf numFmtId="0" fontId="63" fillId="0" borderId="0" xfId="1" applyFont="1" applyFill="1" applyBorder="1" applyAlignment="1">
      <alignment horizontal="center"/>
    </xf>
    <xf numFmtId="0" fontId="60" fillId="0" borderId="0" xfId="1" applyFont="1" applyFill="1" applyBorder="1" applyAlignment="1">
      <alignment horizontal="center"/>
    </xf>
    <xf numFmtId="0" fontId="63" fillId="0" borderId="0" xfId="1" applyFont="1" applyFill="1" applyBorder="1" applyAlignment="1">
      <alignment horizontal="center"/>
    </xf>
    <xf numFmtId="0" fontId="8" fillId="0" borderId="0" xfId="1" applyFont="1" applyFill="1"/>
    <xf numFmtId="0" fontId="8" fillId="0" borderId="0" xfId="1" applyFont="1" applyFill="1" applyAlignment="1"/>
    <xf numFmtId="0" fontId="65" fillId="0" borderId="0" xfId="1" applyFont="1" applyFill="1" applyAlignment="1">
      <alignment horizontal="center"/>
    </xf>
    <xf numFmtId="189" fontId="5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60" fillId="0" borderId="0" xfId="1" applyNumberFormat="1" applyFont="1" applyFill="1" applyBorder="1" applyAlignment="1">
      <alignment horizontal="right"/>
    </xf>
    <xf numFmtId="192" fontId="60" fillId="0" borderId="0" xfId="2" applyNumberFormat="1" applyFont="1" applyFill="1" applyAlignment="1">
      <alignment horizontal="right"/>
    </xf>
    <xf numFmtId="192" fontId="60" fillId="0" borderId="0" xfId="1" applyNumberFormat="1" applyFont="1" applyFill="1" applyAlignment="1">
      <alignment horizontal="right"/>
    </xf>
    <xf numFmtId="192" fontId="60" fillId="0" borderId="0" xfId="2" applyNumberFormat="1" applyFont="1" applyFill="1" applyBorder="1" applyAlignment="1">
      <alignment horizontal="right"/>
    </xf>
    <xf numFmtId="191" fontId="60" fillId="0" borderId="0" xfId="2" applyNumberFormat="1" applyFont="1" applyFill="1" applyAlignment="1">
      <alignment horizontal="right"/>
    </xf>
    <xf numFmtId="191" fontId="60" fillId="0" borderId="0" xfId="1" applyNumberFormat="1" applyFont="1" applyFill="1" applyBorder="1" applyAlignment="1">
      <alignment horizontal="right"/>
    </xf>
    <xf numFmtId="192" fontId="60" fillId="0" borderId="5" xfId="1" applyNumberFormat="1" applyFont="1" applyFill="1" applyBorder="1" applyAlignment="1">
      <alignment horizontal="right"/>
    </xf>
    <xf numFmtId="0" fontId="60" fillId="0" borderId="0" xfId="1" applyFont="1" applyFill="1" applyBorder="1"/>
    <xf numFmtId="0" fontId="66" fillId="0" borderId="0" xfId="6" applyFont="1" applyFill="1" applyBorder="1"/>
    <xf numFmtId="206" fontId="60" fillId="0" borderId="0" xfId="1" applyNumberFormat="1" applyFont="1" applyFill="1" applyBorder="1" applyAlignment="1">
      <alignment horizontal="right"/>
    </xf>
    <xf numFmtId="0" fontId="60" fillId="0" borderId="0" xfId="6" applyFont="1" applyFill="1" applyAlignment="1">
      <alignment horizontal="left"/>
    </xf>
    <xf numFmtId="192" fontId="8" fillId="0" borderId="0" xfId="1" applyNumberFormat="1" applyFont="1" applyFill="1" applyBorder="1" applyAlignment="1">
      <alignment horizontal="right"/>
    </xf>
    <xf numFmtId="192" fontId="8" fillId="0" borderId="0" xfId="2" applyNumberFormat="1" applyFont="1" applyFill="1" applyAlignment="1">
      <alignment horizontal="right"/>
    </xf>
    <xf numFmtId="0" fontId="8" fillId="0" borderId="0" xfId="1" applyFont="1" applyFill="1" applyAlignment="1">
      <alignment horizontal="left"/>
    </xf>
    <xf numFmtId="192" fontId="8" fillId="0" borderId="5" xfId="1" applyNumberFormat="1" applyFont="1" applyFill="1" applyBorder="1" applyAlignment="1">
      <alignment horizontal="right"/>
    </xf>
    <xf numFmtId="192" fontId="8" fillId="0" borderId="0" xfId="1" applyNumberFormat="1" applyFont="1" applyFill="1" applyAlignment="1">
      <alignment horizontal="right"/>
    </xf>
    <xf numFmtId="192" fontId="60" fillId="0" borderId="0" xfId="1" applyNumberFormat="1" applyFont="1" applyFill="1" applyAlignment="1"/>
    <xf numFmtId="192" fontId="60" fillId="0" borderId="0" xfId="1" applyNumberFormat="1" applyFont="1" applyFill="1" applyBorder="1" applyAlignment="1"/>
    <xf numFmtId="192" fontId="60" fillId="0" borderId="3" xfId="1" applyNumberFormat="1" applyFont="1" applyFill="1" applyBorder="1" applyAlignment="1">
      <alignment horizontal="right"/>
    </xf>
    <xf numFmtId="192" fontId="8" fillId="0" borderId="0" xfId="2" applyNumberFormat="1" applyFont="1" applyFill="1" applyBorder="1" applyAlignment="1">
      <alignment horizontal="right"/>
    </xf>
    <xf numFmtId="0" fontId="65" fillId="0" borderId="0" xfId="1" applyFont="1" applyFill="1" applyBorder="1" applyAlignment="1">
      <alignment horizontal="center"/>
    </xf>
    <xf numFmtId="192" fontId="65" fillId="0" borderId="0" xfId="1" applyNumberFormat="1" applyFont="1" applyFill="1" applyAlignment="1">
      <alignment horizontal="center"/>
    </xf>
    <xf numFmtId="192" fontId="8" fillId="0" borderId="0" xfId="1" applyNumberFormat="1" applyFont="1" applyFill="1"/>
    <xf numFmtId="191" fontId="8" fillId="0" borderId="0" xfId="1" applyNumberFormat="1" applyFont="1" applyFill="1" applyAlignment="1"/>
    <xf numFmtId="0" fontId="3" fillId="0" borderId="0" xfId="8" applyNumberFormat="1" applyFont="1" applyFill="1" applyAlignment="1">
      <alignment horizontal="center"/>
    </xf>
    <xf numFmtId="0" fontId="60" fillId="0" borderId="0" xfId="1" applyFont="1" applyFill="1" applyBorder="1" applyAlignment="1"/>
    <xf numFmtId="192" fontId="8" fillId="0" borderId="5" xfId="2" applyNumberFormat="1" applyFont="1" applyFill="1" applyBorder="1" applyAlignment="1">
      <alignment horizontal="right"/>
    </xf>
    <xf numFmtId="207" fontId="1" fillId="0" borderId="0" xfId="1" applyNumberFormat="1" applyFont="1" applyFill="1" applyAlignment="1"/>
    <xf numFmtId="207" fontId="1" fillId="0" borderId="0" xfId="8" applyNumberFormat="1" applyFont="1" applyFill="1" applyAlignment="1"/>
    <xf numFmtId="207" fontId="1" fillId="0" borderId="5" xfId="1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1" fillId="0" borderId="0" xfId="1" applyNumberFormat="1" applyFont="1" applyFill="1" applyBorder="1" applyAlignment="1"/>
    <xf numFmtId="207" fontId="1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3" fillId="0" borderId="5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Alignment="1"/>
    <xf numFmtId="0" fontId="1" fillId="0" borderId="0" xfId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1" fillId="0" borderId="0" xfId="1" applyFo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1" fillId="0" borderId="0" xfId="1" applyNumberFormat="1" applyFont="1" applyFill="1" applyAlignment="1"/>
    <xf numFmtId="189" fontId="1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" fillId="0" borderId="0" xfId="1" applyFont="1" applyFill="1"/>
    <xf numFmtId="189" fontId="1" fillId="0" borderId="0" xfId="2" applyNumberFormat="1" applyFont="1" applyFill="1" applyBorder="1" applyAlignment="1"/>
    <xf numFmtId="0" fontId="67" fillId="0" borderId="0" xfId="1" applyFont="1" applyFill="1" applyAlignment="1">
      <alignment horizontal="center"/>
    </xf>
    <xf numFmtId="0" fontId="1" fillId="0" borderId="0" xfId="7" applyFont="1" applyFill="1" applyBorder="1" applyAlignment="1">
      <alignment vertical="center"/>
    </xf>
    <xf numFmtId="189" fontId="1" fillId="0" borderId="2" xfId="1" applyNumberFormat="1" applyFont="1" applyFill="1" applyBorder="1" applyAlignment="1"/>
    <xf numFmtId="189" fontId="1" fillId="0" borderId="0" xfId="1" applyNumberFormat="1" applyFont="1" applyFill="1" applyBorder="1" applyAlignment="1"/>
    <xf numFmtId="187" fontId="3" fillId="0" borderId="0" xfId="2" applyFont="1" applyFill="1" applyBorder="1" applyAlignment="1"/>
    <xf numFmtId="0" fontId="3" fillId="0" borderId="0" xfId="1" applyFont="1" applyFill="1" applyAlignment="1"/>
    <xf numFmtId="190" fontId="3" fillId="0" borderId="0" xfId="8" applyNumberFormat="1" applyFont="1" applyFill="1" applyAlignment="1">
      <alignment horizontal="right"/>
    </xf>
    <xf numFmtId="0" fontId="60" fillId="0" borderId="0" xfId="0" applyFont="1"/>
    <xf numFmtId="0" fontId="8" fillId="0" borderId="0" xfId="0" applyFont="1"/>
    <xf numFmtId="190" fontId="8" fillId="0" borderId="0" xfId="8" applyNumberFormat="1" applyFont="1"/>
    <xf numFmtId="0" fontId="3" fillId="0" borderId="0" xfId="316" applyFont="1" applyFill="1" applyAlignment="1">
      <alignment horizontal="left"/>
    </xf>
    <xf numFmtId="0" fontId="1" fillId="0" borderId="0" xfId="316" applyFont="1" applyFill="1" applyAlignment="1"/>
    <xf numFmtId="0" fontId="1" fillId="0" borderId="0" xfId="316" applyFont="1" applyFill="1" applyAlignment="1">
      <alignment horizontal="right"/>
    </xf>
    <xf numFmtId="0" fontId="3" fillId="0" borderId="0" xfId="316" applyFont="1" applyFill="1" applyAlignment="1"/>
    <xf numFmtId="0" fontId="1" fillId="0" borderId="0" xfId="316" applyFont="1" applyFill="1" applyAlignment="1">
      <alignment horizontal="center"/>
    </xf>
    <xf numFmtId="0" fontId="4" fillId="0" borderId="0" xfId="316" applyFont="1" applyFill="1" applyAlignment="1">
      <alignment horizontal="center"/>
    </xf>
    <xf numFmtId="0" fontId="4" fillId="0" borderId="0" xfId="316" applyFont="1" applyFill="1" applyAlignment="1"/>
    <xf numFmtId="0" fontId="3" fillId="0" borderId="0" xfId="316" applyFont="1" applyFill="1" applyAlignment="1">
      <alignment horizontal="center"/>
    </xf>
    <xf numFmtId="0" fontId="5" fillId="0" borderId="0" xfId="316" applyFont="1" applyFill="1" applyAlignment="1"/>
    <xf numFmtId="37" fontId="1" fillId="0" borderId="0" xfId="316" applyNumberFormat="1" applyFont="1" applyFill="1" applyAlignment="1"/>
    <xf numFmtId="192" fontId="1" fillId="0" borderId="0" xfId="316" applyNumberFormat="1" applyFont="1" applyFill="1" applyAlignment="1">
      <alignment horizontal="right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0" fontId="1" fillId="0" borderId="0" xfId="316" applyFont="1" applyFill="1" applyAlignment="1">
      <alignment horizontal="left"/>
    </xf>
    <xf numFmtId="0" fontId="8" fillId="0" borderId="0" xfId="7" applyFont="1" applyFill="1" applyBorder="1" applyAlignment="1">
      <alignment vertical="center"/>
    </xf>
    <xf numFmtId="192" fontId="1" fillId="0" borderId="4" xfId="316" applyNumberFormat="1" applyFont="1" applyFill="1" applyBorder="1" applyAlignment="1"/>
    <xf numFmtId="191" fontId="1" fillId="0" borderId="0" xfId="316" applyNumberFormat="1" applyFont="1" applyFill="1" applyAlignment="1"/>
    <xf numFmtId="192" fontId="1" fillId="0" borderId="0" xfId="316" applyNumberFormat="1" applyFont="1" applyFill="1" applyBorder="1" applyAlignment="1">
      <alignment horizontal="right"/>
    </xf>
    <xf numFmtId="192" fontId="1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8" fillId="0" borderId="0" xfId="131" applyNumberFormat="1" applyFont="1" applyFill="1" applyBorder="1" applyAlignment="1"/>
    <xf numFmtId="192" fontId="8" fillId="0" borderId="0" xfId="131" applyNumberFormat="1" applyFont="1" applyFill="1" applyAlignment="1"/>
    <xf numFmtId="192" fontId="1" fillId="0" borderId="0" xfId="131" applyNumberFormat="1" applyFont="1" applyFill="1" applyAlignment="1"/>
    <xf numFmtId="187" fontId="8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1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1" fillId="0" borderId="0" xfId="316" applyNumberFormat="1" applyFont="1" applyFill="1" applyAlignment="1">
      <alignment horizontal="right"/>
    </xf>
    <xf numFmtId="190" fontId="1" fillId="0" borderId="0" xfId="316" applyNumberFormat="1" applyFont="1" applyFill="1" applyAlignment="1"/>
    <xf numFmtId="191" fontId="1" fillId="0" borderId="0" xfId="316" applyNumberFormat="1" applyFont="1" applyFill="1" applyBorder="1" applyAlignment="1"/>
    <xf numFmtId="189" fontId="8" fillId="0" borderId="0" xfId="131" applyNumberFormat="1" applyFont="1" applyFill="1" applyBorder="1" applyAlignment="1"/>
    <xf numFmtId="189" fontId="8" fillId="0" borderId="0" xfId="131" applyNumberFormat="1" applyFont="1" applyFill="1" applyAlignment="1">
      <alignment horizontal="right"/>
    </xf>
    <xf numFmtId="189" fontId="1" fillId="0" borderId="0" xfId="316" applyNumberFormat="1" applyFont="1" applyFill="1" applyAlignment="1">
      <alignment horizontal="right"/>
    </xf>
    <xf numFmtId="208" fontId="1" fillId="0" borderId="0" xfId="466" applyNumberFormat="1" applyFont="1" applyFill="1" applyAlignment="1" applyProtection="1">
      <alignment horizontal="left"/>
    </xf>
    <xf numFmtId="193" fontId="3" fillId="0" borderId="0" xfId="1" applyNumberFormat="1" applyFont="1" applyFill="1" applyBorder="1" applyAlignment="1"/>
    <xf numFmtId="0" fontId="5" fillId="0" borderId="0" xfId="1" applyFont="1" applyFill="1" applyAlignment="1"/>
    <xf numFmtId="0" fontId="63" fillId="0" borderId="0" xfId="1" applyFont="1" applyFill="1" applyBorder="1" applyAlignme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/>
    </xf>
    <xf numFmtId="0" fontId="68" fillId="0" borderId="0" xfId="6" applyFont="1" applyFill="1" applyBorder="1"/>
    <xf numFmtId="0" fontId="60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3" fillId="0" borderId="5" xfId="1" applyFont="1" applyFill="1" applyBorder="1" applyAlignment="1">
      <alignment horizontal="center"/>
    </xf>
    <xf numFmtId="0" fontId="60" fillId="0" borderId="5" xfId="1" applyFont="1" applyFill="1" applyBorder="1" applyAlignment="1">
      <alignment horizontal="center"/>
    </xf>
    <xf numFmtId="0" fontId="63" fillId="0" borderId="0" xfId="1" applyFont="1" applyFill="1" applyBorder="1" applyAlignment="1">
      <alignment horizontal="center"/>
    </xf>
    <xf numFmtId="0" fontId="5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view="pageBreakPreview" topLeftCell="A32" zoomScaleNormal="100" zoomScaleSheetLayoutView="100" workbookViewId="0">
      <selection activeCell="F54" sqref="F54:F56"/>
    </sheetView>
  </sheetViews>
  <sheetFormatPr defaultRowHeight="21.75"/>
  <cols>
    <col min="1" max="1" width="43.375" style="111" customWidth="1"/>
    <col min="2" max="2" width="7.375" style="111" customWidth="1"/>
    <col min="3" max="3" width="0.75" style="111" customWidth="1"/>
    <col min="4" max="4" width="13" style="111" customWidth="1"/>
    <col min="5" max="5" width="4.625" style="111" customWidth="1"/>
    <col min="6" max="6" width="13" style="111" customWidth="1"/>
    <col min="7" max="7" width="4.625" style="111" customWidth="1"/>
    <col min="8" max="8" width="13" style="111" customWidth="1"/>
    <col min="9" max="9" width="10.75" style="111" bestFit="1" customWidth="1"/>
    <col min="10" max="16384" width="9" style="111"/>
  </cols>
  <sheetData>
    <row r="1" spans="1:12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1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12" t="s">
        <v>139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1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82"/>
      <c r="B5" s="83"/>
      <c r="C5" s="83"/>
      <c r="E5" s="85"/>
      <c r="F5" s="84" t="s">
        <v>140</v>
      </c>
      <c r="G5" s="85"/>
      <c r="H5" s="84" t="s">
        <v>122</v>
      </c>
      <c r="I5" s="86"/>
      <c r="J5" s="86"/>
      <c r="K5" s="86"/>
      <c r="L5" s="86"/>
    </row>
    <row r="6" spans="1:12">
      <c r="A6" s="82"/>
      <c r="B6" s="83"/>
      <c r="C6" s="83"/>
      <c r="E6" s="85"/>
      <c r="F6" s="85" t="s">
        <v>116</v>
      </c>
      <c r="G6" s="85"/>
      <c r="H6" s="85" t="s">
        <v>118</v>
      </c>
      <c r="I6" s="86"/>
      <c r="J6" s="86"/>
      <c r="K6" s="86"/>
      <c r="L6" s="86"/>
    </row>
    <row r="7" spans="1:12">
      <c r="C7" s="87"/>
      <c r="E7" s="88"/>
      <c r="F7" s="88" t="s">
        <v>117</v>
      </c>
      <c r="G7" s="88"/>
      <c r="H7" s="11"/>
      <c r="I7" s="86"/>
      <c r="J7" s="86"/>
      <c r="K7" s="86"/>
      <c r="L7" s="86"/>
    </row>
    <row r="8" spans="1:12">
      <c r="A8" s="12" t="s">
        <v>2</v>
      </c>
      <c r="C8" s="89"/>
      <c r="D8" s="81" t="s">
        <v>3</v>
      </c>
      <c r="E8" s="156"/>
      <c r="F8" s="164" t="s">
        <v>110</v>
      </c>
      <c r="G8" s="164"/>
      <c r="H8" s="164"/>
      <c r="I8" s="86"/>
      <c r="J8" s="86"/>
      <c r="K8" s="86"/>
      <c r="L8" s="86"/>
    </row>
    <row r="9" spans="1:12">
      <c r="A9" s="9" t="s">
        <v>4</v>
      </c>
      <c r="C9" s="1"/>
      <c r="D9" s="1"/>
      <c r="E9" s="2"/>
      <c r="F9" s="2"/>
      <c r="G9" s="2"/>
      <c r="H9" s="2"/>
      <c r="I9" s="90"/>
      <c r="J9" s="90"/>
      <c r="K9" s="90"/>
      <c r="L9" s="90"/>
    </row>
    <row r="10" spans="1:12">
      <c r="A10" s="3" t="s">
        <v>5</v>
      </c>
      <c r="C10" s="1"/>
      <c r="D10" s="1"/>
      <c r="E10" s="91"/>
      <c r="F10" s="91">
        <v>211448</v>
      </c>
      <c r="G10" s="91"/>
      <c r="H10" s="91">
        <v>137365</v>
      </c>
      <c r="I10" s="90"/>
      <c r="J10" s="90"/>
      <c r="K10" s="90"/>
      <c r="L10" s="90"/>
    </row>
    <row r="11" spans="1:12">
      <c r="A11" s="3" t="s">
        <v>6</v>
      </c>
      <c r="C11" s="1"/>
      <c r="D11" s="1"/>
      <c r="E11" s="91"/>
      <c r="F11" s="91">
        <v>570000</v>
      </c>
      <c r="G11" s="91"/>
      <c r="H11" s="91">
        <v>456570</v>
      </c>
      <c r="I11" s="90"/>
      <c r="J11" s="90"/>
      <c r="K11" s="90"/>
      <c r="L11" s="90"/>
    </row>
    <row r="12" spans="1:12">
      <c r="A12" s="82" t="s">
        <v>90</v>
      </c>
      <c r="C12" s="1"/>
      <c r="D12" s="1">
        <v>4</v>
      </c>
      <c r="E12" s="91"/>
      <c r="F12" s="91">
        <v>383501</v>
      </c>
      <c r="G12" s="91"/>
      <c r="H12" s="91">
        <v>338164</v>
      </c>
      <c r="I12" s="91"/>
      <c r="J12" s="90"/>
      <c r="K12" s="90"/>
      <c r="L12" s="90"/>
    </row>
    <row r="13" spans="1:12">
      <c r="A13" s="3" t="s">
        <v>7</v>
      </c>
      <c r="C13" s="1"/>
      <c r="D13" s="1">
        <v>5</v>
      </c>
      <c r="E13" s="92"/>
      <c r="F13" s="91">
        <v>237402</v>
      </c>
      <c r="G13" s="92"/>
      <c r="H13" s="91">
        <v>192921</v>
      </c>
      <c r="I13" s="90"/>
      <c r="J13" s="90"/>
      <c r="K13" s="90"/>
      <c r="L13" s="90"/>
    </row>
    <row r="14" spans="1:12">
      <c r="A14" s="82" t="s">
        <v>8</v>
      </c>
      <c r="C14" s="1"/>
      <c r="D14" s="1"/>
      <c r="E14" s="92"/>
      <c r="F14" s="91">
        <v>17616</v>
      </c>
      <c r="G14" s="92"/>
      <c r="H14" s="91">
        <v>23560</v>
      </c>
      <c r="I14" s="90"/>
      <c r="J14" s="90"/>
      <c r="K14" s="90"/>
      <c r="L14" s="90"/>
    </row>
    <row r="15" spans="1:12">
      <c r="A15" s="12" t="s">
        <v>9</v>
      </c>
      <c r="C15" s="1"/>
      <c r="D15" s="1"/>
      <c r="E15" s="94"/>
      <c r="F15" s="93">
        <f>SUM(F10:F14)</f>
        <v>1419967</v>
      </c>
      <c r="G15" s="94"/>
      <c r="H15" s="93">
        <f>SUM(H10:H14)</f>
        <v>1148580</v>
      </c>
      <c r="I15" s="90"/>
      <c r="J15" s="90"/>
      <c r="K15" s="90"/>
      <c r="L15" s="90"/>
    </row>
    <row r="16" spans="1:12">
      <c r="A16" s="3"/>
      <c r="C16" s="1"/>
      <c r="D16" s="1"/>
      <c r="E16" s="95"/>
      <c r="F16" s="95"/>
      <c r="G16" s="95"/>
      <c r="H16" s="95"/>
      <c r="I16" s="90"/>
      <c r="J16" s="90"/>
      <c r="K16" s="90"/>
      <c r="L16" s="90"/>
    </row>
    <row r="17" spans="1:12">
      <c r="A17" s="9" t="s">
        <v>10</v>
      </c>
      <c r="C17" s="1"/>
      <c r="D17" s="1"/>
      <c r="E17" s="95"/>
      <c r="F17" s="95"/>
      <c r="G17" s="95"/>
      <c r="H17" s="95"/>
      <c r="I17" s="90"/>
      <c r="J17" s="90"/>
      <c r="K17" s="90"/>
      <c r="L17" s="90"/>
    </row>
    <row r="18" spans="1:12">
      <c r="A18" s="3" t="s">
        <v>11</v>
      </c>
      <c r="C18" s="1"/>
      <c r="D18" s="1">
        <v>6</v>
      </c>
      <c r="E18" s="96"/>
      <c r="F18" s="96">
        <v>131101</v>
      </c>
      <c r="G18" s="96"/>
      <c r="H18" s="96">
        <v>412249</v>
      </c>
      <c r="I18" s="90"/>
      <c r="J18" s="90"/>
      <c r="K18" s="90"/>
      <c r="L18" s="90"/>
    </row>
    <row r="19" spans="1:12">
      <c r="A19" s="2" t="s">
        <v>12</v>
      </c>
      <c r="C19" s="1"/>
      <c r="D19" s="1">
        <v>7</v>
      </c>
      <c r="E19" s="96"/>
      <c r="F19" s="96">
        <v>559099</v>
      </c>
      <c r="G19" s="96"/>
      <c r="H19" s="96">
        <v>459894</v>
      </c>
      <c r="I19" s="90"/>
      <c r="J19" s="90"/>
      <c r="K19" s="90"/>
      <c r="L19" s="90"/>
    </row>
    <row r="20" spans="1:12">
      <c r="A20" s="3" t="s">
        <v>13</v>
      </c>
      <c r="C20" s="1"/>
      <c r="D20" s="1"/>
      <c r="E20" s="96"/>
      <c r="F20" s="96">
        <v>22746</v>
      </c>
      <c r="G20" s="96"/>
      <c r="H20" s="96">
        <v>28592</v>
      </c>
      <c r="I20" s="90"/>
      <c r="J20" s="90"/>
      <c r="K20" s="90"/>
      <c r="L20" s="90"/>
    </row>
    <row r="21" spans="1:12">
      <c r="A21" s="3" t="s">
        <v>138</v>
      </c>
      <c r="B21" s="1"/>
      <c r="C21" s="1"/>
      <c r="D21" s="1">
        <v>11</v>
      </c>
      <c r="E21" s="96"/>
      <c r="F21" s="96">
        <v>2444</v>
      </c>
      <c r="G21" s="96"/>
      <c r="H21" s="96" t="s">
        <v>133</v>
      </c>
      <c r="I21" s="90"/>
      <c r="J21" s="90"/>
      <c r="K21" s="90"/>
      <c r="L21" s="90"/>
    </row>
    <row r="22" spans="1:12">
      <c r="A22" s="3" t="s">
        <v>14</v>
      </c>
      <c r="C22" s="1"/>
      <c r="D22" s="1">
        <v>8</v>
      </c>
      <c r="E22" s="96"/>
      <c r="F22" s="96">
        <v>43303</v>
      </c>
      <c r="G22" s="96"/>
      <c r="H22" s="96">
        <v>32197</v>
      </c>
      <c r="I22" s="90"/>
      <c r="J22" s="90"/>
      <c r="K22" s="90"/>
      <c r="L22" s="90"/>
    </row>
    <row r="23" spans="1:12">
      <c r="A23" s="12" t="s">
        <v>15</v>
      </c>
      <c r="B23" s="1"/>
      <c r="C23" s="1"/>
      <c r="E23" s="98"/>
      <c r="F23" s="97">
        <f>SUM(F18:F22)</f>
        <v>758693</v>
      </c>
      <c r="G23" s="98"/>
      <c r="H23" s="97">
        <f>SUM(H18:H22)</f>
        <v>932932</v>
      </c>
      <c r="I23" s="90"/>
      <c r="J23" s="90"/>
      <c r="K23" s="90"/>
      <c r="L23" s="90"/>
    </row>
    <row r="24" spans="1:12">
      <c r="A24" s="12"/>
      <c r="B24" s="1"/>
      <c r="C24" s="1"/>
      <c r="E24" s="99"/>
      <c r="F24" s="99"/>
      <c r="G24" s="99"/>
      <c r="H24" s="99"/>
      <c r="I24" s="90"/>
      <c r="J24" s="90"/>
      <c r="K24" s="90"/>
      <c r="L24" s="90"/>
    </row>
    <row r="25" spans="1:12" ht="22.5" thickBot="1">
      <c r="A25" s="12" t="s">
        <v>16</v>
      </c>
      <c r="B25" s="1"/>
      <c r="C25" s="1"/>
      <c r="E25" s="98"/>
      <c r="F25" s="100">
        <f>+F23+F15</f>
        <v>2178660</v>
      </c>
      <c r="G25" s="98"/>
      <c r="H25" s="100">
        <f>+H23+H15</f>
        <v>2081512</v>
      </c>
      <c r="I25" s="90"/>
      <c r="J25" s="90"/>
      <c r="K25" s="90"/>
      <c r="L25" s="90"/>
    </row>
    <row r="26" spans="1:12" ht="22.5" thickTop="1">
      <c r="A26" s="101"/>
      <c r="B26" s="101"/>
      <c r="C26" s="101"/>
      <c r="D26" s="101"/>
      <c r="E26" s="101"/>
      <c r="F26" s="101"/>
      <c r="G26" s="101"/>
      <c r="H26" s="90"/>
      <c r="I26" s="90"/>
      <c r="J26" s="90"/>
      <c r="K26" s="90"/>
      <c r="L26" s="90"/>
    </row>
    <row r="27" spans="1:12">
      <c r="A27" s="101"/>
      <c r="B27" s="101"/>
      <c r="C27" s="101"/>
      <c r="D27" s="101"/>
      <c r="E27" s="101"/>
      <c r="F27" s="101"/>
      <c r="G27" s="101"/>
      <c r="H27" s="90"/>
      <c r="I27" s="90"/>
      <c r="J27" s="90"/>
      <c r="K27" s="90"/>
      <c r="L27" s="90"/>
    </row>
    <row r="28" spans="1:12">
      <c r="A28" s="154" t="s">
        <v>121</v>
      </c>
      <c r="B28" s="101"/>
      <c r="C28" s="101"/>
      <c r="D28" s="101"/>
      <c r="E28" s="101"/>
      <c r="F28" s="101"/>
      <c r="G28" s="101"/>
      <c r="H28" s="90"/>
      <c r="I28" s="90"/>
      <c r="J28" s="90"/>
      <c r="K28" s="90"/>
      <c r="L28" s="90"/>
    </row>
    <row r="29" spans="1:12">
      <c r="A29" s="101"/>
      <c r="B29" s="101"/>
      <c r="C29" s="101"/>
      <c r="D29" s="101"/>
      <c r="E29" s="101"/>
      <c r="F29" s="101"/>
      <c r="G29" s="101"/>
      <c r="H29" s="90"/>
      <c r="I29" s="90"/>
      <c r="J29" s="90"/>
      <c r="K29" s="90"/>
      <c r="L29" s="90"/>
    </row>
    <row r="30" spans="1:12">
      <c r="A30" s="101"/>
      <c r="B30" s="101"/>
      <c r="C30" s="101"/>
      <c r="D30" s="101"/>
      <c r="E30" s="101"/>
      <c r="F30" s="101"/>
      <c r="G30" s="101"/>
      <c r="H30" s="90"/>
      <c r="I30" s="90"/>
      <c r="J30" s="90"/>
      <c r="K30" s="90"/>
      <c r="L30" s="90"/>
    </row>
    <row r="31" spans="1:12">
      <c r="A31" s="101"/>
      <c r="B31" s="101"/>
      <c r="C31" s="101"/>
      <c r="D31" s="101"/>
      <c r="E31" s="101"/>
      <c r="F31" s="101"/>
      <c r="G31" s="101"/>
      <c r="H31" s="90"/>
      <c r="I31" s="90"/>
      <c r="J31" s="90"/>
      <c r="K31" s="90"/>
      <c r="L31" s="90"/>
    </row>
    <row r="32" spans="1:12">
      <c r="A32" s="101"/>
      <c r="B32" s="101"/>
      <c r="C32" s="101"/>
      <c r="D32" s="101"/>
      <c r="E32" s="101"/>
      <c r="F32" s="101"/>
      <c r="G32" s="101"/>
      <c r="H32" s="90"/>
      <c r="I32" s="90"/>
      <c r="J32" s="90"/>
      <c r="K32" s="90"/>
      <c r="L32" s="90"/>
    </row>
    <row r="33" spans="1:12">
      <c r="A33" s="101"/>
      <c r="B33" s="101"/>
      <c r="C33" s="101"/>
      <c r="D33" s="101"/>
      <c r="E33" s="101"/>
      <c r="F33" s="101"/>
      <c r="G33" s="101"/>
      <c r="H33" s="90"/>
      <c r="I33" s="90"/>
      <c r="J33" s="90"/>
      <c r="K33" s="90"/>
      <c r="L33" s="90"/>
    </row>
    <row r="34" spans="1:12">
      <c r="A34" s="101"/>
      <c r="B34" s="101"/>
      <c r="C34" s="101"/>
      <c r="D34" s="101"/>
      <c r="E34" s="101"/>
      <c r="F34" s="101"/>
      <c r="G34" s="101"/>
      <c r="H34" s="90"/>
      <c r="I34" s="90"/>
      <c r="J34" s="90"/>
      <c r="K34" s="90"/>
      <c r="L34" s="90"/>
    </row>
    <row r="35" spans="1:12">
      <c r="A35" s="101"/>
      <c r="B35" s="101"/>
      <c r="C35" s="101"/>
      <c r="D35" s="101"/>
      <c r="E35" s="101"/>
      <c r="F35" s="101"/>
      <c r="G35" s="101"/>
      <c r="H35" s="90"/>
      <c r="I35" s="90"/>
      <c r="J35" s="90"/>
      <c r="K35" s="90"/>
      <c r="L35" s="90"/>
    </row>
    <row r="36" spans="1:12">
      <c r="A36" s="101"/>
      <c r="B36" s="101"/>
      <c r="C36" s="101"/>
      <c r="D36" s="101"/>
      <c r="E36" s="101"/>
      <c r="F36" s="101"/>
      <c r="G36" s="101"/>
      <c r="H36" s="90"/>
      <c r="I36" s="90"/>
      <c r="J36" s="90"/>
      <c r="K36" s="90"/>
      <c r="L36" s="90"/>
    </row>
    <row r="37" spans="1:12">
      <c r="A37" s="101"/>
      <c r="B37" s="101"/>
      <c r="C37" s="101"/>
      <c r="D37" s="101"/>
      <c r="E37" s="101"/>
      <c r="F37" s="101"/>
      <c r="G37" s="101"/>
      <c r="H37" s="90"/>
      <c r="I37" s="90"/>
      <c r="J37" s="90"/>
      <c r="K37" s="90"/>
      <c r="L37" s="90"/>
    </row>
    <row r="38" spans="1:12">
      <c r="A38" s="101"/>
      <c r="B38" s="101"/>
      <c r="C38" s="101"/>
      <c r="D38" s="101"/>
      <c r="E38" s="101"/>
      <c r="F38" s="101"/>
      <c r="G38" s="101"/>
      <c r="H38" s="90"/>
      <c r="I38" s="90"/>
      <c r="J38" s="90"/>
      <c r="K38" s="90"/>
      <c r="L38" s="90"/>
    </row>
    <row r="39" spans="1:12">
      <c r="A39" s="1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1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12" t="str">
        <f>+A3</f>
        <v>ณ วันที่ 30 กันยายน 2560</v>
      </c>
      <c r="B41" s="83"/>
      <c r="C41" s="83"/>
      <c r="I41" s="2"/>
      <c r="J41" s="2"/>
      <c r="K41" s="2"/>
      <c r="L41" s="2"/>
    </row>
    <row r="42" spans="1:12">
      <c r="A42" s="12"/>
      <c r="B42" s="83"/>
      <c r="C42" s="83"/>
      <c r="I42" s="2"/>
      <c r="J42" s="2"/>
      <c r="K42" s="2"/>
      <c r="L42" s="2"/>
    </row>
    <row r="43" spans="1:12">
      <c r="A43" s="12"/>
      <c r="C43" s="87"/>
      <c r="E43" s="85"/>
      <c r="F43" s="84" t="str">
        <f>+F5</f>
        <v>30  กันยายน  2560</v>
      </c>
      <c r="G43" s="85"/>
      <c r="H43" s="84" t="str">
        <f>+H5</f>
        <v>31  ธันวาคม  2559</v>
      </c>
      <c r="I43" s="90"/>
      <c r="J43" s="90"/>
      <c r="K43" s="90"/>
      <c r="L43" s="90"/>
    </row>
    <row r="44" spans="1:12">
      <c r="A44" s="12"/>
      <c r="C44" s="87"/>
      <c r="E44" s="85"/>
      <c r="F44" s="85" t="s">
        <v>116</v>
      </c>
      <c r="G44" s="85"/>
      <c r="H44" s="85" t="s">
        <v>118</v>
      </c>
      <c r="I44" s="90"/>
      <c r="J44" s="90"/>
      <c r="K44" s="90"/>
      <c r="L44" s="90"/>
    </row>
    <row r="45" spans="1:12">
      <c r="A45" s="12"/>
      <c r="C45" s="87"/>
      <c r="E45" s="88"/>
      <c r="F45" s="88" t="s">
        <v>117</v>
      </c>
      <c r="G45" s="88"/>
      <c r="H45" s="11"/>
      <c r="I45" s="90"/>
      <c r="J45" s="90"/>
      <c r="K45" s="90"/>
      <c r="L45" s="90"/>
    </row>
    <row r="46" spans="1:12">
      <c r="A46" s="12" t="s">
        <v>17</v>
      </c>
      <c r="C46" s="89"/>
      <c r="D46" s="81" t="s">
        <v>3</v>
      </c>
      <c r="E46" s="156"/>
      <c r="F46" s="164" t="s">
        <v>110</v>
      </c>
      <c r="G46" s="164"/>
      <c r="H46" s="164"/>
      <c r="I46" s="86"/>
      <c r="J46" s="86"/>
      <c r="K46" s="86"/>
      <c r="L46" s="86"/>
    </row>
    <row r="47" spans="1:12">
      <c r="A47" s="9" t="s">
        <v>18</v>
      </c>
      <c r="C47" s="87"/>
      <c r="D47" s="87"/>
      <c r="E47" s="95"/>
      <c r="F47" s="95"/>
      <c r="G47" s="95"/>
      <c r="H47" s="95"/>
      <c r="I47" s="90"/>
      <c r="J47" s="90"/>
      <c r="K47" s="90"/>
      <c r="L47" s="90"/>
    </row>
    <row r="48" spans="1:12">
      <c r="A48" s="3" t="s">
        <v>92</v>
      </c>
      <c r="C48" s="87"/>
      <c r="D48" s="1">
        <v>9</v>
      </c>
      <c r="E48" s="102"/>
      <c r="F48" s="86">
        <v>311703</v>
      </c>
      <c r="G48" s="102"/>
      <c r="H48" s="86">
        <v>244003</v>
      </c>
    </row>
    <row r="49" spans="1:12">
      <c r="A49" s="101" t="s">
        <v>19</v>
      </c>
      <c r="C49" s="1"/>
      <c r="D49" s="1">
        <v>10</v>
      </c>
      <c r="E49" s="102"/>
      <c r="F49" s="86">
        <v>20303</v>
      </c>
      <c r="G49" s="102"/>
      <c r="H49" s="86">
        <v>14532</v>
      </c>
    </row>
    <row r="50" spans="1:12">
      <c r="A50" s="3" t="s">
        <v>20</v>
      </c>
      <c r="C50" s="1"/>
      <c r="D50" s="103"/>
      <c r="E50" s="102"/>
      <c r="F50" s="86">
        <v>16558</v>
      </c>
      <c r="G50" s="102"/>
      <c r="H50" s="86">
        <v>32056</v>
      </c>
    </row>
    <row r="51" spans="1:12">
      <c r="A51" s="12" t="s">
        <v>21</v>
      </c>
      <c r="C51" s="1"/>
      <c r="D51" s="1"/>
      <c r="E51" s="98"/>
      <c r="F51" s="97">
        <f>SUM(F48:F50)</f>
        <v>348564</v>
      </c>
      <c r="G51" s="98"/>
      <c r="H51" s="97">
        <f>SUM(H48:H50)</f>
        <v>290591</v>
      </c>
    </row>
    <row r="52" spans="1:12">
      <c r="A52" s="3"/>
      <c r="C52" s="1"/>
      <c r="D52" s="1"/>
      <c r="E52" s="96"/>
      <c r="F52" s="96"/>
      <c r="G52" s="96"/>
      <c r="H52" s="96"/>
    </row>
    <row r="53" spans="1:12">
      <c r="A53" s="9" t="s">
        <v>22</v>
      </c>
      <c r="C53" s="1"/>
      <c r="D53" s="1"/>
      <c r="E53" s="96"/>
      <c r="F53" s="96"/>
      <c r="G53" s="96"/>
      <c r="H53" s="96"/>
    </row>
    <row r="54" spans="1:12">
      <c r="A54" s="104" t="s">
        <v>23</v>
      </c>
      <c r="C54" s="1"/>
      <c r="D54" s="1">
        <v>10</v>
      </c>
      <c r="E54" s="96"/>
      <c r="F54" s="96">
        <v>9027</v>
      </c>
      <c r="G54" s="96"/>
      <c r="H54" s="96">
        <v>25951</v>
      </c>
    </row>
    <row r="55" spans="1:12">
      <c r="A55" s="3" t="s">
        <v>24</v>
      </c>
      <c r="C55" s="1"/>
      <c r="D55" s="1">
        <v>11</v>
      </c>
      <c r="E55" s="96"/>
      <c r="F55" s="96" t="s">
        <v>134</v>
      </c>
      <c r="G55" s="96"/>
      <c r="H55" s="96">
        <v>6474</v>
      </c>
    </row>
    <row r="56" spans="1:12">
      <c r="A56" s="3" t="s">
        <v>25</v>
      </c>
      <c r="C56" s="1"/>
      <c r="D56" s="1">
        <v>12</v>
      </c>
      <c r="E56" s="96"/>
      <c r="F56" s="96">
        <v>55242</v>
      </c>
      <c r="G56" s="96"/>
      <c r="H56" s="96">
        <v>50623</v>
      </c>
    </row>
    <row r="57" spans="1:12">
      <c r="A57" s="12" t="s">
        <v>26</v>
      </c>
      <c r="C57" s="1"/>
      <c r="D57" s="1"/>
      <c r="E57" s="98"/>
      <c r="F57" s="97">
        <f>SUM(F54:F56)</f>
        <v>64269</v>
      </c>
      <c r="G57" s="98"/>
      <c r="H57" s="97">
        <f>SUM(H54:H56)</f>
        <v>83048</v>
      </c>
    </row>
    <row r="58" spans="1:12">
      <c r="A58" s="12" t="s">
        <v>27</v>
      </c>
      <c r="B58" s="1"/>
      <c r="C58" s="1"/>
      <c r="E58" s="98"/>
      <c r="F58" s="97">
        <f>+F57+F51</f>
        <v>412833</v>
      </c>
      <c r="G58" s="98"/>
      <c r="H58" s="97">
        <f>+H57+H51</f>
        <v>373639</v>
      </c>
    </row>
    <row r="59" spans="1:12">
      <c r="A59" s="9" t="s">
        <v>28</v>
      </c>
      <c r="B59" s="1"/>
      <c r="C59" s="1"/>
      <c r="E59" s="95"/>
      <c r="F59" s="95"/>
      <c r="G59" s="95"/>
      <c r="H59" s="95"/>
      <c r="I59" s="90"/>
      <c r="J59" s="90"/>
      <c r="K59" s="90"/>
      <c r="L59" s="90"/>
    </row>
    <row r="60" spans="1:12">
      <c r="A60" s="3" t="s">
        <v>29</v>
      </c>
      <c r="B60" s="1"/>
      <c r="C60" s="1"/>
      <c r="E60" s="95"/>
      <c r="F60" s="95"/>
      <c r="G60" s="95"/>
      <c r="H60" s="95"/>
      <c r="I60" s="90"/>
      <c r="J60" s="90"/>
      <c r="K60" s="90"/>
      <c r="L60" s="90"/>
    </row>
    <row r="61" spans="1:12" ht="22.5" thickBot="1">
      <c r="A61" s="101" t="s">
        <v>30</v>
      </c>
      <c r="B61" s="1"/>
      <c r="C61" s="1"/>
      <c r="E61" s="95"/>
      <c r="F61" s="105">
        <v>300000</v>
      </c>
      <c r="G61" s="106"/>
      <c r="H61" s="105">
        <v>300000</v>
      </c>
      <c r="I61" s="90"/>
      <c r="J61" s="90"/>
      <c r="K61" s="90"/>
      <c r="L61" s="90"/>
    </row>
    <row r="62" spans="1:12" ht="22.5" thickTop="1">
      <c r="A62" s="101" t="s">
        <v>31</v>
      </c>
      <c r="B62" s="1"/>
      <c r="C62" s="1"/>
      <c r="E62" s="96"/>
      <c r="F62" s="96">
        <v>300000</v>
      </c>
      <c r="G62" s="106"/>
      <c r="H62" s="96">
        <v>300000</v>
      </c>
      <c r="I62" s="90"/>
      <c r="J62" s="90"/>
      <c r="K62" s="90"/>
      <c r="L62" s="90"/>
    </row>
    <row r="63" spans="1:12">
      <c r="A63" s="3" t="s">
        <v>32</v>
      </c>
      <c r="B63" s="1"/>
      <c r="C63" s="1"/>
      <c r="E63" s="96"/>
      <c r="F63" s="96"/>
      <c r="G63" s="96"/>
      <c r="H63" s="96"/>
      <c r="I63" s="90"/>
      <c r="J63" s="90"/>
      <c r="K63" s="90"/>
      <c r="L63" s="90"/>
    </row>
    <row r="64" spans="1:12">
      <c r="A64" s="3" t="s">
        <v>33</v>
      </c>
      <c r="B64" s="1"/>
      <c r="C64" s="1"/>
      <c r="E64" s="96"/>
      <c r="F64" s="96"/>
      <c r="G64" s="96"/>
      <c r="H64" s="96"/>
      <c r="I64" s="90"/>
      <c r="J64" s="90"/>
      <c r="K64" s="90"/>
      <c r="L64" s="90"/>
    </row>
    <row r="65" spans="1:12">
      <c r="A65" s="3" t="s">
        <v>34</v>
      </c>
      <c r="B65" s="1"/>
      <c r="C65" s="1"/>
      <c r="E65" s="96"/>
      <c r="F65" s="96">
        <f>+'CH-equit'!I51</f>
        <v>30000</v>
      </c>
      <c r="G65" s="96"/>
      <c r="H65" s="96">
        <f>+'CH-equit'!I42</f>
        <v>30000</v>
      </c>
      <c r="I65" s="90"/>
      <c r="J65" s="90"/>
      <c r="K65" s="90"/>
      <c r="L65" s="90"/>
    </row>
    <row r="66" spans="1:12">
      <c r="A66" s="3" t="s">
        <v>35</v>
      </c>
      <c r="B66" s="1"/>
      <c r="C66" s="1"/>
      <c r="E66" s="96"/>
      <c r="F66" s="96">
        <f>+'CH-equit'!K51</f>
        <v>1384620</v>
      </c>
      <c r="G66" s="96"/>
      <c r="H66" s="96">
        <f>+'CH-equit'!K42</f>
        <v>1305443</v>
      </c>
      <c r="I66" s="90"/>
      <c r="J66" s="90"/>
      <c r="K66" s="90"/>
      <c r="L66" s="90"/>
    </row>
    <row r="67" spans="1:12">
      <c r="A67" s="3" t="s">
        <v>36</v>
      </c>
      <c r="B67" s="1"/>
      <c r="C67" s="1"/>
      <c r="E67" s="96"/>
      <c r="F67" s="96">
        <f>+'CH-equit'!Q51</f>
        <v>51207</v>
      </c>
      <c r="G67" s="96"/>
      <c r="H67" s="96">
        <f>+'CH-equit'!Q42</f>
        <v>72430</v>
      </c>
      <c r="I67" s="90"/>
      <c r="J67" s="90"/>
      <c r="K67" s="90"/>
      <c r="L67" s="90"/>
    </row>
    <row r="68" spans="1:12">
      <c r="A68" s="12" t="s">
        <v>37</v>
      </c>
      <c r="B68" s="1"/>
      <c r="C68" s="1"/>
      <c r="E68" s="98"/>
      <c r="F68" s="97">
        <f>SUM(F62:F67)</f>
        <v>1765827</v>
      </c>
      <c r="G68" s="98"/>
      <c r="H68" s="97">
        <f>SUM(H62:H67)</f>
        <v>1707873</v>
      </c>
      <c r="I68" s="90"/>
      <c r="J68" s="90"/>
      <c r="K68" s="90"/>
    </row>
    <row r="69" spans="1:12">
      <c r="A69" s="12"/>
      <c r="B69" s="1"/>
      <c r="C69" s="1"/>
      <c r="E69" s="99"/>
      <c r="F69" s="98"/>
      <c r="G69" s="98"/>
      <c r="H69" s="98"/>
      <c r="I69" s="90"/>
      <c r="J69" s="90"/>
      <c r="K69" s="90"/>
    </row>
    <row r="70" spans="1:12" ht="22.5" thickBot="1">
      <c r="A70" s="12" t="s">
        <v>38</v>
      </c>
      <c r="B70" s="1"/>
      <c r="C70" s="1"/>
      <c r="E70" s="98"/>
      <c r="F70" s="100">
        <f>+F68+F58</f>
        <v>2178660</v>
      </c>
      <c r="G70" s="98"/>
      <c r="H70" s="100">
        <f>+H68+H58</f>
        <v>2081512</v>
      </c>
      <c r="I70" s="96"/>
      <c r="J70" s="96"/>
      <c r="K70" s="96"/>
    </row>
    <row r="71" spans="1:12" ht="22.5" thickTop="1">
      <c r="A71" s="12"/>
      <c r="B71" s="1"/>
      <c r="C71" s="1"/>
      <c r="E71" s="98"/>
      <c r="F71" s="98"/>
      <c r="G71" s="98"/>
      <c r="H71" s="98"/>
      <c r="I71" s="96"/>
      <c r="J71" s="96"/>
      <c r="K71" s="96"/>
    </row>
    <row r="72" spans="1:12">
      <c r="A72" s="12"/>
      <c r="B72" s="1"/>
      <c r="C72" s="1"/>
      <c r="D72" s="107"/>
      <c r="E72" s="107"/>
      <c r="F72" s="107"/>
      <c r="G72" s="107"/>
      <c r="H72" s="107"/>
      <c r="I72" s="90"/>
      <c r="J72" s="90"/>
      <c r="K72" s="90"/>
    </row>
    <row r="73" spans="1:12" ht="24" customHeight="1">
      <c r="A73" s="154" t="s">
        <v>121</v>
      </c>
    </row>
    <row r="74" spans="1:12" ht="24" customHeight="1"/>
  </sheetData>
  <mergeCells count="2">
    <mergeCell ref="F8:H8"/>
    <mergeCell ref="F46:H46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view="pageBreakPreview" topLeftCell="A43" zoomScaleNormal="100" zoomScaleSheetLayoutView="100" workbookViewId="0">
      <selection activeCell="B68" sqref="B68"/>
    </sheetView>
  </sheetViews>
  <sheetFormatPr defaultRowHeight="21.75"/>
  <cols>
    <col min="1" max="1" width="50.5" style="111" bestFit="1" customWidth="1"/>
    <col min="2" max="2" width="6" style="111" customWidth="1"/>
    <col min="3" max="3" width="10.5" style="111" customWidth="1"/>
    <col min="4" max="4" width="14.125" style="111" bestFit="1" customWidth="1"/>
    <col min="5" max="5" width="6" style="111" customWidth="1"/>
    <col min="6" max="6" width="14" style="112" bestFit="1" customWidth="1"/>
    <col min="7" max="16384" width="9" style="111"/>
  </cols>
  <sheetData>
    <row r="1" spans="1:6" s="110" customFormat="1">
      <c r="A1" s="12" t="s">
        <v>0</v>
      </c>
      <c r="B1" s="108"/>
      <c r="C1" s="108"/>
      <c r="D1" s="108"/>
      <c r="E1" s="108"/>
      <c r="F1" s="109"/>
    </row>
    <row r="2" spans="1:6" s="110" customFormat="1">
      <c r="A2" s="12" t="s">
        <v>39</v>
      </c>
      <c r="B2" s="108"/>
      <c r="C2" s="108"/>
      <c r="D2" s="108"/>
      <c r="E2" s="108"/>
      <c r="F2" s="109"/>
    </row>
    <row r="3" spans="1:6" s="110" customFormat="1">
      <c r="A3" s="12"/>
      <c r="B3" s="108"/>
      <c r="C3" s="108"/>
      <c r="D3" s="165" t="s">
        <v>111</v>
      </c>
      <c r="E3" s="165"/>
      <c r="F3" s="165"/>
    </row>
    <row r="4" spans="1:6" s="110" customFormat="1">
      <c r="A4" s="12"/>
      <c r="B4" s="108"/>
      <c r="C4" s="108"/>
      <c r="D4" s="165" t="s">
        <v>141</v>
      </c>
      <c r="E4" s="165"/>
      <c r="F4" s="165"/>
    </row>
    <row r="5" spans="1:6" s="110" customFormat="1">
      <c r="A5" s="12"/>
      <c r="B5" s="108"/>
      <c r="C5" s="108"/>
      <c r="D5" s="165" t="s">
        <v>115</v>
      </c>
      <c r="E5" s="165"/>
      <c r="F5" s="165"/>
    </row>
    <row r="6" spans="1:6" s="110" customFormat="1">
      <c r="A6" s="12"/>
      <c r="B6" s="158"/>
      <c r="C6" s="158"/>
      <c r="D6" s="159">
        <v>2560</v>
      </c>
      <c r="E6" s="159"/>
      <c r="F6" s="62">
        <v>2559</v>
      </c>
    </row>
    <row r="7" spans="1:6" s="110" customFormat="1">
      <c r="A7" s="12"/>
      <c r="B7" s="158"/>
      <c r="C7" s="158"/>
      <c r="D7" s="164" t="s">
        <v>110</v>
      </c>
      <c r="E7" s="164"/>
      <c r="F7" s="164"/>
    </row>
    <row r="8" spans="1:6">
      <c r="A8" s="9" t="s">
        <v>40</v>
      </c>
      <c r="B8" s="1"/>
      <c r="C8" s="1"/>
      <c r="D8" s="2"/>
      <c r="E8" s="2"/>
      <c r="F8" s="16"/>
    </row>
    <row r="9" spans="1:6">
      <c r="A9" s="3" t="s">
        <v>41</v>
      </c>
      <c r="B9" s="1"/>
      <c r="C9" s="1"/>
      <c r="D9" s="65">
        <v>336469</v>
      </c>
      <c r="E9" s="65"/>
      <c r="F9" s="65">
        <v>293040</v>
      </c>
    </row>
    <row r="10" spans="1:6">
      <c r="A10" s="3" t="s">
        <v>42</v>
      </c>
      <c r="B10" s="1"/>
      <c r="C10" s="1"/>
      <c r="D10" s="67">
        <v>110937</v>
      </c>
      <c r="E10" s="65"/>
      <c r="F10" s="67">
        <v>97362</v>
      </c>
    </row>
    <row r="11" spans="1:6">
      <c r="A11" s="3" t="s">
        <v>43</v>
      </c>
      <c r="B11" s="1"/>
      <c r="C11" s="1"/>
      <c r="D11" s="65">
        <f>SUM(D9:D10)</f>
        <v>447406</v>
      </c>
      <c r="E11" s="65"/>
      <c r="F11" s="66">
        <f>SUM(F9:F10)</f>
        <v>390402</v>
      </c>
    </row>
    <row r="12" spans="1:6">
      <c r="A12" s="3" t="s">
        <v>44</v>
      </c>
      <c r="B12" s="1"/>
      <c r="C12" s="1"/>
      <c r="D12" s="65">
        <v>6180</v>
      </c>
      <c r="E12" s="65"/>
      <c r="F12" s="65">
        <v>10119</v>
      </c>
    </row>
    <row r="13" spans="1:6">
      <c r="A13" s="12" t="s">
        <v>45</v>
      </c>
      <c r="B13" s="1"/>
      <c r="C13" s="1"/>
      <c r="D13" s="68">
        <f>SUM(D11:D12)</f>
        <v>453586</v>
      </c>
      <c r="E13" s="69"/>
      <c r="F13" s="70">
        <f>SUM(F11:F12)</f>
        <v>400521</v>
      </c>
    </row>
    <row r="14" spans="1:6">
      <c r="A14" s="3"/>
      <c r="B14" s="1"/>
      <c r="C14" s="1"/>
      <c r="D14" s="65"/>
      <c r="E14" s="65"/>
      <c r="F14" s="66"/>
    </row>
    <row r="15" spans="1:6">
      <c r="A15" s="9" t="s">
        <v>46</v>
      </c>
      <c r="B15" s="1"/>
      <c r="C15" s="1"/>
      <c r="D15" s="65"/>
      <c r="E15" s="65"/>
      <c r="F15" s="66"/>
    </row>
    <row r="16" spans="1:6">
      <c r="A16" s="3" t="s">
        <v>47</v>
      </c>
      <c r="B16" s="1"/>
      <c r="C16" s="1"/>
      <c r="D16" s="65">
        <v>-227600</v>
      </c>
      <c r="E16" s="65"/>
      <c r="F16" s="65">
        <v>-197396</v>
      </c>
    </row>
    <row r="17" spans="1:11">
      <c r="A17" s="3" t="s">
        <v>48</v>
      </c>
      <c r="B17" s="1"/>
      <c r="C17" s="1"/>
      <c r="D17" s="67">
        <v>-80251</v>
      </c>
      <c r="E17" s="65"/>
      <c r="F17" s="67">
        <v>-69710</v>
      </c>
    </row>
    <row r="18" spans="1:11">
      <c r="A18" s="3" t="s">
        <v>49</v>
      </c>
      <c r="B18" s="1"/>
      <c r="C18" s="1"/>
      <c r="D18" s="65">
        <f>SUM(D16:D17)</f>
        <v>-307851</v>
      </c>
      <c r="E18" s="65"/>
      <c r="F18" s="65">
        <f>SUM(F16:F17)</f>
        <v>-267106</v>
      </c>
      <c r="G18" s="90"/>
      <c r="I18" s="90"/>
      <c r="J18" s="90"/>
      <c r="K18" s="90"/>
    </row>
    <row r="19" spans="1:11">
      <c r="A19" s="3" t="s">
        <v>50</v>
      </c>
      <c r="B19" s="1"/>
      <c r="C19" s="1"/>
      <c r="D19" s="65">
        <v>-6304</v>
      </c>
      <c r="E19" s="65"/>
      <c r="F19" s="65">
        <v>-6234</v>
      </c>
      <c r="G19" s="4"/>
      <c r="I19" s="90"/>
      <c r="J19" s="90"/>
      <c r="K19" s="4"/>
    </row>
    <row r="20" spans="1:11">
      <c r="A20" s="3" t="s">
        <v>51</v>
      </c>
      <c r="B20" s="1"/>
      <c r="C20" s="1"/>
      <c r="D20" s="65">
        <v>-38774</v>
      </c>
      <c r="E20" s="65"/>
      <c r="F20" s="65">
        <v>-39000</v>
      </c>
      <c r="G20" s="90"/>
      <c r="I20" s="90"/>
      <c r="J20" s="90"/>
      <c r="K20" s="90"/>
    </row>
    <row r="21" spans="1:11">
      <c r="A21" s="3" t="s">
        <v>52</v>
      </c>
      <c r="B21" s="1"/>
      <c r="C21" s="1"/>
      <c r="D21" s="65">
        <v>-1858</v>
      </c>
      <c r="E21" s="65"/>
      <c r="F21" s="65">
        <v>-960</v>
      </c>
      <c r="G21" s="90"/>
      <c r="I21" s="90"/>
      <c r="J21" s="90"/>
      <c r="K21" s="90"/>
    </row>
    <row r="22" spans="1:11">
      <c r="A22" s="12" t="s">
        <v>53</v>
      </c>
      <c r="B22" s="1"/>
      <c r="C22" s="1"/>
      <c r="D22" s="68">
        <f>SUM(D18:D21)</f>
        <v>-354787</v>
      </c>
      <c r="E22" s="69"/>
      <c r="F22" s="71">
        <f>SUM(F18:F21)</f>
        <v>-313300</v>
      </c>
      <c r="G22" s="90"/>
      <c r="I22" s="90"/>
      <c r="J22" s="90"/>
      <c r="K22" s="90"/>
    </row>
    <row r="23" spans="1:11">
      <c r="A23" s="12"/>
      <c r="B23" s="1"/>
      <c r="C23" s="1"/>
      <c r="D23" s="72"/>
      <c r="E23" s="69"/>
      <c r="F23" s="73"/>
      <c r="G23" s="90"/>
      <c r="I23" s="90"/>
      <c r="J23" s="90"/>
      <c r="K23" s="90"/>
    </row>
    <row r="24" spans="1:11">
      <c r="A24" s="12" t="s">
        <v>54</v>
      </c>
      <c r="B24" s="1"/>
      <c r="C24" s="1"/>
      <c r="D24" s="74">
        <f>+D13+D22</f>
        <v>98799</v>
      </c>
      <c r="E24" s="74"/>
      <c r="F24" s="74">
        <f>+F13+F22</f>
        <v>87221</v>
      </c>
      <c r="G24" s="90"/>
      <c r="I24" s="90"/>
      <c r="J24" s="90"/>
      <c r="K24" s="90"/>
    </row>
    <row r="25" spans="1:11">
      <c r="A25" s="3" t="s">
        <v>55</v>
      </c>
      <c r="B25" s="1"/>
      <c r="C25" s="1"/>
      <c r="D25" s="75">
        <v>-17132</v>
      </c>
      <c r="E25" s="75"/>
      <c r="F25" s="75">
        <v>-18037</v>
      </c>
      <c r="G25" s="90"/>
      <c r="I25" s="90"/>
      <c r="J25" s="90"/>
      <c r="K25" s="90"/>
    </row>
    <row r="26" spans="1:11" ht="22.5" thickBot="1">
      <c r="A26" s="12" t="s">
        <v>113</v>
      </c>
      <c r="B26" s="87"/>
      <c r="C26" s="90"/>
      <c r="D26" s="78">
        <f>SUM(D24:D25)</f>
        <v>81667</v>
      </c>
      <c r="E26" s="69"/>
      <c r="F26" s="78">
        <f>SUM(F24:F25)</f>
        <v>69184</v>
      </c>
      <c r="G26" s="90"/>
      <c r="I26" s="90"/>
      <c r="J26" s="90"/>
      <c r="K26" s="90"/>
    </row>
    <row r="27" spans="1:11" ht="22.5" thickTop="1">
      <c r="A27" s="12"/>
      <c r="B27" s="87"/>
      <c r="C27" s="90"/>
      <c r="D27" s="79"/>
      <c r="E27" s="69"/>
      <c r="F27" s="74"/>
      <c r="G27" s="90"/>
      <c r="I27" s="90"/>
      <c r="J27" s="90"/>
      <c r="K27" s="90"/>
    </row>
    <row r="28" spans="1:11">
      <c r="A28" s="12" t="s">
        <v>56</v>
      </c>
      <c r="B28" s="1"/>
      <c r="C28" s="1"/>
      <c r="D28" s="75"/>
      <c r="E28" s="65"/>
      <c r="F28" s="76"/>
      <c r="G28" s="90"/>
      <c r="I28" s="90"/>
      <c r="J28" s="90"/>
      <c r="K28" s="90"/>
    </row>
    <row r="29" spans="1:11">
      <c r="A29" s="12" t="s">
        <v>58</v>
      </c>
      <c r="B29" s="1"/>
      <c r="C29" s="1"/>
      <c r="D29" s="75"/>
      <c r="E29" s="75"/>
      <c r="F29" s="76"/>
    </row>
    <row r="30" spans="1:11">
      <c r="A30" s="3" t="s">
        <v>59</v>
      </c>
      <c r="B30" s="1"/>
      <c r="C30" s="1"/>
      <c r="D30" s="75">
        <v>-9229</v>
      </c>
      <c r="E30" s="75"/>
      <c r="F30" s="75">
        <v>-20966</v>
      </c>
    </row>
    <row r="31" spans="1:11">
      <c r="A31" s="3" t="s">
        <v>57</v>
      </c>
      <c r="B31" s="1"/>
      <c r="C31" s="1"/>
      <c r="D31" s="67">
        <v>1846</v>
      </c>
      <c r="E31" s="75"/>
      <c r="F31" s="67">
        <v>4193</v>
      </c>
    </row>
    <row r="32" spans="1:11">
      <c r="A32" s="12" t="s">
        <v>120</v>
      </c>
      <c r="B32" s="158"/>
      <c r="C32" s="158"/>
      <c r="D32" s="80">
        <f>SUM(D30:D31)</f>
        <v>-7383</v>
      </c>
      <c r="E32" s="79"/>
      <c r="F32" s="80">
        <f>SUM(F30:F31)</f>
        <v>-16773</v>
      </c>
    </row>
    <row r="33" spans="1:6" ht="22.5" thickBot="1">
      <c r="A33" s="12" t="s">
        <v>114</v>
      </c>
      <c r="B33" s="1"/>
      <c r="C33" s="1"/>
      <c r="D33" s="77">
        <f>+D26+D32</f>
        <v>74284</v>
      </c>
      <c r="E33" s="75"/>
      <c r="F33" s="78">
        <f>+F26+F32</f>
        <v>52411</v>
      </c>
    </row>
    <row r="34" spans="1:6" ht="22.5" thickTop="1">
      <c r="A34" s="12"/>
      <c r="B34" s="1"/>
      <c r="C34" s="1"/>
      <c r="D34" s="7"/>
      <c r="E34" s="6"/>
      <c r="F34" s="17"/>
    </row>
    <row r="35" spans="1:6">
      <c r="A35" s="12" t="s">
        <v>60</v>
      </c>
      <c r="B35" s="87"/>
      <c r="C35" s="90"/>
      <c r="D35" s="7"/>
      <c r="E35" s="5"/>
      <c r="F35" s="17"/>
    </row>
    <row r="36" spans="1:6" ht="22.5" thickBot="1">
      <c r="A36" s="3" t="s">
        <v>112</v>
      </c>
      <c r="B36" s="1"/>
      <c r="C36" s="90"/>
      <c r="D36" s="10">
        <f>+D26/300000</f>
        <v>0.27222333333333332</v>
      </c>
      <c r="E36" s="8"/>
      <c r="F36" s="10">
        <f>+F26/300000</f>
        <v>0.23061333333333334</v>
      </c>
    </row>
    <row r="37" spans="1:6" ht="22.5" thickTop="1">
      <c r="A37" s="3"/>
      <c r="B37" s="1"/>
      <c r="C37" s="90"/>
      <c r="D37" s="155"/>
      <c r="E37" s="8"/>
      <c r="F37" s="155"/>
    </row>
    <row r="38" spans="1:6">
      <c r="A38" s="90"/>
      <c r="B38" s="90"/>
      <c r="C38" s="90"/>
      <c r="D38" s="90"/>
      <c r="E38" s="90"/>
      <c r="F38" s="18"/>
    </row>
    <row r="39" spans="1:6" ht="24" customHeight="1">
      <c r="A39" s="154" t="s">
        <v>121</v>
      </c>
    </row>
    <row r="40" spans="1:6" ht="24" customHeight="1"/>
    <row r="41" spans="1:6" ht="24" customHeight="1"/>
    <row r="42" spans="1:6" s="110" customFormat="1">
      <c r="A42" s="12" t="s">
        <v>0</v>
      </c>
      <c r="B42" s="108"/>
      <c r="C42" s="108"/>
      <c r="D42" s="108"/>
      <c r="E42" s="108"/>
      <c r="F42" s="109"/>
    </row>
    <row r="43" spans="1:6" s="110" customFormat="1">
      <c r="A43" s="12" t="s">
        <v>39</v>
      </c>
      <c r="B43" s="108"/>
      <c r="C43" s="108"/>
      <c r="D43" s="108"/>
      <c r="E43" s="108"/>
      <c r="F43" s="109"/>
    </row>
    <row r="44" spans="1:6" s="110" customFormat="1">
      <c r="A44" s="12"/>
      <c r="B44" s="108"/>
      <c r="C44" s="108"/>
      <c r="D44" s="165" t="s">
        <v>142</v>
      </c>
      <c r="E44" s="165"/>
      <c r="F44" s="165"/>
    </row>
    <row r="45" spans="1:6" s="110" customFormat="1">
      <c r="A45" s="12"/>
      <c r="B45" s="108"/>
      <c r="C45" s="108"/>
      <c r="D45" s="165" t="s">
        <v>141</v>
      </c>
      <c r="E45" s="165"/>
      <c r="F45" s="165"/>
    </row>
    <row r="46" spans="1:6" s="110" customFormat="1">
      <c r="A46" s="12"/>
      <c r="B46" s="108"/>
      <c r="C46" s="108"/>
      <c r="D46" s="165" t="s">
        <v>115</v>
      </c>
      <c r="E46" s="165"/>
      <c r="F46" s="165"/>
    </row>
    <row r="47" spans="1:6" s="110" customFormat="1">
      <c r="A47" s="12"/>
      <c r="B47" s="81"/>
      <c r="C47" s="81"/>
      <c r="D47" s="11">
        <v>2560</v>
      </c>
      <c r="E47" s="11"/>
      <c r="F47" s="62">
        <v>2559</v>
      </c>
    </row>
    <row r="48" spans="1:6" s="110" customFormat="1">
      <c r="A48" s="12"/>
      <c r="B48" s="81"/>
      <c r="C48" s="81"/>
      <c r="D48" s="164" t="s">
        <v>110</v>
      </c>
      <c r="E48" s="164"/>
      <c r="F48" s="164"/>
    </row>
    <row r="49" spans="1:11">
      <c r="A49" s="9" t="s">
        <v>40</v>
      </c>
      <c r="B49" s="1"/>
      <c r="C49" s="1"/>
      <c r="D49" s="2"/>
      <c r="E49" s="2"/>
      <c r="F49" s="16"/>
    </row>
    <row r="50" spans="1:11">
      <c r="A50" s="3" t="s">
        <v>41</v>
      </c>
      <c r="B50" s="1"/>
      <c r="C50" s="1"/>
      <c r="D50" s="65">
        <v>893333</v>
      </c>
      <c r="E50" s="65"/>
      <c r="F50" s="65">
        <v>863034</v>
      </c>
    </row>
    <row r="51" spans="1:11">
      <c r="A51" s="3" t="s">
        <v>42</v>
      </c>
      <c r="B51" s="1"/>
      <c r="C51" s="1"/>
      <c r="D51" s="67">
        <v>275740</v>
      </c>
      <c r="E51" s="65"/>
      <c r="F51" s="67">
        <v>303565</v>
      </c>
    </row>
    <row r="52" spans="1:11">
      <c r="A52" s="3" t="s">
        <v>43</v>
      </c>
      <c r="B52" s="1"/>
      <c r="C52" s="1"/>
      <c r="D52" s="65">
        <f>SUM(D50:D51)</f>
        <v>1169073</v>
      </c>
      <c r="E52" s="65"/>
      <c r="F52" s="66">
        <f>SUM(F50:F51)</f>
        <v>1166599</v>
      </c>
    </row>
    <row r="53" spans="1:11">
      <c r="A53" s="3" t="s">
        <v>44</v>
      </c>
      <c r="B53" s="1"/>
      <c r="C53" s="1"/>
      <c r="D53" s="65">
        <v>12889</v>
      </c>
      <c r="E53" s="65"/>
      <c r="F53" s="65">
        <v>25411</v>
      </c>
    </row>
    <row r="54" spans="1:11">
      <c r="A54" s="12" t="s">
        <v>45</v>
      </c>
      <c r="B54" s="1"/>
      <c r="C54" s="1"/>
      <c r="D54" s="68">
        <f>SUM(D52:D53)</f>
        <v>1181962</v>
      </c>
      <c r="E54" s="69"/>
      <c r="F54" s="70">
        <f>SUM(F52:F53)</f>
        <v>1192010</v>
      </c>
    </row>
    <row r="55" spans="1:11">
      <c r="A55" s="3"/>
      <c r="B55" s="1"/>
      <c r="C55" s="1"/>
      <c r="D55" s="65"/>
      <c r="E55" s="65"/>
      <c r="F55" s="66"/>
    </row>
    <row r="56" spans="1:11">
      <c r="A56" s="9" t="s">
        <v>46</v>
      </c>
      <c r="B56" s="1"/>
      <c r="C56" s="1"/>
      <c r="D56" s="65"/>
      <c r="E56" s="65"/>
      <c r="F56" s="66"/>
    </row>
    <row r="57" spans="1:11">
      <c r="A57" s="3" t="s">
        <v>47</v>
      </c>
      <c r="B57" s="1"/>
      <c r="C57" s="1"/>
      <c r="D57" s="65">
        <v>-597478</v>
      </c>
      <c r="E57" s="65"/>
      <c r="F57" s="65">
        <v>-571647</v>
      </c>
    </row>
    <row r="58" spans="1:11">
      <c r="A58" s="3" t="s">
        <v>48</v>
      </c>
      <c r="B58" s="1"/>
      <c r="C58" s="1"/>
      <c r="D58" s="67">
        <v>-213109</v>
      </c>
      <c r="E58" s="65"/>
      <c r="F58" s="67">
        <v>-229340</v>
      </c>
    </row>
    <row r="59" spans="1:11">
      <c r="A59" s="3" t="s">
        <v>49</v>
      </c>
      <c r="B59" s="1"/>
      <c r="C59" s="1"/>
      <c r="D59" s="65">
        <f>SUM(D57:D58)</f>
        <v>-810587</v>
      </c>
      <c r="E59" s="65"/>
      <c r="F59" s="65">
        <f>SUM(F57:F58)</f>
        <v>-800987</v>
      </c>
      <c r="G59" s="90"/>
      <c r="I59" s="90"/>
      <c r="J59" s="90"/>
      <c r="K59" s="90"/>
    </row>
    <row r="60" spans="1:11">
      <c r="A60" s="3" t="s">
        <v>50</v>
      </c>
      <c r="B60" s="1"/>
      <c r="C60" s="1"/>
      <c r="D60" s="65">
        <v>-18472</v>
      </c>
      <c r="E60" s="65"/>
      <c r="F60" s="65">
        <v>-19999</v>
      </c>
      <c r="G60" s="4"/>
      <c r="I60" s="90"/>
      <c r="J60" s="90"/>
      <c r="K60" s="4"/>
    </row>
    <row r="61" spans="1:11">
      <c r="A61" s="3" t="s">
        <v>51</v>
      </c>
      <c r="B61" s="1"/>
      <c r="C61" s="1"/>
      <c r="D61" s="65">
        <v>-122670</v>
      </c>
      <c r="E61" s="65"/>
      <c r="F61" s="65">
        <v>-118346</v>
      </c>
      <c r="G61" s="90"/>
      <c r="I61" s="90"/>
      <c r="J61" s="90"/>
      <c r="K61" s="90"/>
    </row>
    <row r="62" spans="1:11">
      <c r="A62" s="3" t="s">
        <v>52</v>
      </c>
      <c r="B62" s="1"/>
      <c r="C62" s="1"/>
      <c r="D62" s="65">
        <v>-3885</v>
      </c>
      <c r="E62" s="65"/>
      <c r="F62" s="65">
        <v>-3154</v>
      </c>
      <c r="G62" s="90"/>
      <c r="I62" s="90"/>
      <c r="J62" s="90"/>
      <c r="K62" s="90"/>
    </row>
    <row r="63" spans="1:11">
      <c r="A63" s="12" t="s">
        <v>53</v>
      </c>
      <c r="B63" s="1"/>
      <c r="C63" s="1"/>
      <c r="D63" s="68">
        <f>SUM(D59:D62)</f>
        <v>-955614</v>
      </c>
      <c r="E63" s="69"/>
      <c r="F63" s="71">
        <f>SUM(F59:F62)</f>
        <v>-942486</v>
      </c>
      <c r="G63" s="90"/>
      <c r="I63" s="90"/>
      <c r="J63" s="90"/>
      <c r="K63" s="90"/>
    </row>
    <row r="64" spans="1:11">
      <c r="A64" s="12"/>
      <c r="B64" s="1"/>
      <c r="C64" s="1"/>
      <c r="D64" s="72"/>
      <c r="E64" s="69"/>
      <c r="F64" s="73"/>
      <c r="G64" s="90"/>
      <c r="I64" s="90"/>
      <c r="J64" s="90"/>
      <c r="K64" s="90"/>
    </row>
    <row r="65" spans="1:11">
      <c r="A65" s="12" t="s">
        <v>54</v>
      </c>
      <c r="B65" s="1"/>
      <c r="C65" s="1"/>
      <c r="D65" s="74">
        <f>+D54+D63</f>
        <v>226348</v>
      </c>
      <c r="E65" s="74"/>
      <c r="F65" s="74">
        <f>+F54+F63</f>
        <v>249524</v>
      </c>
      <c r="G65" s="90"/>
      <c r="I65" s="90"/>
      <c r="J65" s="90"/>
      <c r="K65" s="90"/>
    </row>
    <row r="66" spans="1:11">
      <c r="A66" s="3" t="s">
        <v>55</v>
      </c>
      <c r="B66" s="1"/>
      <c r="C66" s="1"/>
      <c r="D66" s="75">
        <v>-42171</v>
      </c>
      <c r="E66" s="75"/>
      <c r="F66" s="75">
        <v>-49318</v>
      </c>
      <c r="G66" s="90"/>
      <c r="I66" s="90"/>
      <c r="J66" s="90"/>
      <c r="K66" s="90"/>
    </row>
    <row r="67" spans="1:11" ht="22.5" thickBot="1">
      <c r="A67" s="12" t="s">
        <v>113</v>
      </c>
      <c r="B67" s="87"/>
      <c r="C67" s="90"/>
      <c r="D67" s="78">
        <f>+D65+D66</f>
        <v>184177</v>
      </c>
      <c r="E67" s="69"/>
      <c r="F67" s="78">
        <f>+F65+F66</f>
        <v>200206</v>
      </c>
      <c r="G67" s="90"/>
      <c r="I67" s="90"/>
      <c r="J67" s="90"/>
      <c r="K67" s="90"/>
    </row>
    <row r="68" spans="1:11" ht="22.5" thickTop="1">
      <c r="A68" s="12"/>
      <c r="B68" s="87"/>
      <c r="C68" s="90"/>
      <c r="D68" s="79"/>
      <c r="E68" s="69"/>
      <c r="F68" s="74"/>
      <c r="G68" s="90"/>
      <c r="I68" s="90"/>
      <c r="J68" s="90"/>
      <c r="K68" s="90"/>
    </row>
    <row r="69" spans="1:11">
      <c r="A69" s="12" t="s">
        <v>56</v>
      </c>
      <c r="B69" s="1"/>
      <c r="C69" s="1"/>
      <c r="D69" s="75"/>
      <c r="E69" s="65"/>
      <c r="F69" s="76"/>
      <c r="G69" s="90"/>
      <c r="I69" s="90"/>
      <c r="J69" s="90"/>
      <c r="K69" s="90"/>
    </row>
    <row r="70" spans="1:11">
      <c r="A70" s="12" t="s">
        <v>58</v>
      </c>
      <c r="B70" s="1"/>
      <c r="C70" s="1"/>
      <c r="D70" s="75"/>
      <c r="E70" s="75"/>
      <c r="F70" s="76"/>
    </row>
    <row r="71" spans="1:11">
      <c r="A71" s="3" t="s">
        <v>59</v>
      </c>
      <c r="B71" s="1"/>
      <c r="C71" s="1"/>
      <c r="D71" s="75">
        <v>-26529</v>
      </c>
      <c r="E71" s="75"/>
      <c r="F71" s="75">
        <v>2149</v>
      </c>
    </row>
    <row r="72" spans="1:11">
      <c r="A72" s="3" t="s">
        <v>57</v>
      </c>
      <c r="B72" s="1"/>
      <c r="C72" s="1"/>
      <c r="D72" s="67">
        <v>5306</v>
      </c>
      <c r="E72" s="75"/>
      <c r="F72" s="67">
        <v>-430</v>
      </c>
    </row>
    <row r="73" spans="1:11">
      <c r="A73" s="12" t="s">
        <v>120</v>
      </c>
      <c r="B73" s="81"/>
      <c r="C73" s="81"/>
      <c r="D73" s="80">
        <f>SUM(D71:D72)</f>
        <v>-21223</v>
      </c>
      <c r="E73" s="79"/>
      <c r="F73" s="80">
        <f>SUM(F71:F72)</f>
        <v>1719</v>
      </c>
    </row>
    <row r="74" spans="1:11" ht="22.5" thickBot="1">
      <c r="A74" s="12" t="s">
        <v>114</v>
      </c>
      <c r="B74" s="1"/>
      <c r="C74" s="1"/>
      <c r="D74" s="77">
        <f>+D67+D73</f>
        <v>162954</v>
      </c>
      <c r="E74" s="75"/>
      <c r="F74" s="78">
        <f>+F67+F73</f>
        <v>201925</v>
      </c>
    </row>
    <row r="75" spans="1:11" ht="22.5" thickTop="1">
      <c r="A75" s="12"/>
      <c r="B75" s="1"/>
      <c r="C75" s="1"/>
      <c r="D75" s="7"/>
      <c r="E75" s="6"/>
      <c r="F75" s="17"/>
    </row>
    <row r="76" spans="1:11">
      <c r="A76" s="12" t="s">
        <v>60</v>
      </c>
      <c r="B76" s="87"/>
      <c r="C76" s="90"/>
      <c r="D76" s="7"/>
      <c r="E76" s="5"/>
      <c r="F76" s="17"/>
    </row>
    <row r="77" spans="1:11" ht="22.5" thickBot="1">
      <c r="A77" s="3" t="s">
        <v>112</v>
      </c>
      <c r="B77" s="1"/>
      <c r="C77" s="90"/>
      <c r="D77" s="10">
        <f>+D67/300000</f>
        <v>0.61392333333333338</v>
      </c>
      <c r="E77" s="8"/>
      <c r="F77" s="10">
        <f>+F67/300000</f>
        <v>0.66735333333333335</v>
      </c>
    </row>
    <row r="78" spans="1:11" ht="22.5" thickTop="1">
      <c r="A78" s="3"/>
      <c r="B78" s="1"/>
      <c r="C78" s="90"/>
      <c r="D78" s="155"/>
      <c r="E78" s="8"/>
      <c r="F78" s="155"/>
    </row>
    <row r="79" spans="1:11">
      <c r="A79" s="90"/>
      <c r="B79" s="90"/>
      <c r="C79" s="90"/>
      <c r="D79" s="90"/>
      <c r="E79" s="90"/>
      <c r="F79" s="18"/>
    </row>
    <row r="80" spans="1:11" ht="24" customHeight="1">
      <c r="A80" s="154" t="s">
        <v>121</v>
      </c>
    </row>
    <row r="81" ht="24" customHeight="1"/>
    <row r="82" ht="24" customHeight="1"/>
    <row r="83" ht="24" customHeight="1"/>
  </sheetData>
  <mergeCells count="8">
    <mergeCell ref="D48:F48"/>
    <mergeCell ref="D44:F44"/>
    <mergeCell ref="D45:F45"/>
    <mergeCell ref="D46:F46"/>
    <mergeCell ref="D3:F3"/>
    <mergeCell ref="D4:F4"/>
    <mergeCell ref="D5:F5"/>
    <mergeCell ref="D7:F7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7"/>
  <sheetViews>
    <sheetView view="pageBreakPreview" topLeftCell="A31" zoomScale="85" zoomScaleNormal="100" zoomScaleSheetLayoutView="85" workbookViewId="0">
      <selection activeCell="D24" sqref="D24"/>
    </sheetView>
  </sheetViews>
  <sheetFormatPr defaultRowHeight="14.25"/>
  <cols>
    <col min="1" max="1" width="7.75" style="37" customWidth="1"/>
    <col min="2" max="2" width="26.375" style="37" customWidth="1"/>
    <col min="3" max="3" width="7.5" style="37" customWidth="1"/>
    <col min="4" max="4" width="4.375" style="37" customWidth="1"/>
    <col min="5" max="5" width="11.625" style="37" customWidth="1"/>
    <col min="6" max="6" width="4.375" style="37" customWidth="1"/>
    <col min="7" max="7" width="11.625" style="37" customWidth="1"/>
    <col min="8" max="8" width="4.375" style="37" customWidth="1"/>
    <col min="9" max="9" width="11.625" style="37" customWidth="1"/>
    <col min="10" max="10" width="4.375" style="37" customWidth="1"/>
    <col min="11" max="11" width="11.625" style="37" customWidth="1"/>
    <col min="12" max="12" width="4.375" style="37" customWidth="1"/>
    <col min="13" max="13" width="11.625" style="37" customWidth="1"/>
    <col min="14" max="14" width="4.375" style="37" customWidth="1"/>
    <col min="15" max="15" width="11.625" style="37" customWidth="1"/>
    <col min="16" max="16" width="4.375" style="37" customWidth="1"/>
    <col min="17" max="17" width="11.625" style="37" customWidth="1"/>
    <col min="18" max="18" width="4.375" style="37" customWidth="1"/>
    <col min="19" max="19" width="11.625" style="37" customWidth="1"/>
    <col min="20" max="20" width="9" style="37"/>
    <col min="21" max="21" width="14.875" style="37" bestFit="1" customWidth="1"/>
    <col min="22" max="16384" width="9" style="37"/>
  </cols>
  <sheetData>
    <row r="1" spans="1:25" s="20" customFormat="1" ht="23.25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20" customFormat="1" ht="23.25">
      <c r="A2" s="21" t="s">
        <v>61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20" customFormat="1" ht="23.25">
      <c r="A3" s="22"/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20" customFormat="1" ht="21.75">
      <c r="A4" s="24"/>
      <c r="B4" s="25"/>
      <c r="C4" s="26"/>
      <c r="D4" s="27"/>
      <c r="E4" s="28"/>
      <c r="F4" s="28"/>
      <c r="K4" s="166" t="s">
        <v>32</v>
      </c>
      <c r="L4" s="166"/>
      <c r="M4" s="166"/>
      <c r="O4" s="167" t="s">
        <v>36</v>
      </c>
      <c r="P4" s="167"/>
      <c r="Q4" s="167"/>
      <c r="R4" s="28"/>
      <c r="S4" s="29"/>
      <c r="T4" s="24"/>
      <c r="U4" s="24"/>
      <c r="V4" s="24"/>
      <c r="W4" s="24"/>
      <c r="X4" s="24"/>
      <c r="Y4" s="24"/>
    </row>
    <row r="5" spans="1:25" s="20" customFormat="1" ht="21.75">
      <c r="A5" s="24"/>
      <c r="B5" s="25"/>
      <c r="C5" s="26"/>
      <c r="D5" s="27"/>
      <c r="E5" s="28"/>
      <c r="F5" s="28"/>
      <c r="G5" s="30"/>
      <c r="H5" s="30"/>
      <c r="I5" s="30"/>
      <c r="J5" s="28"/>
      <c r="K5" s="31"/>
      <c r="L5" s="26"/>
      <c r="N5" s="26"/>
      <c r="O5" s="28" t="s">
        <v>62</v>
      </c>
      <c r="P5" s="26"/>
      <c r="Q5" s="24"/>
      <c r="R5" s="28"/>
      <c r="S5" s="29"/>
      <c r="T5" s="24"/>
      <c r="U5" s="24"/>
      <c r="V5" s="24"/>
      <c r="W5" s="24"/>
      <c r="X5" s="24"/>
      <c r="Y5" s="24"/>
    </row>
    <row r="6" spans="1:25" s="20" customFormat="1" ht="21.75">
      <c r="A6" s="24"/>
      <c r="B6" s="25"/>
      <c r="C6" s="26"/>
      <c r="D6" s="27"/>
      <c r="E6" s="28"/>
      <c r="F6" s="28"/>
      <c r="G6" s="19"/>
      <c r="H6" s="30"/>
      <c r="I6" s="30"/>
      <c r="J6" s="28"/>
      <c r="L6" s="26"/>
      <c r="M6" s="28"/>
      <c r="N6" s="26"/>
      <c r="O6" s="28" t="s">
        <v>64</v>
      </c>
      <c r="P6" s="26"/>
      <c r="Q6" s="31"/>
      <c r="R6" s="28"/>
      <c r="S6" s="29"/>
      <c r="T6" s="24"/>
      <c r="U6" s="24"/>
      <c r="V6" s="24"/>
      <c r="W6" s="24"/>
      <c r="X6" s="24"/>
      <c r="Y6" s="24"/>
    </row>
    <row r="7" spans="1:25" s="20" customFormat="1" ht="21.75">
      <c r="A7" s="24"/>
      <c r="B7" s="25"/>
      <c r="C7" s="27"/>
      <c r="D7" s="27"/>
      <c r="F7" s="28"/>
      <c r="H7" s="28"/>
      <c r="I7" s="28" t="s">
        <v>66</v>
      </c>
      <c r="J7" s="28"/>
      <c r="K7" s="19" t="s">
        <v>67</v>
      </c>
      <c r="L7" s="26"/>
      <c r="M7" s="28" t="s">
        <v>68</v>
      </c>
      <c r="N7" s="26"/>
      <c r="O7" s="28" t="s">
        <v>69</v>
      </c>
      <c r="P7" s="26"/>
      <c r="Q7" s="31" t="s">
        <v>71</v>
      </c>
      <c r="R7" s="28"/>
      <c r="S7" s="28" t="s">
        <v>72</v>
      </c>
      <c r="T7" s="24"/>
      <c r="U7" s="24"/>
      <c r="V7" s="24"/>
      <c r="W7" s="24"/>
      <c r="X7" s="24"/>
      <c r="Y7" s="24"/>
    </row>
    <row r="8" spans="1:25" s="20" customFormat="1" ht="21.75">
      <c r="A8" s="24"/>
      <c r="B8" s="25"/>
      <c r="C8" s="27"/>
      <c r="D8" s="27"/>
      <c r="F8" s="28" t="s">
        <v>3</v>
      </c>
      <c r="H8" s="28"/>
      <c r="I8" s="28" t="s">
        <v>73</v>
      </c>
      <c r="J8" s="28"/>
      <c r="K8" s="19" t="s">
        <v>74</v>
      </c>
      <c r="L8" s="26"/>
      <c r="M8" s="28" t="s">
        <v>75</v>
      </c>
      <c r="N8" s="26"/>
      <c r="O8" s="28" t="s">
        <v>11</v>
      </c>
      <c r="P8" s="26"/>
      <c r="Q8" s="31" t="s">
        <v>77</v>
      </c>
      <c r="R8" s="28"/>
      <c r="S8" s="28" t="s">
        <v>28</v>
      </c>
      <c r="T8" s="24"/>
      <c r="U8" s="24"/>
      <c r="V8" s="24"/>
      <c r="W8" s="24"/>
      <c r="X8" s="24"/>
      <c r="Y8" s="24"/>
    </row>
    <row r="9" spans="1:25" s="20" customFormat="1" ht="21.75">
      <c r="A9" s="24"/>
      <c r="B9" s="25"/>
      <c r="C9" s="26"/>
      <c r="D9" s="26"/>
      <c r="F9" s="157"/>
      <c r="H9" s="157"/>
      <c r="I9" s="168" t="s">
        <v>110</v>
      </c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24"/>
      <c r="U9" s="24"/>
      <c r="V9" s="24"/>
      <c r="W9" s="24"/>
      <c r="X9" s="24"/>
      <c r="Y9" s="24"/>
    </row>
    <row r="10" spans="1:25" ht="21.75">
      <c r="A10" s="25" t="s">
        <v>143</v>
      </c>
      <c r="B10" s="33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  <c r="T10" s="33"/>
      <c r="U10" s="33"/>
      <c r="V10" s="33"/>
      <c r="W10" s="33"/>
      <c r="X10" s="33"/>
      <c r="Y10" s="33"/>
    </row>
    <row r="11" spans="1:25" ht="21.75">
      <c r="A11" s="25" t="s">
        <v>144</v>
      </c>
      <c r="B11" s="33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6"/>
      <c r="T11" s="33"/>
      <c r="U11" s="33"/>
      <c r="V11" s="33"/>
      <c r="W11" s="33"/>
      <c r="X11" s="33"/>
      <c r="Y11" s="33"/>
    </row>
    <row r="12" spans="1:25" ht="21.75">
      <c r="A12" s="25" t="s">
        <v>115</v>
      </c>
      <c r="B12" s="33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6"/>
      <c r="T12" s="33"/>
      <c r="U12" s="33"/>
      <c r="V12" s="33"/>
      <c r="W12" s="33"/>
      <c r="X12" s="33"/>
      <c r="Y12" s="33"/>
    </row>
    <row r="13" spans="1:25" ht="21.75">
      <c r="A13" s="45" t="s">
        <v>127</v>
      </c>
      <c r="B13" s="26"/>
      <c r="C13" s="46"/>
      <c r="D13" s="28"/>
      <c r="F13" s="38"/>
      <c r="H13" s="38"/>
      <c r="I13" s="38">
        <v>300000</v>
      </c>
      <c r="J13" s="38"/>
      <c r="K13" s="38">
        <v>30000</v>
      </c>
      <c r="L13" s="38"/>
      <c r="M13" s="38">
        <v>1158697</v>
      </c>
      <c r="N13" s="38"/>
      <c r="O13" s="38">
        <v>34593</v>
      </c>
      <c r="P13" s="38"/>
      <c r="Q13" s="38">
        <f>SUM(O13:P13)</f>
        <v>34593</v>
      </c>
      <c r="R13" s="38"/>
      <c r="S13" s="38">
        <f>SUM(I13+K13+M13+Q13)</f>
        <v>1523290</v>
      </c>
      <c r="T13" s="42"/>
      <c r="U13" s="47"/>
      <c r="V13" s="42"/>
      <c r="W13" s="43"/>
      <c r="X13" s="42"/>
      <c r="Y13" s="43"/>
    </row>
    <row r="14" spans="1:25" ht="21.75">
      <c r="A14" s="45" t="s">
        <v>129</v>
      </c>
      <c r="B14" s="26"/>
      <c r="C14" s="46"/>
      <c r="D14" s="28"/>
      <c r="E14" s="38"/>
      <c r="F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42"/>
      <c r="U14" s="47"/>
      <c r="V14" s="42"/>
      <c r="W14" s="43"/>
      <c r="X14" s="42"/>
      <c r="Y14" s="43"/>
    </row>
    <row r="15" spans="1:25" ht="21.75">
      <c r="A15" s="45" t="s">
        <v>130</v>
      </c>
      <c r="B15" s="26"/>
      <c r="C15" s="46"/>
      <c r="D15" s="28"/>
      <c r="E15" s="38"/>
      <c r="F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42"/>
      <c r="U15" s="47"/>
      <c r="V15" s="42"/>
      <c r="W15" s="43"/>
      <c r="X15" s="42"/>
      <c r="Y15" s="43"/>
    </row>
    <row r="16" spans="1:25" ht="21.75">
      <c r="A16" s="160" t="s">
        <v>131</v>
      </c>
      <c r="B16" s="34"/>
      <c r="C16" s="46"/>
      <c r="D16" s="161"/>
      <c r="F16" s="89">
        <v>13</v>
      </c>
      <c r="H16" s="38"/>
      <c r="I16" s="52">
        <v>0</v>
      </c>
      <c r="J16" s="38"/>
      <c r="K16" s="52">
        <v>0</v>
      </c>
      <c r="L16" s="38"/>
      <c r="M16" s="52">
        <v>-120000</v>
      </c>
      <c r="N16" s="38"/>
      <c r="O16" s="52">
        <v>0</v>
      </c>
      <c r="P16" s="38"/>
      <c r="Q16" s="52">
        <v>0</v>
      </c>
      <c r="R16" s="38"/>
      <c r="S16" s="52">
        <f>SUM(I16+K16+M16+Q16)</f>
        <v>-120000</v>
      </c>
      <c r="T16" s="42"/>
      <c r="U16" s="47"/>
      <c r="V16" s="42"/>
      <c r="W16" s="43"/>
      <c r="X16" s="42"/>
      <c r="Y16" s="43"/>
    </row>
    <row r="17" spans="1:25" ht="21.75">
      <c r="A17" s="45" t="s">
        <v>132</v>
      </c>
      <c r="B17" s="26"/>
      <c r="C17" s="162"/>
      <c r="D17" s="31"/>
      <c r="E17" s="38"/>
      <c r="F17" s="38"/>
      <c r="H17" s="38"/>
      <c r="I17" s="54">
        <v>0</v>
      </c>
      <c r="J17" s="38"/>
      <c r="K17" s="54">
        <v>0</v>
      </c>
      <c r="L17" s="38"/>
      <c r="M17" s="54">
        <f>SUM(M16)</f>
        <v>-120000</v>
      </c>
      <c r="N17" s="38"/>
      <c r="O17" s="54">
        <v>0</v>
      </c>
      <c r="P17" s="38"/>
      <c r="Q17" s="54">
        <v>0</v>
      </c>
      <c r="R17" s="38"/>
      <c r="S17" s="38">
        <f>SUM(S16)</f>
        <v>-120000</v>
      </c>
      <c r="T17" s="42"/>
      <c r="U17" s="47"/>
      <c r="V17" s="42"/>
      <c r="W17" s="43"/>
      <c r="X17" s="42"/>
      <c r="Y17" s="43"/>
    </row>
    <row r="18" spans="1:25" ht="21.75">
      <c r="A18" s="48" t="s">
        <v>78</v>
      </c>
      <c r="B18" s="26"/>
      <c r="C18" s="27"/>
      <c r="D18" s="28"/>
      <c r="F18" s="39"/>
      <c r="H18" s="39"/>
      <c r="I18" s="38"/>
      <c r="J18" s="39"/>
      <c r="K18" s="38"/>
      <c r="L18" s="39"/>
      <c r="M18" s="38"/>
      <c r="N18" s="39"/>
      <c r="O18" s="38"/>
      <c r="P18" s="39"/>
      <c r="Q18" s="38"/>
      <c r="R18" s="40"/>
      <c r="S18" s="41"/>
      <c r="T18" s="42"/>
      <c r="U18" s="43"/>
      <c r="V18" s="42"/>
      <c r="W18" s="43"/>
      <c r="X18" s="42"/>
      <c r="Y18" s="43"/>
    </row>
    <row r="19" spans="1:25" ht="21.75">
      <c r="A19" s="48"/>
      <c r="B19" s="34" t="s">
        <v>113</v>
      </c>
      <c r="C19" s="27"/>
      <c r="D19" s="28"/>
      <c r="F19" s="50"/>
      <c r="H19" s="50"/>
      <c r="I19" s="49">
        <v>0</v>
      </c>
      <c r="J19" s="50"/>
      <c r="K19" s="49">
        <v>0</v>
      </c>
      <c r="L19" s="50"/>
      <c r="M19" s="49">
        <f>+PL!F67</f>
        <v>200206</v>
      </c>
      <c r="N19" s="50"/>
      <c r="O19" s="49">
        <v>0</v>
      </c>
      <c r="P19" s="50"/>
      <c r="Q19" s="49">
        <v>0</v>
      </c>
      <c r="R19" s="53"/>
      <c r="S19" s="57">
        <f>+I19+K19+M19+Q19</f>
        <v>200206</v>
      </c>
      <c r="T19" s="42"/>
      <c r="U19" s="43"/>
      <c r="V19" s="42"/>
      <c r="W19" s="43"/>
      <c r="X19" s="42"/>
      <c r="Y19" s="43"/>
    </row>
    <row r="20" spans="1:25" ht="21.75">
      <c r="A20" s="33"/>
      <c r="B20" s="51" t="str">
        <f>+B49</f>
        <v>กำไร(ขาดทุน)เบ็ดเสร็จอื่นสำหรับงวด</v>
      </c>
      <c r="C20" s="27"/>
      <c r="D20" s="28"/>
      <c r="F20" s="50"/>
      <c r="H20" s="39"/>
      <c r="I20" s="52">
        <v>0</v>
      </c>
      <c r="J20" s="50"/>
      <c r="K20" s="52">
        <v>0</v>
      </c>
      <c r="L20" s="50"/>
      <c r="M20" s="52">
        <v>0</v>
      </c>
      <c r="N20" s="50"/>
      <c r="O20" s="52">
        <f>+PL!F73</f>
        <v>1719</v>
      </c>
      <c r="P20" s="50"/>
      <c r="Q20" s="52">
        <f>SUM(M20:O20)</f>
        <v>1719</v>
      </c>
      <c r="R20" s="53"/>
      <c r="S20" s="64">
        <f>+I20+K20+M20+Q20</f>
        <v>1719</v>
      </c>
      <c r="T20" s="42"/>
      <c r="U20" s="43"/>
      <c r="V20" s="42"/>
      <c r="W20" s="43"/>
      <c r="X20" s="42"/>
      <c r="Y20" s="43"/>
    </row>
    <row r="21" spans="1:25" ht="21.75">
      <c r="A21" s="48" t="s">
        <v>114</v>
      </c>
      <c r="B21" s="33"/>
      <c r="C21" s="33"/>
      <c r="D21" s="33"/>
      <c r="F21" s="55"/>
      <c r="H21" s="55"/>
      <c r="I21" s="54">
        <v>0</v>
      </c>
      <c r="J21" s="55"/>
      <c r="K21" s="54">
        <v>0</v>
      </c>
      <c r="L21" s="55"/>
      <c r="M21" s="54">
        <f>SUM(M19:M20)</f>
        <v>200206</v>
      </c>
      <c r="N21" s="55"/>
      <c r="O21" s="54">
        <f>SUM(O19:O20)</f>
        <v>1719</v>
      </c>
      <c r="P21" s="55"/>
      <c r="Q21" s="54">
        <f>SUM(Q20:Q20)</f>
        <v>1719</v>
      </c>
      <c r="R21" s="55"/>
      <c r="S21" s="54">
        <f>SUM(S19:S20)</f>
        <v>201925</v>
      </c>
      <c r="T21" s="33"/>
      <c r="U21" s="33"/>
      <c r="V21" s="33"/>
      <c r="W21" s="33"/>
      <c r="X21" s="33"/>
      <c r="Y21" s="33"/>
    </row>
    <row r="22" spans="1:25" ht="22.5" thickBot="1">
      <c r="A22" s="25" t="s">
        <v>145</v>
      </c>
      <c r="B22" s="34"/>
      <c r="C22" s="27"/>
      <c r="D22" s="28"/>
      <c r="F22" s="38"/>
      <c r="H22" s="38"/>
      <c r="I22" s="56">
        <f>+I13+I17+I21</f>
        <v>300000</v>
      </c>
      <c r="J22" s="38"/>
      <c r="K22" s="56">
        <f>+K13+K17+K21</f>
        <v>30000</v>
      </c>
      <c r="L22" s="38"/>
      <c r="M22" s="56">
        <f>+M13+M17+M21</f>
        <v>1238903</v>
      </c>
      <c r="N22" s="38"/>
      <c r="O22" s="56">
        <f>+O13+O17+O21</f>
        <v>36312</v>
      </c>
      <c r="P22" s="38"/>
      <c r="Q22" s="56">
        <f>+Q13+Q17+Q21</f>
        <v>36312</v>
      </c>
      <c r="R22" s="38"/>
      <c r="S22" s="56">
        <f>+S13+S17+S21</f>
        <v>1605215</v>
      </c>
      <c r="T22" s="33"/>
      <c r="U22" s="33"/>
      <c r="V22" s="33"/>
      <c r="W22" s="33"/>
      <c r="X22" s="33"/>
      <c r="Y22" s="33"/>
    </row>
    <row r="23" spans="1:25" ht="22.5" thickTop="1">
      <c r="A23" s="51"/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6"/>
      <c r="T23" s="33"/>
      <c r="U23" s="33"/>
      <c r="V23" s="33"/>
      <c r="W23" s="33"/>
      <c r="X23" s="33"/>
      <c r="Y23" s="33"/>
    </row>
    <row r="24" spans="1:25" ht="21.75">
      <c r="A24" s="51"/>
      <c r="B24" s="34"/>
      <c r="C24" s="34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6"/>
      <c r="T24" s="33"/>
      <c r="U24" s="33"/>
      <c r="V24" s="33"/>
      <c r="W24" s="33"/>
      <c r="X24" s="33"/>
      <c r="Y24" s="33"/>
    </row>
    <row r="25" spans="1:25" ht="21.75">
      <c r="A25" s="154" t="s">
        <v>121</v>
      </c>
      <c r="B25" s="34"/>
      <c r="C25" s="34"/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6"/>
      <c r="T25" s="33"/>
      <c r="U25" s="33"/>
      <c r="V25" s="33"/>
      <c r="W25" s="33"/>
      <c r="X25" s="33"/>
      <c r="Y25" s="33"/>
    </row>
    <row r="26" spans="1:25" ht="21.75">
      <c r="A26" s="51"/>
      <c r="B26" s="34"/>
      <c r="C26" s="34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6"/>
      <c r="T26" s="33"/>
      <c r="U26" s="33"/>
      <c r="V26" s="33"/>
      <c r="W26" s="33"/>
      <c r="X26" s="33"/>
      <c r="Y26" s="33"/>
    </row>
    <row r="27" spans="1:25" ht="21.75">
      <c r="A27" s="51"/>
      <c r="B27" s="34"/>
      <c r="C27" s="34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6"/>
      <c r="T27" s="33"/>
      <c r="U27" s="33"/>
      <c r="V27" s="33"/>
      <c r="W27" s="33"/>
      <c r="X27" s="33"/>
      <c r="Y27" s="33"/>
    </row>
    <row r="28" spans="1:25" ht="21.75">
      <c r="A28" s="51"/>
      <c r="B28" s="34"/>
      <c r="C28" s="34"/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6"/>
      <c r="T28" s="33"/>
      <c r="U28" s="33"/>
      <c r="V28" s="33"/>
      <c r="W28" s="33"/>
      <c r="X28" s="33"/>
      <c r="Y28" s="33"/>
    </row>
    <row r="29" spans="1:25" ht="23.25">
      <c r="A29" s="51"/>
      <c r="B29" s="15"/>
      <c r="C29" s="13"/>
      <c r="D29" s="13"/>
      <c r="E29" s="13"/>
      <c r="F29" s="15"/>
      <c r="G29" s="15"/>
      <c r="H29" s="14"/>
      <c r="I29" s="14"/>
      <c r="J29" s="14"/>
      <c r="K29" s="13"/>
      <c r="L29" s="15"/>
      <c r="M29" s="13"/>
      <c r="N29" s="13"/>
      <c r="O29" s="13"/>
      <c r="P29" s="13"/>
      <c r="Q29" s="13"/>
      <c r="R29" s="13"/>
      <c r="S29" s="13"/>
      <c r="T29" s="33"/>
      <c r="U29" s="33"/>
      <c r="V29" s="33"/>
      <c r="W29" s="33"/>
      <c r="X29" s="33"/>
      <c r="Y29" s="33"/>
    </row>
    <row r="30" spans="1:25" s="20" customFormat="1" ht="23.25">
      <c r="A30" s="21" t="s">
        <v>0</v>
      </c>
      <c r="B30" s="22"/>
      <c r="C30" s="2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spans="1:25" s="20" customFormat="1" ht="23.25">
      <c r="A31" s="21" t="s">
        <v>61</v>
      </c>
      <c r="B31" s="22"/>
      <c r="C31" s="2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spans="1:25" s="20" customFormat="1" ht="23.25">
      <c r="A32" s="22"/>
      <c r="B32" s="21"/>
      <c r="C32" s="23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spans="1:25" s="20" customFormat="1" ht="21.75">
      <c r="A33" s="24"/>
      <c r="B33" s="25"/>
      <c r="C33" s="26"/>
      <c r="D33" s="27"/>
      <c r="G33" s="28"/>
      <c r="H33" s="28"/>
      <c r="I33" s="166" t="s">
        <v>32</v>
      </c>
      <c r="J33" s="166"/>
      <c r="K33" s="166"/>
      <c r="L33" s="28"/>
      <c r="M33" s="167" t="s">
        <v>36</v>
      </c>
      <c r="N33" s="167"/>
      <c r="O33" s="167"/>
      <c r="P33" s="167"/>
      <c r="Q33" s="167"/>
      <c r="R33" s="63"/>
      <c r="S33" s="63"/>
      <c r="T33" s="24"/>
      <c r="U33" s="24"/>
      <c r="V33" s="24"/>
      <c r="W33" s="24"/>
      <c r="X33" s="24"/>
      <c r="Y33" s="24"/>
    </row>
    <row r="34" spans="1:25" s="20" customFormat="1" ht="21.75">
      <c r="A34" s="24"/>
      <c r="B34" s="25"/>
      <c r="C34" s="26"/>
      <c r="D34" s="27"/>
      <c r="G34" s="28"/>
      <c r="H34" s="28"/>
      <c r="I34" s="32"/>
      <c r="J34" s="32"/>
      <c r="K34" s="32"/>
      <c r="L34" s="28"/>
      <c r="M34" s="28" t="s">
        <v>62</v>
      </c>
      <c r="N34" s="26"/>
      <c r="O34" s="28" t="s">
        <v>63</v>
      </c>
      <c r="P34" s="26"/>
      <c r="Q34" s="28"/>
      <c r="R34" s="26"/>
      <c r="S34" s="24"/>
      <c r="T34" s="24"/>
      <c r="U34" s="24"/>
      <c r="V34" s="24"/>
      <c r="W34" s="24"/>
      <c r="X34" s="24"/>
      <c r="Y34" s="24"/>
    </row>
    <row r="35" spans="1:25" s="20" customFormat="1" ht="21.75">
      <c r="A35" s="24"/>
      <c r="B35" s="25"/>
      <c r="C35" s="26"/>
      <c r="D35" s="27"/>
      <c r="G35" s="28"/>
      <c r="H35" s="28"/>
      <c r="I35" s="19"/>
      <c r="J35" s="32"/>
      <c r="K35" s="32"/>
      <c r="L35" s="28"/>
      <c r="M35" s="28" t="s">
        <v>64</v>
      </c>
      <c r="N35" s="26"/>
      <c r="O35" s="28" t="s">
        <v>65</v>
      </c>
      <c r="P35" s="26"/>
      <c r="Q35" s="31"/>
      <c r="R35" s="28"/>
      <c r="S35" s="29"/>
      <c r="T35" s="24"/>
      <c r="U35" s="24"/>
      <c r="V35" s="24"/>
      <c r="W35" s="24"/>
    </row>
    <row r="36" spans="1:25" s="20" customFormat="1" ht="21.75">
      <c r="A36" s="24"/>
      <c r="B36" s="25"/>
      <c r="C36" s="27"/>
      <c r="D36" s="27"/>
      <c r="G36" s="28" t="s">
        <v>66</v>
      </c>
      <c r="H36" s="28"/>
      <c r="I36" s="19" t="s">
        <v>67</v>
      </c>
      <c r="J36" s="28"/>
      <c r="K36" s="28" t="s">
        <v>68</v>
      </c>
      <c r="L36" s="28"/>
      <c r="M36" s="28" t="s">
        <v>69</v>
      </c>
      <c r="N36" s="26"/>
      <c r="O36" s="28" t="s">
        <v>70</v>
      </c>
      <c r="P36" s="26"/>
      <c r="Q36" s="31" t="s">
        <v>71</v>
      </c>
      <c r="R36" s="28"/>
      <c r="S36" s="28" t="s">
        <v>72</v>
      </c>
      <c r="T36" s="24"/>
      <c r="U36" s="24"/>
      <c r="V36" s="24"/>
      <c r="W36" s="24"/>
    </row>
    <row r="37" spans="1:25" s="20" customFormat="1" ht="21.75">
      <c r="A37" s="24"/>
      <c r="B37" s="25"/>
      <c r="C37" s="27"/>
      <c r="D37" s="27"/>
      <c r="E37" s="163" t="s">
        <v>3</v>
      </c>
      <c r="G37" s="28" t="s">
        <v>73</v>
      </c>
      <c r="H37" s="28"/>
      <c r="I37" s="19" t="s">
        <v>74</v>
      </c>
      <c r="J37" s="28"/>
      <c r="K37" s="28" t="s">
        <v>75</v>
      </c>
      <c r="L37" s="28"/>
      <c r="M37" s="28" t="s">
        <v>11</v>
      </c>
      <c r="N37" s="26"/>
      <c r="O37" s="31" t="s">
        <v>76</v>
      </c>
      <c r="P37" s="26"/>
      <c r="Q37" s="31" t="s">
        <v>77</v>
      </c>
      <c r="R37" s="28"/>
      <c r="S37" s="28" t="s">
        <v>28</v>
      </c>
      <c r="T37" s="24"/>
      <c r="U37" s="24"/>
      <c r="V37" s="24"/>
      <c r="W37" s="24"/>
    </row>
    <row r="38" spans="1:25" s="20" customFormat="1" ht="23.25">
      <c r="A38" s="24"/>
      <c r="B38" s="21"/>
      <c r="C38" s="26"/>
      <c r="D38" s="26"/>
      <c r="G38" s="168" t="str">
        <f>+I9</f>
        <v>(พันบาท)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24"/>
      <c r="U38" s="24"/>
      <c r="V38" s="24"/>
      <c r="W38" s="24"/>
    </row>
    <row r="39" spans="1:25" ht="21.75">
      <c r="A39" s="25" t="s">
        <v>143</v>
      </c>
      <c r="B39" s="33"/>
      <c r="C39" s="34"/>
      <c r="D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6"/>
      <c r="T39" s="33"/>
      <c r="U39" s="33"/>
      <c r="V39" s="33"/>
      <c r="W39" s="33"/>
    </row>
    <row r="40" spans="1:25" ht="21.75">
      <c r="A40" s="25" t="s">
        <v>146</v>
      </c>
      <c r="B40" s="33"/>
      <c r="C40" s="34"/>
      <c r="D40" s="34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6"/>
      <c r="T40" s="33"/>
      <c r="U40" s="33"/>
      <c r="V40" s="33"/>
      <c r="W40" s="33"/>
    </row>
    <row r="41" spans="1:25" ht="21.75">
      <c r="A41" s="25" t="s">
        <v>115</v>
      </c>
      <c r="B41" s="33"/>
      <c r="C41" s="34"/>
      <c r="D41" s="34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6"/>
      <c r="T41" s="33"/>
      <c r="U41" s="33"/>
      <c r="V41" s="33"/>
      <c r="W41" s="33"/>
    </row>
    <row r="42" spans="1:25" ht="21.75">
      <c r="A42" s="25" t="s">
        <v>123</v>
      </c>
      <c r="B42" s="26"/>
      <c r="C42" s="27"/>
      <c r="D42" s="28"/>
      <c r="G42" s="38">
        <v>300000</v>
      </c>
      <c r="H42" s="39"/>
      <c r="I42" s="38">
        <v>30000</v>
      </c>
      <c r="J42" s="39"/>
      <c r="K42" s="38">
        <v>1305443</v>
      </c>
      <c r="L42" s="39"/>
      <c r="M42" s="38">
        <v>73403</v>
      </c>
      <c r="N42" s="39"/>
      <c r="O42" s="38">
        <v>-973</v>
      </c>
      <c r="P42" s="39"/>
      <c r="Q42" s="38">
        <f>SUM(M42:O42)</f>
        <v>72430</v>
      </c>
      <c r="R42" s="40"/>
      <c r="S42" s="41">
        <f>+G42+I42+K42+Q42</f>
        <v>1707873</v>
      </c>
      <c r="T42" s="42"/>
      <c r="U42" s="43"/>
      <c r="V42" s="42"/>
      <c r="W42" s="43"/>
    </row>
    <row r="43" spans="1:25" ht="21.75">
      <c r="A43" s="45" t="s">
        <v>129</v>
      </c>
      <c r="B43" s="26"/>
      <c r="C43" s="46"/>
      <c r="D43" s="28"/>
      <c r="E43" s="38"/>
      <c r="F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42"/>
      <c r="U43" s="43"/>
      <c r="V43" s="42"/>
      <c r="W43" s="43"/>
    </row>
    <row r="44" spans="1:25" ht="21.75">
      <c r="A44" s="45" t="s">
        <v>130</v>
      </c>
      <c r="B44" s="26"/>
      <c r="C44" s="46"/>
      <c r="D44" s="28"/>
      <c r="E44" s="38"/>
      <c r="F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42"/>
      <c r="U44" s="43"/>
      <c r="V44" s="42"/>
      <c r="W44" s="43"/>
    </row>
    <row r="45" spans="1:25" ht="21.75">
      <c r="A45" s="160" t="s">
        <v>131</v>
      </c>
      <c r="B45" s="34"/>
      <c r="C45" s="46"/>
      <c r="D45" s="161"/>
      <c r="E45" s="89">
        <v>13</v>
      </c>
      <c r="G45" s="52">
        <v>0</v>
      </c>
      <c r="H45" s="38"/>
      <c r="I45" s="52">
        <v>0</v>
      </c>
      <c r="J45" s="38"/>
      <c r="K45" s="52">
        <v>-105000</v>
      </c>
      <c r="L45" s="38"/>
      <c r="M45" s="52">
        <v>0</v>
      </c>
      <c r="N45" s="38"/>
      <c r="O45" s="52">
        <v>0</v>
      </c>
      <c r="P45" s="38"/>
      <c r="Q45" s="52">
        <v>0</v>
      </c>
      <c r="R45" s="38"/>
      <c r="S45" s="52">
        <f>SUM(I45+K45+M45+Q45)</f>
        <v>-105000</v>
      </c>
      <c r="T45" s="42"/>
      <c r="U45" s="43"/>
      <c r="V45" s="42"/>
      <c r="W45" s="43"/>
    </row>
    <row r="46" spans="1:25" ht="21.75">
      <c r="A46" s="45" t="s">
        <v>132</v>
      </c>
      <c r="B46" s="26"/>
      <c r="C46" s="162"/>
      <c r="D46" s="31"/>
      <c r="E46" s="38"/>
      <c r="F46" s="38"/>
      <c r="G46" s="54">
        <v>0</v>
      </c>
      <c r="H46" s="38"/>
      <c r="I46" s="54">
        <v>0</v>
      </c>
      <c r="J46" s="38"/>
      <c r="K46" s="54">
        <f>SUM(K45)</f>
        <v>-105000</v>
      </c>
      <c r="L46" s="38"/>
      <c r="M46" s="54">
        <v>0</v>
      </c>
      <c r="N46" s="38"/>
      <c r="O46" s="54">
        <v>0</v>
      </c>
      <c r="P46" s="38"/>
      <c r="Q46" s="54">
        <v>0</v>
      </c>
      <c r="R46" s="38"/>
      <c r="S46" s="38">
        <f>SUM(S45)</f>
        <v>-105000</v>
      </c>
      <c r="T46" s="42"/>
      <c r="U46" s="43"/>
      <c r="V46" s="42"/>
      <c r="W46" s="43"/>
    </row>
    <row r="47" spans="1:25" ht="21.75">
      <c r="A47" s="48" t="s">
        <v>78</v>
      </c>
      <c r="B47" s="26"/>
      <c r="C47" s="27"/>
      <c r="D47" s="28"/>
      <c r="G47" s="38"/>
      <c r="H47" s="39"/>
      <c r="I47" s="38"/>
      <c r="J47" s="39"/>
      <c r="K47" s="38"/>
      <c r="L47" s="39"/>
      <c r="M47" s="38"/>
      <c r="N47" s="39"/>
      <c r="O47" s="38"/>
      <c r="P47" s="39"/>
      <c r="Q47" s="38"/>
      <c r="R47" s="40"/>
      <c r="S47" s="41"/>
      <c r="T47" s="42"/>
      <c r="U47" s="43"/>
      <c r="V47" s="42"/>
      <c r="W47" s="43"/>
    </row>
    <row r="48" spans="1:25" ht="21.75">
      <c r="A48" s="48"/>
      <c r="B48" s="34" t="str">
        <f>+B19</f>
        <v>กำไรสำหรับงวด</v>
      </c>
      <c r="C48" s="27"/>
      <c r="D48" s="28"/>
      <c r="G48" s="49">
        <v>0</v>
      </c>
      <c r="H48" s="50"/>
      <c r="I48" s="49">
        <v>0</v>
      </c>
      <c r="J48" s="39"/>
      <c r="K48" s="49">
        <f>+PL!D67</f>
        <v>184177</v>
      </c>
      <c r="L48" s="39"/>
      <c r="M48" s="49">
        <v>0</v>
      </c>
      <c r="N48" s="50"/>
      <c r="O48" s="49">
        <v>0</v>
      </c>
      <c r="P48" s="50"/>
      <c r="Q48" s="49">
        <f>SUM(M48:O48)</f>
        <v>0</v>
      </c>
      <c r="R48" s="40"/>
      <c r="S48" s="57">
        <f>+G48+I48+K48+Q48</f>
        <v>184177</v>
      </c>
      <c r="T48" s="42"/>
      <c r="U48" s="43"/>
      <c r="V48" s="42"/>
      <c r="W48" s="43"/>
    </row>
    <row r="49" spans="1:25" ht="21.75">
      <c r="A49" s="33"/>
      <c r="B49" s="51" t="s">
        <v>154</v>
      </c>
      <c r="C49" s="27"/>
      <c r="D49" s="28"/>
      <c r="G49" s="52">
        <v>0</v>
      </c>
      <c r="H49" s="57"/>
      <c r="I49" s="52">
        <v>0</v>
      </c>
      <c r="J49" s="41"/>
      <c r="K49" s="52">
        <v>0</v>
      </c>
      <c r="L49" s="57"/>
      <c r="M49" s="52">
        <f>+PL!D73</f>
        <v>-21223</v>
      </c>
      <c r="N49" s="57"/>
      <c r="O49" s="52">
        <v>0</v>
      </c>
      <c r="P49" s="57"/>
      <c r="Q49" s="52">
        <f>SUM(M49:O49)</f>
        <v>-21223</v>
      </c>
      <c r="R49" s="49"/>
      <c r="S49" s="64">
        <f>+G49+I49+K49+Q49</f>
        <v>-21223</v>
      </c>
      <c r="T49" s="42"/>
      <c r="U49" s="43"/>
      <c r="V49" s="42"/>
      <c r="W49" s="43"/>
    </row>
    <row r="50" spans="1:25" ht="21.75">
      <c r="A50" s="48" t="str">
        <f>+A21</f>
        <v>กำไรเบ็ดเสร็จรวมสำหรับงวด</v>
      </c>
      <c r="B50" s="33"/>
      <c r="C50" s="33"/>
      <c r="D50" s="33"/>
      <c r="G50" s="44">
        <f>SUM(G48:G49)</f>
        <v>0</v>
      </c>
      <c r="H50" s="38"/>
      <c r="I50" s="44">
        <f>SUM(I48:I49)</f>
        <v>0</v>
      </c>
      <c r="J50" s="38"/>
      <c r="K50" s="44">
        <f>SUM(K48:K49)</f>
        <v>184177</v>
      </c>
      <c r="L50" s="38"/>
      <c r="M50" s="44">
        <f>SUM(M48:M49)</f>
        <v>-21223</v>
      </c>
      <c r="N50" s="38"/>
      <c r="O50" s="44">
        <f>SUM(O48:O49)</f>
        <v>0</v>
      </c>
      <c r="P50" s="38"/>
      <c r="Q50" s="44">
        <f>SUM(Q48:Q49)</f>
        <v>-21223</v>
      </c>
      <c r="R50" s="38"/>
      <c r="S50" s="44">
        <f>SUM(S48:S49)</f>
        <v>162954</v>
      </c>
      <c r="T50" s="33"/>
      <c r="U50" s="33"/>
      <c r="V50" s="33"/>
      <c r="W50" s="33"/>
    </row>
    <row r="51" spans="1:25" ht="22.5" thickBot="1">
      <c r="A51" s="25" t="s">
        <v>147</v>
      </c>
      <c r="B51" s="34"/>
      <c r="C51" s="27"/>
      <c r="D51" s="28"/>
      <c r="G51" s="56">
        <f>+G50+G46+G42</f>
        <v>300000</v>
      </c>
      <c r="H51" s="38"/>
      <c r="I51" s="56">
        <f>+I50+I46+I42</f>
        <v>30000</v>
      </c>
      <c r="J51" s="38"/>
      <c r="K51" s="56">
        <f>+K50+K46+K42</f>
        <v>1384620</v>
      </c>
      <c r="L51" s="38"/>
      <c r="M51" s="56">
        <f>+M50+M46+M42</f>
        <v>52180</v>
      </c>
      <c r="N51" s="38"/>
      <c r="O51" s="56">
        <f>+O50+O46+O42</f>
        <v>-973</v>
      </c>
      <c r="P51" s="38"/>
      <c r="Q51" s="56">
        <f>+Q50+Q46+Q42</f>
        <v>51207</v>
      </c>
      <c r="R51" s="38"/>
      <c r="S51" s="56">
        <f>+S50+S46+S42</f>
        <v>1765827</v>
      </c>
      <c r="T51" s="33"/>
      <c r="U51" s="33"/>
      <c r="V51" s="33"/>
      <c r="W51" s="33"/>
    </row>
    <row r="52" spans="1:25" ht="22.5" thickTop="1">
      <c r="A52" s="51"/>
      <c r="B52" s="34"/>
      <c r="C52" s="34"/>
      <c r="D52" s="34"/>
      <c r="E52" s="35"/>
      <c r="F52" s="35"/>
      <c r="G52" s="35"/>
      <c r="H52" s="35"/>
      <c r="I52" s="35"/>
      <c r="J52" s="58"/>
      <c r="K52" s="35"/>
      <c r="L52" s="35"/>
      <c r="M52" s="35"/>
      <c r="N52" s="35"/>
      <c r="O52" s="59"/>
      <c r="P52" s="35"/>
      <c r="Q52" s="59"/>
      <c r="R52" s="35"/>
      <c r="S52" s="36"/>
      <c r="T52" s="33"/>
      <c r="U52" s="60"/>
      <c r="V52" s="33"/>
      <c r="W52" s="33"/>
      <c r="X52" s="33"/>
      <c r="Y52" s="33"/>
    </row>
    <row r="53" spans="1:25" ht="24" customHeight="1">
      <c r="A53" s="33"/>
      <c r="B53" s="33"/>
      <c r="C53" s="33"/>
      <c r="D53" s="33"/>
      <c r="E53" s="33"/>
      <c r="F53" s="33"/>
      <c r="G53" s="33"/>
      <c r="H53" s="33"/>
      <c r="I53" s="61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</row>
    <row r="54" spans="1:25" ht="24" customHeight="1">
      <c r="A54" s="154" t="s">
        <v>121</v>
      </c>
      <c r="I54" s="61"/>
    </row>
    <row r="55" spans="1:25" ht="24" customHeight="1"/>
    <row r="56" spans="1:25" ht="24" customHeight="1"/>
    <row r="57" spans="1:25" ht="24" customHeight="1"/>
  </sheetData>
  <mergeCells count="6">
    <mergeCell ref="I33:K33"/>
    <mergeCell ref="M33:Q33"/>
    <mergeCell ref="G38:S38"/>
    <mergeCell ref="O4:Q4"/>
    <mergeCell ref="K4:M4"/>
    <mergeCell ref="I9:S9"/>
  </mergeCells>
  <pageMargins left="0.47244094488188981" right="0.19685039370078741" top="0.74803149606299213" bottom="0.74803149606299213" header="0.31496062992125984" footer="0.31496062992125984"/>
  <pageSetup paperSize="9" scale="75" firstPageNumber="5" orientation="landscape" useFirstPageNumber="1" r:id="rId1"/>
  <headerFooter>
    <oddFooter>&amp;R&amp;"+,Regular" 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76"/>
  <sheetViews>
    <sheetView tabSelected="1" view="pageBreakPreview" topLeftCell="A43" zoomScale="110" zoomScaleNormal="110" zoomScaleSheetLayoutView="110" workbookViewId="0">
      <selection activeCell="J51" sqref="J51"/>
    </sheetView>
  </sheetViews>
  <sheetFormatPr defaultColWidth="30.625" defaultRowHeight="21.75"/>
  <cols>
    <col min="1" max="1" width="33.25" style="114" customWidth="1"/>
    <col min="2" max="2" width="9.125" style="114" customWidth="1"/>
    <col min="3" max="3" width="2.125" style="114" customWidth="1"/>
    <col min="4" max="4" width="5" style="114" customWidth="1"/>
    <col min="5" max="5" width="1.25" style="114" customWidth="1"/>
    <col min="6" max="6" width="13.75" style="114" customWidth="1"/>
    <col min="7" max="7" width="1.25" style="114" customWidth="1"/>
    <col min="8" max="8" width="13.75" style="115" customWidth="1"/>
    <col min="9" max="9" width="1.25" style="114" customWidth="1"/>
    <col min="10" max="10" width="13.375" style="114" customWidth="1"/>
    <col min="11" max="11" width="3.25" style="114" customWidth="1"/>
    <col min="12" max="12" width="3.25" style="114" bestFit="1" customWidth="1"/>
    <col min="13" max="258" width="30.625" style="114"/>
    <col min="259" max="259" width="33.25" style="114" customWidth="1"/>
    <col min="260" max="260" width="6" style="114" customWidth="1"/>
    <col min="261" max="261" width="1.25" style="114" customWidth="1"/>
    <col min="262" max="262" width="13.75" style="114" customWidth="1"/>
    <col min="263" max="263" width="1.25" style="114" customWidth="1"/>
    <col min="264" max="264" width="13.75" style="114" customWidth="1"/>
    <col min="265" max="265" width="1.25" style="114" customWidth="1"/>
    <col min="266" max="266" width="13.375" style="114" customWidth="1"/>
    <col min="267" max="267" width="3.25" style="114" customWidth="1"/>
    <col min="268" max="268" width="3.25" style="114" bestFit="1" customWidth="1"/>
    <col min="269" max="514" width="30.625" style="114"/>
    <col min="515" max="515" width="33.25" style="114" customWidth="1"/>
    <col min="516" max="516" width="6" style="114" customWidth="1"/>
    <col min="517" max="517" width="1.25" style="114" customWidth="1"/>
    <col min="518" max="518" width="13.75" style="114" customWidth="1"/>
    <col min="519" max="519" width="1.25" style="114" customWidth="1"/>
    <col min="520" max="520" width="13.75" style="114" customWidth="1"/>
    <col min="521" max="521" width="1.25" style="114" customWidth="1"/>
    <col min="522" max="522" width="13.375" style="114" customWidth="1"/>
    <col min="523" max="523" width="3.25" style="114" customWidth="1"/>
    <col min="524" max="524" width="3.25" style="114" bestFit="1" customWidth="1"/>
    <col min="525" max="770" width="30.625" style="114"/>
    <col min="771" max="771" width="33.25" style="114" customWidth="1"/>
    <col min="772" max="772" width="6" style="114" customWidth="1"/>
    <col min="773" max="773" width="1.25" style="114" customWidth="1"/>
    <col min="774" max="774" width="13.75" style="114" customWidth="1"/>
    <col min="775" max="775" width="1.25" style="114" customWidth="1"/>
    <col min="776" max="776" width="13.75" style="114" customWidth="1"/>
    <col min="777" max="777" width="1.25" style="114" customWidth="1"/>
    <col min="778" max="778" width="13.375" style="114" customWidth="1"/>
    <col min="779" max="779" width="3.25" style="114" customWidth="1"/>
    <col min="780" max="780" width="3.25" style="114" bestFit="1" customWidth="1"/>
    <col min="781" max="1026" width="30.625" style="114"/>
    <col min="1027" max="1027" width="33.25" style="114" customWidth="1"/>
    <col min="1028" max="1028" width="6" style="114" customWidth="1"/>
    <col min="1029" max="1029" width="1.25" style="114" customWidth="1"/>
    <col min="1030" max="1030" width="13.75" style="114" customWidth="1"/>
    <col min="1031" max="1031" width="1.25" style="114" customWidth="1"/>
    <col min="1032" max="1032" width="13.75" style="114" customWidth="1"/>
    <col min="1033" max="1033" width="1.25" style="114" customWidth="1"/>
    <col min="1034" max="1034" width="13.375" style="114" customWidth="1"/>
    <col min="1035" max="1035" width="3.25" style="114" customWidth="1"/>
    <col min="1036" max="1036" width="3.25" style="114" bestFit="1" customWidth="1"/>
    <col min="1037" max="1282" width="30.625" style="114"/>
    <col min="1283" max="1283" width="33.25" style="114" customWidth="1"/>
    <col min="1284" max="1284" width="6" style="114" customWidth="1"/>
    <col min="1285" max="1285" width="1.25" style="114" customWidth="1"/>
    <col min="1286" max="1286" width="13.75" style="114" customWidth="1"/>
    <col min="1287" max="1287" width="1.25" style="114" customWidth="1"/>
    <col min="1288" max="1288" width="13.75" style="114" customWidth="1"/>
    <col min="1289" max="1289" width="1.25" style="114" customWidth="1"/>
    <col min="1290" max="1290" width="13.375" style="114" customWidth="1"/>
    <col min="1291" max="1291" width="3.25" style="114" customWidth="1"/>
    <col min="1292" max="1292" width="3.25" style="114" bestFit="1" customWidth="1"/>
    <col min="1293" max="1538" width="30.625" style="114"/>
    <col min="1539" max="1539" width="33.25" style="114" customWidth="1"/>
    <col min="1540" max="1540" width="6" style="114" customWidth="1"/>
    <col min="1541" max="1541" width="1.25" style="114" customWidth="1"/>
    <col min="1542" max="1542" width="13.75" style="114" customWidth="1"/>
    <col min="1543" max="1543" width="1.25" style="114" customWidth="1"/>
    <col min="1544" max="1544" width="13.75" style="114" customWidth="1"/>
    <col min="1545" max="1545" width="1.25" style="114" customWidth="1"/>
    <col min="1546" max="1546" width="13.375" style="114" customWidth="1"/>
    <col min="1547" max="1547" width="3.25" style="114" customWidth="1"/>
    <col min="1548" max="1548" width="3.25" style="114" bestFit="1" customWidth="1"/>
    <col min="1549" max="1794" width="30.625" style="114"/>
    <col min="1795" max="1795" width="33.25" style="114" customWidth="1"/>
    <col min="1796" max="1796" width="6" style="114" customWidth="1"/>
    <col min="1797" max="1797" width="1.25" style="114" customWidth="1"/>
    <col min="1798" max="1798" width="13.75" style="114" customWidth="1"/>
    <col min="1799" max="1799" width="1.25" style="114" customWidth="1"/>
    <col min="1800" max="1800" width="13.75" style="114" customWidth="1"/>
    <col min="1801" max="1801" width="1.25" style="114" customWidth="1"/>
    <col min="1802" max="1802" width="13.375" style="114" customWidth="1"/>
    <col min="1803" max="1803" width="3.25" style="114" customWidth="1"/>
    <col min="1804" max="1804" width="3.25" style="114" bestFit="1" customWidth="1"/>
    <col min="1805" max="2050" width="30.625" style="114"/>
    <col min="2051" max="2051" width="33.25" style="114" customWidth="1"/>
    <col min="2052" max="2052" width="6" style="114" customWidth="1"/>
    <col min="2053" max="2053" width="1.25" style="114" customWidth="1"/>
    <col min="2054" max="2054" width="13.75" style="114" customWidth="1"/>
    <col min="2055" max="2055" width="1.25" style="114" customWidth="1"/>
    <col min="2056" max="2056" width="13.75" style="114" customWidth="1"/>
    <col min="2057" max="2057" width="1.25" style="114" customWidth="1"/>
    <col min="2058" max="2058" width="13.375" style="114" customWidth="1"/>
    <col min="2059" max="2059" width="3.25" style="114" customWidth="1"/>
    <col min="2060" max="2060" width="3.25" style="114" bestFit="1" customWidth="1"/>
    <col min="2061" max="2306" width="30.625" style="114"/>
    <col min="2307" max="2307" width="33.25" style="114" customWidth="1"/>
    <col min="2308" max="2308" width="6" style="114" customWidth="1"/>
    <col min="2309" max="2309" width="1.25" style="114" customWidth="1"/>
    <col min="2310" max="2310" width="13.75" style="114" customWidth="1"/>
    <col min="2311" max="2311" width="1.25" style="114" customWidth="1"/>
    <col min="2312" max="2312" width="13.75" style="114" customWidth="1"/>
    <col min="2313" max="2313" width="1.25" style="114" customWidth="1"/>
    <col min="2314" max="2314" width="13.375" style="114" customWidth="1"/>
    <col min="2315" max="2315" width="3.25" style="114" customWidth="1"/>
    <col min="2316" max="2316" width="3.25" style="114" bestFit="1" customWidth="1"/>
    <col min="2317" max="2562" width="30.625" style="114"/>
    <col min="2563" max="2563" width="33.25" style="114" customWidth="1"/>
    <col min="2564" max="2564" width="6" style="114" customWidth="1"/>
    <col min="2565" max="2565" width="1.25" style="114" customWidth="1"/>
    <col min="2566" max="2566" width="13.75" style="114" customWidth="1"/>
    <col min="2567" max="2567" width="1.25" style="114" customWidth="1"/>
    <col min="2568" max="2568" width="13.75" style="114" customWidth="1"/>
    <col min="2569" max="2569" width="1.25" style="114" customWidth="1"/>
    <col min="2570" max="2570" width="13.375" style="114" customWidth="1"/>
    <col min="2571" max="2571" width="3.25" style="114" customWidth="1"/>
    <col min="2572" max="2572" width="3.25" style="114" bestFit="1" customWidth="1"/>
    <col min="2573" max="2818" width="30.625" style="114"/>
    <col min="2819" max="2819" width="33.25" style="114" customWidth="1"/>
    <col min="2820" max="2820" width="6" style="114" customWidth="1"/>
    <col min="2821" max="2821" width="1.25" style="114" customWidth="1"/>
    <col min="2822" max="2822" width="13.75" style="114" customWidth="1"/>
    <col min="2823" max="2823" width="1.25" style="114" customWidth="1"/>
    <col min="2824" max="2824" width="13.75" style="114" customWidth="1"/>
    <col min="2825" max="2825" width="1.25" style="114" customWidth="1"/>
    <col min="2826" max="2826" width="13.375" style="114" customWidth="1"/>
    <col min="2827" max="2827" width="3.25" style="114" customWidth="1"/>
    <col min="2828" max="2828" width="3.25" style="114" bestFit="1" customWidth="1"/>
    <col min="2829" max="3074" width="30.625" style="114"/>
    <col min="3075" max="3075" width="33.25" style="114" customWidth="1"/>
    <col min="3076" max="3076" width="6" style="114" customWidth="1"/>
    <col min="3077" max="3077" width="1.25" style="114" customWidth="1"/>
    <col min="3078" max="3078" width="13.75" style="114" customWidth="1"/>
    <col min="3079" max="3079" width="1.25" style="114" customWidth="1"/>
    <col min="3080" max="3080" width="13.75" style="114" customWidth="1"/>
    <col min="3081" max="3081" width="1.25" style="114" customWidth="1"/>
    <col min="3082" max="3082" width="13.375" style="114" customWidth="1"/>
    <col min="3083" max="3083" width="3.25" style="114" customWidth="1"/>
    <col min="3084" max="3084" width="3.25" style="114" bestFit="1" customWidth="1"/>
    <col min="3085" max="3330" width="30.625" style="114"/>
    <col min="3331" max="3331" width="33.25" style="114" customWidth="1"/>
    <col min="3332" max="3332" width="6" style="114" customWidth="1"/>
    <col min="3333" max="3333" width="1.25" style="114" customWidth="1"/>
    <col min="3334" max="3334" width="13.75" style="114" customWidth="1"/>
    <col min="3335" max="3335" width="1.25" style="114" customWidth="1"/>
    <col min="3336" max="3336" width="13.75" style="114" customWidth="1"/>
    <col min="3337" max="3337" width="1.25" style="114" customWidth="1"/>
    <col min="3338" max="3338" width="13.375" style="114" customWidth="1"/>
    <col min="3339" max="3339" width="3.25" style="114" customWidth="1"/>
    <col min="3340" max="3340" width="3.25" style="114" bestFit="1" customWidth="1"/>
    <col min="3341" max="3586" width="30.625" style="114"/>
    <col min="3587" max="3587" width="33.25" style="114" customWidth="1"/>
    <col min="3588" max="3588" width="6" style="114" customWidth="1"/>
    <col min="3589" max="3589" width="1.25" style="114" customWidth="1"/>
    <col min="3590" max="3590" width="13.75" style="114" customWidth="1"/>
    <col min="3591" max="3591" width="1.25" style="114" customWidth="1"/>
    <col min="3592" max="3592" width="13.75" style="114" customWidth="1"/>
    <col min="3593" max="3593" width="1.25" style="114" customWidth="1"/>
    <col min="3594" max="3594" width="13.375" style="114" customWidth="1"/>
    <col min="3595" max="3595" width="3.25" style="114" customWidth="1"/>
    <col min="3596" max="3596" width="3.25" style="114" bestFit="1" customWidth="1"/>
    <col min="3597" max="3842" width="30.625" style="114"/>
    <col min="3843" max="3843" width="33.25" style="114" customWidth="1"/>
    <col min="3844" max="3844" width="6" style="114" customWidth="1"/>
    <col min="3845" max="3845" width="1.25" style="114" customWidth="1"/>
    <col min="3846" max="3846" width="13.75" style="114" customWidth="1"/>
    <col min="3847" max="3847" width="1.25" style="114" customWidth="1"/>
    <col min="3848" max="3848" width="13.75" style="114" customWidth="1"/>
    <col min="3849" max="3849" width="1.25" style="114" customWidth="1"/>
    <col min="3850" max="3850" width="13.375" style="114" customWidth="1"/>
    <col min="3851" max="3851" width="3.25" style="114" customWidth="1"/>
    <col min="3852" max="3852" width="3.25" style="114" bestFit="1" customWidth="1"/>
    <col min="3853" max="4098" width="30.625" style="114"/>
    <col min="4099" max="4099" width="33.25" style="114" customWidth="1"/>
    <col min="4100" max="4100" width="6" style="114" customWidth="1"/>
    <col min="4101" max="4101" width="1.25" style="114" customWidth="1"/>
    <col min="4102" max="4102" width="13.75" style="114" customWidth="1"/>
    <col min="4103" max="4103" width="1.25" style="114" customWidth="1"/>
    <col min="4104" max="4104" width="13.75" style="114" customWidth="1"/>
    <col min="4105" max="4105" width="1.25" style="114" customWidth="1"/>
    <col min="4106" max="4106" width="13.375" style="114" customWidth="1"/>
    <col min="4107" max="4107" width="3.25" style="114" customWidth="1"/>
    <col min="4108" max="4108" width="3.25" style="114" bestFit="1" customWidth="1"/>
    <col min="4109" max="4354" width="30.625" style="114"/>
    <col min="4355" max="4355" width="33.25" style="114" customWidth="1"/>
    <col min="4356" max="4356" width="6" style="114" customWidth="1"/>
    <col min="4357" max="4357" width="1.25" style="114" customWidth="1"/>
    <col min="4358" max="4358" width="13.75" style="114" customWidth="1"/>
    <col min="4359" max="4359" width="1.25" style="114" customWidth="1"/>
    <col min="4360" max="4360" width="13.75" style="114" customWidth="1"/>
    <col min="4361" max="4361" width="1.25" style="114" customWidth="1"/>
    <col min="4362" max="4362" width="13.375" style="114" customWidth="1"/>
    <col min="4363" max="4363" width="3.25" style="114" customWidth="1"/>
    <col min="4364" max="4364" width="3.25" style="114" bestFit="1" customWidth="1"/>
    <col min="4365" max="4610" width="30.625" style="114"/>
    <col min="4611" max="4611" width="33.25" style="114" customWidth="1"/>
    <col min="4612" max="4612" width="6" style="114" customWidth="1"/>
    <col min="4613" max="4613" width="1.25" style="114" customWidth="1"/>
    <col min="4614" max="4614" width="13.75" style="114" customWidth="1"/>
    <col min="4615" max="4615" width="1.25" style="114" customWidth="1"/>
    <col min="4616" max="4616" width="13.75" style="114" customWidth="1"/>
    <col min="4617" max="4617" width="1.25" style="114" customWidth="1"/>
    <col min="4618" max="4618" width="13.375" style="114" customWidth="1"/>
    <col min="4619" max="4619" width="3.25" style="114" customWidth="1"/>
    <col min="4620" max="4620" width="3.25" style="114" bestFit="1" customWidth="1"/>
    <col min="4621" max="4866" width="30.625" style="114"/>
    <col min="4867" max="4867" width="33.25" style="114" customWidth="1"/>
    <col min="4868" max="4868" width="6" style="114" customWidth="1"/>
    <col min="4869" max="4869" width="1.25" style="114" customWidth="1"/>
    <col min="4870" max="4870" width="13.75" style="114" customWidth="1"/>
    <col min="4871" max="4871" width="1.25" style="114" customWidth="1"/>
    <col min="4872" max="4872" width="13.75" style="114" customWidth="1"/>
    <col min="4873" max="4873" width="1.25" style="114" customWidth="1"/>
    <col min="4874" max="4874" width="13.375" style="114" customWidth="1"/>
    <col min="4875" max="4875" width="3.25" style="114" customWidth="1"/>
    <col min="4876" max="4876" width="3.25" style="114" bestFit="1" customWidth="1"/>
    <col min="4877" max="5122" width="30.625" style="114"/>
    <col min="5123" max="5123" width="33.25" style="114" customWidth="1"/>
    <col min="5124" max="5124" width="6" style="114" customWidth="1"/>
    <col min="5125" max="5125" width="1.25" style="114" customWidth="1"/>
    <col min="5126" max="5126" width="13.75" style="114" customWidth="1"/>
    <col min="5127" max="5127" width="1.25" style="114" customWidth="1"/>
    <col min="5128" max="5128" width="13.75" style="114" customWidth="1"/>
    <col min="5129" max="5129" width="1.25" style="114" customWidth="1"/>
    <col min="5130" max="5130" width="13.375" style="114" customWidth="1"/>
    <col min="5131" max="5131" width="3.25" style="114" customWidth="1"/>
    <col min="5132" max="5132" width="3.25" style="114" bestFit="1" customWidth="1"/>
    <col min="5133" max="5378" width="30.625" style="114"/>
    <col min="5379" max="5379" width="33.25" style="114" customWidth="1"/>
    <col min="5380" max="5380" width="6" style="114" customWidth="1"/>
    <col min="5381" max="5381" width="1.25" style="114" customWidth="1"/>
    <col min="5382" max="5382" width="13.75" style="114" customWidth="1"/>
    <col min="5383" max="5383" width="1.25" style="114" customWidth="1"/>
    <col min="5384" max="5384" width="13.75" style="114" customWidth="1"/>
    <col min="5385" max="5385" width="1.25" style="114" customWidth="1"/>
    <col min="5386" max="5386" width="13.375" style="114" customWidth="1"/>
    <col min="5387" max="5387" width="3.25" style="114" customWidth="1"/>
    <col min="5388" max="5388" width="3.25" style="114" bestFit="1" customWidth="1"/>
    <col min="5389" max="5634" width="30.625" style="114"/>
    <col min="5635" max="5635" width="33.25" style="114" customWidth="1"/>
    <col min="5636" max="5636" width="6" style="114" customWidth="1"/>
    <col min="5637" max="5637" width="1.25" style="114" customWidth="1"/>
    <col min="5638" max="5638" width="13.75" style="114" customWidth="1"/>
    <col min="5639" max="5639" width="1.25" style="114" customWidth="1"/>
    <col min="5640" max="5640" width="13.75" style="114" customWidth="1"/>
    <col min="5641" max="5641" width="1.25" style="114" customWidth="1"/>
    <col min="5642" max="5642" width="13.375" style="114" customWidth="1"/>
    <col min="5643" max="5643" width="3.25" style="114" customWidth="1"/>
    <col min="5644" max="5644" width="3.25" style="114" bestFit="1" customWidth="1"/>
    <col min="5645" max="5890" width="30.625" style="114"/>
    <col min="5891" max="5891" width="33.25" style="114" customWidth="1"/>
    <col min="5892" max="5892" width="6" style="114" customWidth="1"/>
    <col min="5893" max="5893" width="1.25" style="114" customWidth="1"/>
    <col min="5894" max="5894" width="13.75" style="114" customWidth="1"/>
    <col min="5895" max="5895" width="1.25" style="114" customWidth="1"/>
    <col min="5896" max="5896" width="13.75" style="114" customWidth="1"/>
    <col min="5897" max="5897" width="1.25" style="114" customWidth="1"/>
    <col min="5898" max="5898" width="13.375" style="114" customWidth="1"/>
    <col min="5899" max="5899" width="3.25" style="114" customWidth="1"/>
    <col min="5900" max="5900" width="3.25" style="114" bestFit="1" customWidth="1"/>
    <col min="5901" max="6146" width="30.625" style="114"/>
    <col min="6147" max="6147" width="33.25" style="114" customWidth="1"/>
    <col min="6148" max="6148" width="6" style="114" customWidth="1"/>
    <col min="6149" max="6149" width="1.25" style="114" customWidth="1"/>
    <col min="6150" max="6150" width="13.75" style="114" customWidth="1"/>
    <col min="6151" max="6151" width="1.25" style="114" customWidth="1"/>
    <col min="6152" max="6152" width="13.75" style="114" customWidth="1"/>
    <col min="6153" max="6153" width="1.25" style="114" customWidth="1"/>
    <col min="6154" max="6154" width="13.375" style="114" customWidth="1"/>
    <col min="6155" max="6155" width="3.25" style="114" customWidth="1"/>
    <col min="6156" max="6156" width="3.25" style="114" bestFit="1" customWidth="1"/>
    <col min="6157" max="6402" width="30.625" style="114"/>
    <col min="6403" max="6403" width="33.25" style="114" customWidth="1"/>
    <col min="6404" max="6404" width="6" style="114" customWidth="1"/>
    <col min="6405" max="6405" width="1.25" style="114" customWidth="1"/>
    <col min="6406" max="6406" width="13.75" style="114" customWidth="1"/>
    <col min="6407" max="6407" width="1.25" style="114" customWidth="1"/>
    <col min="6408" max="6408" width="13.75" style="114" customWidth="1"/>
    <col min="6409" max="6409" width="1.25" style="114" customWidth="1"/>
    <col min="6410" max="6410" width="13.375" style="114" customWidth="1"/>
    <col min="6411" max="6411" width="3.25" style="114" customWidth="1"/>
    <col min="6412" max="6412" width="3.25" style="114" bestFit="1" customWidth="1"/>
    <col min="6413" max="6658" width="30.625" style="114"/>
    <col min="6659" max="6659" width="33.25" style="114" customWidth="1"/>
    <col min="6660" max="6660" width="6" style="114" customWidth="1"/>
    <col min="6661" max="6661" width="1.25" style="114" customWidth="1"/>
    <col min="6662" max="6662" width="13.75" style="114" customWidth="1"/>
    <col min="6663" max="6663" width="1.25" style="114" customWidth="1"/>
    <col min="6664" max="6664" width="13.75" style="114" customWidth="1"/>
    <col min="6665" max="6665" width="1.25" style="114" customWidth="1"/>
    <col min="6666" max="6666" width="13.375" style="114" customWidth="1"/>
    <col min="6667" max="6667" width="3.25" style="114" customWidth="1"/>
    <col min="6668" max="6668" width="3.25" style="114" bestFit="1" customWidth="1"/>
    <col min="6669" max="6914" width="30.625" style="114"/>
    <col min="6915" max="6915" width="33.25" style="114" customWidth="1"/>
    <col min="6916" max="6916" width="6" style="114" customWidth="1"/>
    <col min="6917" max="6917" width="1.25" style="114" customWidth="1"/>
    <col min="6918" max="6918" width="13.75" style="114" customWidth="1"/>
    <col min="6919" max="6919" width="1.25" style="114" customWidth="1"/>
    <col min="6920" max="6920" width="13.75" style="114" customWidth="1"/>
    <col min="6921" max="6921" width="1.25" style="114" customWidth="1"/>
    <col min="6922" max="6922" width="13.375" style="114" customWidth="1"/>
    <col min="6923" max="6923" width="3.25" style="114" customWidth="1"/>
    <col min="6924" max="6924" width="3.25" style="114" bestFit="1" customWidth="1"/>
    <col min="6925" max="7170" width="30.625" style="114"/>
    <col min="7171" max="7171" width="33.25" style="114" customWidth="1"/>
    <col min="7172" max="7172" width="6" style="114" customWidth="1"/>
    <col min="7173" max="7173" width="1.25" style="114" customWidth="1"/>
    <col min="7174" max="7174" width="13.75" style="114" customWidth="1"/>
    <col min="7175" max="7175" width="1.25" style="114" customWidth="1"/>
    <col min="7176" max="7176" width="13.75" style="114" customWidth="1"/>
    <col min="7177" max="7177" width="1.25" style="114" customWidth="1"/>
    <col min="7178" max="7178" width="13.375" style="114" customWidth="1"/>
    <col min="7179" max="7179" width="3.25" style="114" customWidth="1"/>
    <col min="7180" max="7180" width="3.25" style="114" bestFit="1" customWidth="1"/>
    <col min="7181" max="7426" width="30.625" style="114"/>
    <col min="7427" max="7427" width="33.25" style="114" customWidth="1"/>
    <col min="7428" max="7428" width="6" style="114" customWidth="1"/>
    <col min="7429" max="7429" width="1.25" style="114" customWidth="1"/>
    <col min="7430" max="7430" width="13.75" style="114" customWidth="1"/>
    <col min="7431" max="7431" width="1.25" style="114" customWidth="1"/>
    <col min="7432" max="7432" width="13.75" style="114" customWidth="1"/>
    <col min="7433" max="7433" width="1.25" style="114" customWidth="1"/>
    <col min="7434" max="7434" width="13.375" style="114" customWidth="1"/>
    <col min="7435" max="7435" width="3.25" style="114" customWidth="1"/>
    <col min="7436" max="7436" width="3.25" style="114" bestFit="1" customWidth="1"/>
    <col min="7437" max="7682" width="30.625" style="114"/>
    <col min="7683" max="7683" width="33.25" style="114" customWidth="1"/>
    <col min="7684" max="7684" width="6" style="114" customWidth="1"/>
    <col min="7685" max="7685" width="1.25" style="114" customWidth="1"/>
    <col min="7686" max="7686" width="13.75" style="114" customWidth="1"/>
    <col min="7687" max="7687" width="1.25" style="114" customWidth="1"/>
    <col min="7688" max="7688" width="13.75" style="114" customWidth="1"/>
    <col min="7689" max="7689" width="1.25" style="114" customWidth="1"/>
    <col min="7690" max="7690" width="13.375" style="114" customWidth="1"/>
    <col min="7691" max="7691" width="3.25" style="114" customWidth="1"/>
    <col min="7692" max="7692" width="3.25" style="114" bestFit="1" customWidth="1"/>
    <col min="7693" max="7938" width="30.625" style="114"/>
    <col min="7939" max="7939" width="33.25" style="114" customWidth="1"/>
    <col min="7940" max="7940" width="6" style="114" customWidth="1"/>
    <col min="7941" max="7941" width="1.25" style="114" customWidth="1"/>
    <col min="7942" max="7942" width="13.75" style="114" customWidth="1"/>
    <col min="7943" max="7943" width="1.25" style="114" customWidth="1"/>
    <col min="7944" max="7944" width="13.75" style="114" customWidth="1"/>
    <col min="7945" max="7945" width="1.25" style="114" customWidth="1"/>
    <col min="7946" max="7946" width="13.375" style="114" customWidth="1"/>
    <col min="7947" max="7947" width="3.25" style="114" customWidth="1"/>
    <col min="7948" max="7948" width="3.25" style="114" bestFit="1" customWidth="1"/>
    <col min="7949" max="8194" width="30.625" style="114"/>
    <col min="8195" max="8195" width="33.25" style="114" customWidth="1"/>
    <col min="8196" max="8196" width="6" style="114" customWidth="1"/>
    <col min="8197" max="8197" width="1.25" style="114" customWidth="1"/>
    <col min="8198" max="8198" width="13.75" style="114" customWidth="1"/>
    <col min="8199" max="8199" width="1.25" style="114" customWidth="1"/>
    <col min="8200" max="8200" width="13.75" style="114" customWidth="1"/>
    <col min="8201" max="8201" width="1.25" style="114" customWidth="1"/>
    <col min="8202" max="8202" width="13.375" style="114" customWidth="1"/>
    <col min="8203" max="8203" width="3.25" style="114" customWidth="1"/>
    <col min="8204" max="8204" width="3.25" style="114" bestFit="1" customWidth="1"/>
    <col min="8205" max="8450" width="30.625" style="114"/>
    <col min="8451" max="8451" width="33.25" style="114" customWidth="1"/>
    <col min="8452" max="8452" width="6" style="114" customWidth="1"/>
    <col min="8453" max="8453" width="1.25" style="114" customWidth="1"/>
    <col min="8454" max="8454" width="13.75" style="114" customWidth="1"/>
    <col min="8455" max="8455" width="1.25" style="114" customWidth="1"/>
    <col min="8456" max="8456" width="13.75" style="114" customWidth="1"/>
    <col min="8457" max="8457" width="1.25" style="114" customWidth="1"/>
    <col min="8458" max="8458" width="13.375" style="114" customWidth="1"/>
    <col min="8459" max="8459" width="3.25" style="114" customWidth="1"/>
    <col min="8460" max="8460" width="3.25" style="114" bestFit="1" customWidth="1"/>
    <col min="8461" max="8706" width="30.625" style="114"/>
    <col min="8707" max="8707" width="33.25" style="114" customWidth="1"/>
    <col min="8708" max="8708" width="6" style="114" customWidth="1"/>
    <col min="8709" max="8709" width="1.25" style="114" customWidth="1"/>
    <col min="8710" max="8710" width="13.75" style="114" customWidth="1"/>
    <col min="8711" max="8711" width="1.25" style="114" customWidth="1"/>
    <col min="8712" max="8712" width="13.75" style="114" customWidth="1"/>
    <col min="8713" max="8713" width="1.25" style="114" customWidth="1"/>
    <col min="8714" max="8714" width="13.375" style="114" customWidth="1"/>
    <col min="8715" max="8715" width="3.25" style="114" customWidth="1"/>
    <col min="8716" max="8716" width="3.25" style="114" bestFit="1" customWidth="1"/>
    <col min="8717" max="8962" width="30.625" style="114"/>
    <col min="8963" max="8963" width="33.25" style="114" customWidth="1"/>
    <col min="8964" max="8964" width="6" style="114" customWidth="1"/>
    <col min="8965" max="8965" width="1.25" style="114" customWidth="1"/>
    <col min="8966" max="8966" width="13.75" style="114" customWidth="1"/>
    <col min="8967" max="8967" width="1.25" style="114" customWidth="1"/>
    <col min="8968" max="8968" width="13.75" style="114" customWidth="1"/>
    <col min="8969" max="8969" width="1.25" style="114" customWidth="1"/>
    <col min="8970" max="8970" width="13.375" style="114" customWidth="1"/>
    <col min="8971" max="8971" width="3.25" style="114" customWidth="1"/>
    <col min="8972" max="8972" width="3.25" style="114" bestFit="1" customWidth="1"/>
    <col min="8973" max="9218" width="30.625" style="114"/>
    <col min="9219" max="9219" width="33.25" style="114" customWidth="1"/>
    <col min="9220" max="9220" width="6" style="114" customWidth="1"/>
    <col min="9221" max="9221" width="1.25" style="114" customWidth="1"/>
    <col min="9222" max="9222" width="13.75" style="114" customWidth="1"/>
    <col min="9223" max="9223" width="1.25" style="114" customWidth="1"/>
    <col min="9224" max="9224" width="13.75" style="114" customWidth="1"/>
    <col min="9225" max="9225" width="1.25" style="114" customWidth="1"/>
    <col min="9226" max="9226" width="13.375" style="114" customWidth="1"/>
    <col min="9227" max="9227" width="3.25" style="114" customWidth="1"/>
    <col min="9228" max="9228" width="3.25" style="114" bestFit="1" customWidth="1"/>
    <col min="9229" max="9474" width="30.625" style="114"/>
    <col min="9475" max="9475" width="33.25" style="114" customWidth="1"/>
    <col min="9476" max="9476" width="6" style="114" customWidth="1"/>
    <col min="9477" max="9477" width="1.25" style="114" customWidth="1"/>
    <col min="9478" max="9478" width="13.75" style="114" customWidth="1"/>
    <col min="9479" max="9479" width="1.25" style="114" customWidth="1"/>
    <col min="9480" max="9480" width="13.75" style="114" customWidth="1"/>
    <col min="9481" max="9481" width="1.25" style="114" customWidth="1"/>
    <col min="9482" max="9482" width="13.375" style="114" customWidth="1"/>
    <col min="9483" max="9483" width="3.25" style="114" customWidth="1"/>
    <col min="9484" max="9484" width="3.25" style="114" bestFit="1" customWidth="1"/>
    <col min="9485" max="9730" width="30.625" style="114"/>
    <col min="9731" max="9731" width="33.25" style="114" customWidth="1"/>
    <col min="9732" max="9732" width="6" style="114" customWidth="1"/>
    <col min="9733" max="9733" width="1.25" style="114" customWidth="1"/>
    <col min="9734" max="9734" width="13.75" style="114" customWidth="1"/>
    <col min="9735" max="9735" width="1.25" style="114" customWidth="1"/>
    <col min="9736" max="9736" width="13.75" style="114" customWidth="1"/>
    <col min="9737" max="9737" width="1.25" style="114" customWidth="1"/>
    <col min="9738" max="9738" width="13.375" style="114" customWidth="1"/>
    <col min="9739" max="9739" width="3.25" style="114" customWidth="1"/>
    <col min="9740" max="9740" width="3.25" style="114" bestFit="1" customWidth="1"/>
    <col min="9741" max="9986" width="30.625" style="114"/>
    <col min="9987" max="9987" width="33.25" style="114" customWidth="1"/>
    <col min="9988" max="9988" width="6" style="114" customWidth="1"/>
    <col min="9989" max="9989" width="1.25" style="114" customWidth="1"/>
    <col min="9990" max="9990" width="13.75" style="114" customWidth="1"/>
    <col min="9991" max="9991" width="1.25" style="114" customWidth="1"/>
    <col min="9992" max="9992" width="13.75" style="114" customWidth="1"/>
    <col min="9993" max="9993" width="1.25" style="114" customWidth="1"/>
    <col min="9994" max="9994" width="13.375" style="114" customWidth="1"/>
    <col min="9995" max="9995" width="3.25" style="114" customWidth="1"/>
    <col min="9996" max="9996" width="3.25" style="114" bestFit="1" customWidth="1"/>
    <col min="9997" max="10242" width="30.625" style="114"/>
    <col min="10243" max="10243" width="33.25" style="114" customWidth="1"/>
    <col min="10244" max="10244" width="6" style="114" customWidth="1"/>
    <col min="10245" max="10245" width="1.25" style="114" customWidth="1"/>
    <col min="10246" max="10246" width="13.75" style="114" customWidth="1"/>
    <col min="10247" max="10247" width="1.25" style="114" customWidth="1"/>
    <col min="10248" max="10248" width="13.75" style="114" customWidth="1"/>
    <col min="10249" max="10249" width="1.25" style="114" customWidth="1"/>
    <col min="10250" max="10250" width="13.375" style="114" customWidth="1"/>
    <col min="10251" max="10251" width="3.25" style="114" customWidth="1"/>
    <col min="10252" max="10252" width="3.25" style="114" bestFit="1" customWidth="1"/>
    <col min="10253" max="10498" width="30.625" style="114"/>
    <col min="10499" max="10499" width="33.25" style="114" customWidth="1"/>
    <col min="10500" max="10500" width="6" style="114" customWidth="1"/>
    <col min="10501" max="10501" width="1.25" style="114" customWidth="1"/>
    <col min="10502" max="10502" width="13.75" style="114" customWidth="1"/>
    <col min="10503" max="10503" width="1.25" style="114" customWidth="1"/>
    <col min="10504" max="10504" width="13.75" style="114" customWidth="1"/>
    <col min="10505" max="10505" width="1.25" style="114" customWidth="1"/>
    <col min="10506" max="10506" width="13.375" style="114" customWidth="1"/>
    <col min="10507" max="10507" width="3.25" style="114" customWidth="1"/>
    <col min="10508" max="10508" width="3.25" style="114" bestFit="1" customWidth="1"/>
    <col min="10509" max="10754" width="30.625" style="114"/>
    <col min="10755" max="10755" width="33.25" style="114" customWidth="1"/>
    <col min="10756" max="10756" width="6" style="114" customWidth="1"/>
    <col min="10757" max="10757" width="1.25" style="114" customWidth="1"/>
    <col min="10758" max="10758" width="13.75" style="114" customWidth="1"/>
    <col min="10759" max="10759" width="1.25" style="114" customWidth="1"/>
    <col min="10760" max="10760" width="13.75" style="114" customWidth="1"/>
    <col min="10761" max="10761" width="1.25" style="114" customWidth="1"/>
    <col min="10762" max="10762" width="13.375" style="114" customWidth="1"/>
    <col min="10763" max="10763" width="3.25" style="114" customWidth="1"/>
    <col min="10764" max="10764" width="3.25" style="114" bestFit="1" customWidth="1"/>
    <col min="10765" max="11010" width="30.625" style="114"/>
    <col min="11011" max="11011" width="33.25" style="114" customWidth="1"/>
    <col min="11012" max="11012" width="6" style="114" customWidth="1"/>
    <col min="11013" max="11013" width="1.25" style="114" customWidth="1"/>
    <col min="11014" max="11014" width="13.75" style="114" customWidth="1"/>
    <col min="11015" max="11015" width="1.25" style="114" customWidth="1"/>
    <col min="11016" max="11016" width="13.75" style="114" customWidth="1"/>
    <col min="11017" max="11017" width="1.25" style="114" customWidth="1"/>
    <col min="11018" max="11018" width="13.375" style="114" customWidth="1"/>
    <col min="11019" max="11019" width="3.25" style="114" customWidth="1"/>
    <col min="11020" max="11020" width="3.25" style="114" bestFit="1" customWidth="1"/>
    <col min="11021" max="11266" width="30.625" style="114"/>
    <col min="11267" max="11267" width="33.25" style="114" customWidth="1"/>
    <col min="11268" max="11268" width="6" style="114" customWidth="1"/>
    <col min="11269" max="11269" width="1.25" style="114" customWidth="1"/>
    <col min="11270" max="11270" width="13.75" style="114" customWidth="1"/>
    <col min="11271" max="11271" width="1.25" style="114" customWidth="1"/>
    <col min="11272" max="11272" width="13.75" style="114" customWidth="1"/>
    <col min="11273" max="11273" width="1.25" style="114" customWidth="1"/>
    <col min="11274" max="11274" width="13.375" style="114" customWidth="1"/>
    <col min="11275" max="11275" width="3.25" style="114" customWidth="1"/>
    <col min="11276" max="11276" width="3.25" style="114" bestFit="1" customWidth="1"/>
    <col min="11277" max="11522" width="30.625" style="114"/>
    <col min="11523" max="11523" width="33.25" style="114" customWidth="1"/>
    <col min="11524" max="11524" width="6" style="114" customWidth="1"/>
    <col min="11525" max="11525" width="1.25" style="114" customWidth="1"/>
    <col min="11526" max="11526" width="13.75" style="114" customWidth="1"/>
    <col min="11527" max="11527" width="1.25" style="114" customWidth="1"/>
    <col min="11528" max="11528" width="13.75" style="114" customWidth="1"/>
    <col min="11529" max="11529" width="1.25" style="114" customWidth="1"/>
    <col min="11530" max="11530" width="13.375" style="114" customWidth="1"/>
    <col min="11531" max="11531" width="3.25" style="114" customWidth="1"/>
    <col min="11532" max="11532" width="3.25" style="114" bestFit="1" customWidth="1"/>
    <col min="11533" max="11778" width="30.625" style="114"/>
    <col min="11779" max="11779" width="33.25" style="114" customWidth="1"/>
    <col min="11780" max="11780" width="6" style="114" customWidth="1"/>
    <col min="11781" max="11781" width="1.25" style="114" customWidth="1"/>
    <col min="11782" max="11782" width="13.75" style="114" customWidth="1"/>
    <col min="11783" max="11783" width="1.25" style="114" customWidth="1"/>
    <col min="11784" max="11784" width="13.75" style="114" customWidth="1"/>
    <col min="11785" max="11785" width="1.25" style="114" customWidth="1"/>
    <col min="11786" max="11786" width="13.375" style="114" customWidth="1"/>
    <col min="11787" max="11787" width="3.25" style="114" customWidth="1"/>
    <col min="11788" max="11788" width="3.25" style="114" bestFit="1" customWidth="1"/>
    <col min="11789" max="12034" width="30.625" style="114"/>
    <col min="12035" max="12035" width="33.25" style="114" customWidth="1"/>
    <col min="12036" max="12036" width="6" style="114" customWidth="1"/>
    <col min="12037" max="12037" width="1.25" style="114" customWidth="1"/>
    <col min="12038" max="12038" width="13.75" style="114" customWidth="1"/>
    <col min="12039" max="12039" width="1.25" style="114" customWidth="1"/>
    <col min="12040" max="12040" width="13.75" style="114" customWidth="1"/>
    <col min="12041" max="12041" width="1.25" style="114" customWidth="1"/>
    <col min="12042" max="12042" width="13.375" style="114" customWidth="1"/>
    <col min="12043" max="12043" width="3.25" style="114" customWidth="1"/>
    <col min="12044" max="12044" width="3.25" style="114" bestFit="1" customWidth="1"/>
    <col min="12045" max="12290" width="30.625" style="114"/>
    <col min="12291" max="12291" width="33.25" style="114" customWidth="1"/>
    <col min="12292" max="12292" width="6" style="114" customWidth="1"/>
    <col min="12293" max="12293" width="1.25" style="114" customWidth="1"/>
    <col min="12294" max="12294" width="13.75" style="114" customWidth="1"/>
    <col min="12295" max="12295" width="1.25" style="114" customWidth="1"/>
    <col min="12296" max="12296" width="13.75" style="114" customWidth="1"/>
    <col min="12297" max="12297" width="1.25" style="114" customWidth="1"/>
    <col min="12298" max="12298" width="13.375" style="114" customWidth="1"/>
    <col min="12299" max="12299" width="3.25" style="114" customWidth="1"/>
    <col min="12300" max="12300" width="3.25" style="114" bestFit="1" customWidth="1"/>
    <col min="12301" max="12546" width="30.625" style="114"/>
    <col min="12547" max="12547" width="33.25" style="114" customWidth="1"/>
    <col min="12548" max="12548" width="6" style="114" customWidth="1"/>
    <col min="12549" max="12549" width="1.25" style="114" customWidth="1"/>
    <col min="12550" max="12550" width="13.75" style="114" customWidth="1"/>
    <col min="12551" max="12551" width="1.25" style="114" customWidth="1"/>
    <col min="12552" max="12552" width="13.75" style="114" customWidth="1"/>
    <col min="12553" max="12553" width="1.25" style="114" customWidth="1"/>
    <col min="12554" max="12554" width="13.375" style="114" customWidth="1"/>
    <col min="12555" max="12555" width="3.25" style="114" customWidth="1"/>
    <col min="12556" max="12556" width="3.25" style="114" bestFit="1" customWidth="1"/>
    <col min="12557" max="12802" width="30.625" style="114"/>
    <col min="12803" max="12803" width="33.25" style="114" customWidth="1"/>
    <col min="12804" max="12804" width="6" style="114" customWidth="1"/>
    <col min="12805" max="12805" width="1.25" style="114" customWidth="1"/>
    <col min="12806" max="12806" width="13.75" style="114" customWidth="1"/>
    <col min="12807" max="12807" width="1.25" style="114" customWidth="1"/>
    <col min="12808" max="12808" width="13.75" style="114" customWidth="1"/>
    <col min="12809" max="12809" width="1.25" style="114" customWidth="1"/>
    <col min="12810" max="12810" width="13.375" style="114" customWidth="1"/>
    <col min="12811" max="12811" width="3.25" style="114" customWidth="1"/>
    <col min="12812" max="12812" width="3.25" style="114" bestFit="1" customWidth="1"/>
    <col min="12813" max="13058" width="30.625" style="114"/>
    <col min="13059" max="13059" width="33.25" style="114" customWidth="1"/>
    <col min="13060" max="13060" width="6" style="114" customWidth="1"/>
    <col min="13061" max="13061" width="1.25" style="114" customWidth="1"/>
    <col min="13062" max="13062" width="13.75" style="114" customWidth="1"/>
    <col min="13063" max="13063" width="1.25" style="114" customWidth="1"/>
    <col min="13064" max="13064" width="13.75" style="114" customWidth="1"/>
    <col min="13065" max="13065" width="1.25" style="114" customWidth="1"/>
    <col min="13066" max="13066" width="13.375" style="114" customWidth="1"/>
    <col min="13067" max="13067" width="3.25" style="114" customWidth="1"/>
    <col min="13068" max="13068" width="3.25" style="114" bestFit="1" customWidth="1"/>
    <col min="13069" max="13314" width="30.625" style="114"/>
    <col min="13315" max="13315" width="33.25" style="114" customWidth="1"/>
    <col min="13316" max="13316" width="6" style="114" customWidth="1"/>
    <col min="13317" max="13317" width="1.25" style="114" customWidth="1"/>
    <col min="13318" max="13318" width="13.75" style="114" customWidth="1"/>
    <col min="13319" max="13319" width="1.25" style="114" customWidth="1"/>
    <col min="13320" max="13320" width="13.75" style="114" customWidth="1"/>
    <col min="13321" max="13321" width="1.25" style="114" customWidth="1"/>
    <col min="13322" max="13322" width="13.375" style="114" customWidth="1"/>
    <col min="13323" max="13323" width="3.25" style="114" customWidth="1"/>
    <col min="13324" max="13324" width="3.25" style="114" bestFit="1" customWidth="1"/>
    <col min="13325" max="13570" width="30.625" style="114"/>
    <col min="13571" max="13571" width="33.25" style="114" customWidth="1"/>
    <col min="13572" max="13572" width="6" style="114" customWidth="1"/>
    <col min="13573" max="13573" width="1.25" style="114" customWidth="1"/>
    <col min="13574" max="13574" width="13.75" style="114" customWidth="1"/>
    <col min="13575" max="13575" width="1.25" style="114" customWidth="1"/>
    <col min="13576" max="13576" width="13.75" style="114" customWidth="1"/>
    <col min="13577" max="13577" width="1.25" style="114" customWidth="1"/>
    <col min="13578" max="13578" width="13.375" style="114" customWidth="1"/>
    <col min="13579" max="13579" width="3.25" style="114" customWidth="1"/>
    <col min="13580" max="13580" width="3.25" style="114" bestFit="1" customWidth="1"/>
    <col min="13581" max="13826" width="30.625" style="114"/>
    <col min="13827" max="13827" width="33.25" style="114" customWidth="1"/>
    <col min="13828" max="13828" width="6" style="114" customWidth="1"/>
    <col min="13829" max="13829" width="1.25" style="114" customWidth="1"/>
    <col min="13830" max="13830" width="13.75" style="114" customWidth="1"/>
    <col min="13831" max="13831" width="1.25" style="114" customWidth="1"/>
    <col min="13832" max="13832" width="13.75" style="114" customWidth="1"/>
    <col min="13833" max="13833" width="1.25" style="114" customWidth="1"/>
    <col min="13834" max="13834" width="13.375" style="114" customWidth="1"/>
    <col min="13835" max="13835" width="3.25" style="114" customWidth="1"/>
    <col min="13836" max="13836" width="3.25" style="114" bestFit="1" customWidth="1"/>
    <col min="13837" max="14082" width="30.625" style="114"/>
    <col min="14083" max="14083" width="33.25" style="114" customWidth="1"/>
    <col min="14084" max="14084" width="6" style="114" customWidth="1"/>
    <col min="14085" max="14085" width="1.25" style="114" customWidth="1"/>
    <col min="14086" max="14086" width="13.75" style="114" customWidth="1"/>
    <col min="14087" max="14087" width="1.25" style="114" customWidth="1"/>
    <col min="14088" max="14088" width="13.75" style="114" customWidth="1"/>
    <col min="14089" max="14089" width="1.25" style="114" customWidth="1"/>
    <col min="14090" max="14090" width="13.375" style="114" customWidth="1"/>
    <col min="14091" max="14091" width="3.25" style="114" customWidth="1"/>
    <col min="14092" max="14092" width="3.25" style="114" bestFit="1" customWidth="1"/>
    <col min="14093" max="14338" width="30.625" style="114"/>
    <col min="14339" max="14339" width="33.25" style="114" customWidth="1"/>
    <col min="14340" max="14340" width="6" style="114" customWidth="1"/>
    <col min="14341" max="14341" width="1.25" style="114" customWidth="1"/>
    <col min="14342" max="14342" width="13.75" style="114" customWidth="1"/>
    <col min="14343" max="14343" width="1.25" style="114" customWidth="1"/>
    <col min="14344" max="14344" width="13.75" style="114" customWidth="1"/>
    <col min="14345" max="14345" width="1.25" style="114" customWidth="1"/>
    <col min="14346" max="14346" width="13.375" style="114" customWidth="1"/>
    <col min="14347" max="14347" width="3.25" style="114" customWidth="1"/>
    <col min="14348" max="14348" width="3.25" style="114" bestFit="1" customWidth="1"/>
    <col min="14349" max="14594" width="30.625" style="114"/>
    <col min="14595" max="14595" width="33.25" style="114" customWidth="1"/>
    <col min="14596" max="14596" width="6" style="114" customWidth="1"/>
    <col min="14597" max="14597" width="1.25" style="114" customWidth="1"/>
    <col min="14598" max="14598" width="13.75" style="114" customWidth="1"/>
    <col min="14599" max="14599" width="1.25" style="114" customWidth="1"/>
    <col min="14600" max="14600" width="13.75" style="114" customWidth="1"/>
    <col min="14601" max="14601" width="1.25" style="114" customWidth="1"/>
    <col min="14602" max="14602" width="13.375" style="114" customWidth="1"/>
    <col min="14603" max="14603" width="3.25" style="114" customWidth="1"/>
    <col min="14604" max="14604" width="3.25" style="114" bestFit="1" customWidth="1"/>
    <col min="14605" max="14850" width="30.625" style="114"/>
    <col min="14851" max="14851" width="33.25" style="114" customWidth="1"/>
    <col min="14852" max="14852" width="6" style="114" customWidth="1"/>
    <col min="14853" max="14853" width="1.25" style="114" customWidth="1"/>
    <col min="14854" max="14854" width="13.75" style="114" customWidth="1"/>
    <col min="14855" max="14855" width="1.25" style="114" customWidth="1"/>
    <col min="14856" max="14856" width="13.75" style="114" customWidth="1"/>
    <col min="14857" max="14857" width="1.25" style="114" customWidth="1"/>
    <col min="14858" max="14858" width="13.375" style="114" customWidth="1"/>
    <col min="14859" max="14859" width="3.25" style="114" customWidth="1"/>
    <col min="14860" max="14860" width="3.25" style="114" bestFit="1" customWidth="1"/>
    <col min="14861" max="15106" width="30.625" style="114"/>
    <col min="15107" max="15107" width="33.25" style="114" customWidth="1"/>
    <col min="15108" max="15108" width="6" style="114" customWidth="1"/>
    <col min="15109" max="15109" width="1.25" style="114" customWidth="1"/>
    <col min="15110" max="15110" width="13.75" style="114" customWidth="1"/>
    <col min="15111" max="15111" width="1.25" style="114" customWidth="1"/>
    <col min="15112" max="15112" width="13.75" style="114" customWidth="1"/>
    <col min="15113" max="15113" width="1.25" style="114" customWidth="1"/>
    <col min="15114" max="15114" width="13.375" style="114" customWidth="1"/>
    <col min="15115" max="15115" width="3.25" style="114" customWidth="1"/>
    <col min="15116" max="15116" width="3.25" style="114" bestFit="1" customWidth="1"/>
    <col min="15117" max="15362" width="30.625" style="114"/>
    <col min="15363" max="15363" width="33.25" style="114" customWidth="1"/>
    <col min="15364" max="15364" width="6" style="114" customWidth="1"/>
    <col min="15365" max="15365" width="1.25" style="114" customWidth="1"/>
    <col min="15366" max="15366" width="13.75" style="114" customWidth="1"/>
    <col min="15367" max="15367" width="1.25" style="114" customWidth="1"/>
    <col min="15368" max="15368" width="13.75" style="114" customWidth="1"/>
    <col min="15369" max="15369" width="1.25" style="114" customWidth="1"/>
    <col min="15370" max="15370" width="13.375" style="114" customWidth="1"/>
    <col min="15371" max="15371" width="3.25" style="114" customWidth="1"/>
    <col min="15372" max="15372" width="3.25" style="114" bestFit="1" customWidth="1"/>
    <col min="15373" max="15618" width="30.625" style="114"/>
    <col min="15619" max="15619" width="33.25" style="114" customWidth="1"/>
    <col min="15620" max="15620" width="6" style="114" customWidth="1"/>
    <col min="15621" max="15621" width="1.25" style="114" customWidth="1"/>
    <col min="15622" max="15622" width="13.75" style="114" customWidth="1"/>
    <col min="15623" max="15623" width="1.25" style="114" customWidth="1"/>
    <col min="15624" max="15624" width="13.75" style="114" customWidth="1"/>
    <col min="15625" max="15625" width="1.25" style="114" customWidth="1"/>
    <col min="15626" max="15626" width="13.375" style="114" customWidth="1"/>
    <col min="15627" max="15627" width="3.25" style="114" customWidth="1"/>
    <col min="15628" max="15628" width="3.25" style="114" bestFit="1" customWidth="1"/>
    <col min="15629" max="15874" width="30.625" style="114"/>
    <col min="15875" max="15875" width="33.25" style="114" customWidth="1"/>
    <col min="15876" max="15876" width="6" style="114" customWidth="1"/>
    <col min="15877" max="15877" width="1.25" style="114" customWidth="1"/>
    <col min="15878" max="15878" width="13.75" style="114" customWidth="1"/>
    <col min="15879" max="15879" width="1.25" style="114" customWidth="1"/>
    <col min="15880" max="15880" width="13.75" style="114" customWidth="1"/>
    <col min="15881" max="15881" width="1.25" style="114" customWidth="1"/>
    <col min="15882" max="15882" width="13.375" style="114" customWidth="1"/>
    <col min="15883" max="15883" width="3.25" style="114" customWidth="1"/>
    <col min="15884" max="15884" width="3.25" style="114" bestFit="1" customWidth="1"/>
    <col min="15885" max="16130" width="30.625" style="114"/>
    <col min="16131" max="16131" width="33.25" style="114" customWidth="1"/>
    <col min="16132" max="16132" width="6" style="114" customWidth="1"/>
    <col min="16133" max="16133" width="1.25" style="114" customWidth="1"/>
    <col min="16134" max="16134" width="13.75" style="114" customWidth="1"/>
    <col min="16135" max="16135" width="1.25" style="114" customWidth="1"/>
    <col min="16136" max="16136" width="13.75" style="114" customWidth="1"/>
    <col min="16137" max="16137" width="1.25" style="114" customWidth="1"/>
    <col min="16138" max="16138" width="13.375" style="114" customWidth="1"/>
    <col min="16139" max="16139" width="3.25" style="114" customWidth="1"/>
    <col min="16140" max="16140" width="3.25" style="114" bestFit="1" customWidth="1"/>
    <col min="16141" max="16384" width="30.625" style="114"/>
  </cols>
  <sheetData>
    <row r="1" spans="1:14" ht="23.25" customHeight="1">
      <c r="A1" s="113" t="s">
        <v>0</v>
      </c>
      <c r="J1" s="115"/>
    </row>
    <row r="2" spans="1:14" ht="23.25" customHeight="1">
      <c r="A2" s="116" t="s">
        <v>119</v>
      </c>
      <c r="H2" s="114"/>
    </row>
    <row r="3" spans="1:14" ht="9" customHeight="1">
      <c r="A3" s="116"/>
      <c r="H3" s="114"/>
    </row>
    <row r="4" spans="1:14" ht="23.25" customHeight="1">
      <c r="A4" s="116"/>
      <c r="H4" s="170" t="s">
        <v>142</v>
      </c>
      <c r="I4" s="170"/>
      <c r="J4" s="170"/>
    </row>
    <row r="5" spans="1:14" ht="23.25" customHeight="1">
      <c r="A5" s="116"/>
      <c r="H5" s="170" t="s">
        <v>148</v>
      </c>
      <c r="I5" s="170"/>
      <c r="J5" s="170"/>
    </row>
    <row r="6" spans="1:14" ht="23.25" customHeight="1">
      <c r="A6" s="116"/>
      <c r="H6" s="170" t="s">
        <v>115</v>
      </c>
      <c r="I6" s="170"/>
      <c r="J6" s="170"/>
    </row>
    <row r="7" spans="1:14" ht="23.25" customHeight="1">
      <c r="B7" s="117"/>
      <c r="C7" s="117"/>
      <c r="D7" s="117"/>
      <c r="E7" s="117"/>
      <c r="F7" s="118"/>
      <c r="G7" s="119"/>
      <c r="H7" s="120">
        <v>2560</v>
      </c>
      <c r="I7" s="120"/>
      <c r="J7" s="120">
        <v>2559</v>
      </c>
    </row>
    <row r="8" spans="1:14" ht="23.25" customHeight="1">
      <c r="B8" s="117"/>
      <c r="C8" s="117"/>
      <c r="D8" s="117"/>
      <c r="E8" s="117"/>
      <c r="F8" s="119"/>
      <c r="G8" s="119"/>
      <c r="H8" s="169" t="s">
        <v>110</v>
      </c>
      <c r="I8" s="169"/>
      <c r="J8" s="169"/>
    </row>
    <row r="9" spans="1:14" ht="23.25" customHeight="1">
      <c r="A9" s="121" t="s">
        <v>79</v>
      </c>
      <c r="B9" s="117"/>
      <c r="C9" s="117"/>
      <c r="D9" s="117"/>
      <c r="E9" s="117"/>
      <c r="F9" s="122"/>
      <c r="G9" s="122"/>
      <c r="H9" s="114"/>
    </row>
    <row r="10" spans="1:14" ht="23.25" customHeight="1">
      <c r="A10" s="114" t="s">
        <v>113</v>
      </c>
      <c r="B10" s="117"/>
      <c r="C10" s="117"/>
      <c r="D10" s="117"/>
      <c r="E10" s="117"/>
      <c r="F10" s="123"/>
      <c r="G10" s="124"/>
      <c r="H10" s="124">
        <f>+PL!D67</f>
        <v>184177</v>
      </c>
      <c r="I10" s="124"/>
      <c r="J10" s="124">
        <f>+PL!F67</f>
        <v>200206</v>
      </c>
      <c r="M10" s="125"/>
    </row>
    <row r="11" spans="1:14" ht="23.25" customHeight="1">
      <c r="A11" s="119" t="s">
        <v>80</v>
      </c>
      <c r="B11" s="117"/>
      <c r="C11" s="117"/>
      <c r="D11" s="117"/>
      <c r="E11" s="117"/>
      <c r="F11" s="123"/>
      <c r="G11" s="124"/>
      <c r="H11" s="123"/>
      <c r="I11" s="124"/>
      <c r="J11" s="123"/>
      <c r="M11" s="125"/>
    </row>
    <row r="12" spans="1:14" ht="23.25" customHeight="1">
      <c r="A12" s="114" t="s">
        <v>81</v>
      </c>
      <c r="B12" s="117"/>
      <c r="C12" s="117"/>
      <c r="D12" s="117"/>
      <c r="E12" s="117"/>
      <c r="F12" s="126"/>
      <c r="G12" s="124"/>
      <c r="H12" s="126">
        <v>32234</v>
      </c>
      <c r="I12" s="124"/>
      <c r="J12" s="126">
        <v>34640</v>
      </c>
      <c r="M12" s="125"/>
      <c r="N12" s="114">
        <v>34640</v>
      </c>
    </row>
    <row r="13" spans="1:14" ht="23.25" customHeight="1">
      <c r="A13" s="114" t="s">
        <v>82</v>
      </c>
      <c r="B13" s="117"/>
      <c r="C13" s="117"/>
      <c r="D13" s="117"/>
      <c r="E13" s="117"/>
      <c r="F13" s="124"/>
      <c r="G13" s="124"/>
      <c r="H13" s="124">
        <v>5141</v>
      </c>
      <c r="I13" s="124"/>
      <c r="J13" s="124">
        <v>2132</v>
      </c>
      <c r="M13" s="125"/>
      <c r="N13" s="114">
        <v>2132</v>
      </c>
    </row>
    <row r="14" spans="1:14" ht="23.25" customHeight="1">
      <c r="A14" s="114" t="s">
        <v>83</v>
      </c>
      <c r="B14" s="117"/>
      <c r="C14" s="117"/>
      <c r="D14" s="117"/>
      <c r="E14" s="117"/>
      <c r="F14" s="124"/>
      <c r="G14" s="124"/>
      <c r="H14" s="124">
        <v>-654</v>
      </c>
      <c r="I14" s="124"/>
      <c r="J14" s="124">
        <v>-5078</v>
      </c>
      <c r="M14" s="125"/>
      <c r="N14" s="114">
        <v>-5078</v>
      </c>
    </row>
    <row r="15" spans="1:14" ht="23.25" customHeight="1">
      <c r="A15" s="114" t="s">
        <v>84</v>
      </c>
      <c r="B15" s="117"/>
      <c r="C15" s="117"/>
      <c r="D15" s="117"/>
      <c r="E15" s="117"/>
      <c r="F15" s="124"/>
      <c r="G15" s="124"/>
      <c r="H15" s="124">
        <v>190</v>
      </c>
      <c r="I15" s="124"/>
      <c r="J15" s="124">
        <v>-539</v>
      </c>
      <c r="M15" s="125"/>
      <c r="N15" s="114">
        <v>-539</v>
      </c>
    </row>
    <row r="16" spans="1:14" ht="23.25" customHeight="1">
      <c r="A16" s="114" t="s">
        <v>152</v>
      </c>
      <c r="B16" s="117"/>
      <c r="C16" s="117"/>
      <c r="D16" s="117"/>
      <c r="E16" s="117"/>
      <c r="F16" s="124"/>
      <c r="G16" s="124"/>
      <c r="H16" s="124">
        <v>6</v>
      </c>
      <c r="I16" s="124"/>
      <c r="J16" s="124">
        <v>0</v>
      </c>
      <c r="M16" s="125"/>
    </row>
    <row r="17" spans="1:14" ht="23.25" customHeight="1">
      <c r="A17" s="127" t="s">
        <v>85</v>
      </c>
      <c r="B17" s="117"/>
      <c r="C17" s="117"/>
      <c r="D17" s="117"/>
      <c r="E17" s="117"/>
      <c r="F17" s="124"/>
      <c r="G17" s="124"/>
      <c r="H17" s="124">
        <v>0</v>
      </c>
      <c r="I17" s="124"/>
      <c r="J17" s="124">
        <v>-1151</v>
      </c>
      <c r="M17" s="125"/>
    </row>
    <row r="18" spans="1:14" ht="23.25" customHeight="1">
      <c r="A18" s="127" t="s">
        <v>124</v>
      </c>
      <c r="B18" s="117"/>
      <c r="C18" s="117"/>
      <c r="D18" s="117"/>
      <c r="E18" s="117"/>
      <c r="F18" s="124"/>
      <c r="G18" s="117"/>
      <c r="H18" s="124">
        <v>-4017</v>
      </c>
      <c r="I18" s="117"/>
      <c r="J18" s="124">
        <v>-2444</v>
      </c>
      <c r="M18" s="125"/>
      <c r="N18" s="114">
        <v>0</v>
      </c>
    </row>
    <row r="19" spans="1:14" ht="23.25" customHeight="1">
      <c r="A19" s="128" t="s">
        <v>86</v>
      </c>
      <c r="B19" s="117"/>
      <c r="C19" s="117"/>
      <c r="D19" s="117"/>
      <c r="E19" s="117"/>
      <c r="F19" s="124"/>
      <c r="G19" s="124"/>
      <c r="H19" s="124">
        <v>4743</v>
      </c>
      <c r="I19" s="124"/>
      <c r="J19" s="124">
        <v>4186</v>
      </c>
      <c r="M19" s="125"/>
      <c r="N19" s="114">
        <v>-2444</v>
      </c>
    </row>
    <row r="20" spans="1:14" ht="23.25" customHeight="1">
      <c r="A20" s="128" t="s">
        <v>149</v>
      </c>
      <c r="B20" s="117"/>
      <c r="C20" s="117"/>
      <c r="D20" s="117"/>
      <c r="E20" s="117"/>
      <c r="F20" s="124"/>
      <c r="G20" s="124"/>
      <c r="H20" s="124">
        <v>0</v>
      </c>
      <c r="I20" s="124"/>
      <c r="J20" s="124">
        <v>-4989</v>
      </c>
      <c r="M20" s="125"/>
    </row>
    <row r="21" spans="1:14" ht="23.25" customHeight="1">
      <c r="A21" s="127" t="s">
        <v>87</v>
      </c>
      <c r="B21" s="117"/>
      <c r="C21" s="117"/>
      <c r="D21" s="117"/>
      <c r="E21" s="117"/>
      <c r="F21" s="124"/>
      <c r="G21" s="124"/>
      <c r="H21" s="124">
        <v>-5064</v>
      </c>
      <c r="I21" s="124"/>
      <c r="J21" s="124">
        <v>-6991</v>
      </c>
      <c r="M21" s="125"/>
      <c r="N21" s="114">
        <v>4186</v>
      </c>
    </row>
    <row r="22" spans="1:14" ht="23.25" customHeight="1">
      <c r="A22" s="127" t="s">
        <v>135</v>
      </c>
      <c r="B22" s="117"/>
      <c r="C22" s="117"/>
      <c r="D22" s="117"/>
      <c r="E22" s="117"/>
      <c r="F22" s="124"/>
      <c r="G22" s="124"/>
      <c r="H22" s="124">
        <v>-1618</v>
      </c>
      <c r="I22" s="124"/>
      <c r="J22" s="124">
        <v>-2967</v>
      </c>
      <c r="M22" s="125"/>
      <c r="N22" s="114">
        <v>-4989</v>
      </c>
    </row>
    <row r="23" spans="1:14" ht="23.25" customHeight="1">
      <c r="A23" s="127" t="s">
        <v>88</v>
      </c>
      <c r="B23" s="117"/>
      <c r="C23" s="117"/>
      <c r="D23" s="117"/>
      <c r="E23" s="117"/>
      <c r="F23" s="124"/>
      <c r="G23" s="124"/>
      <c r="H23" s="124">
        <v>1320</v>
      </c>
      <c r="I23" s="124"/>
      <c r="J23" s="124">
        <v>2032</v>
      </c>
      <c r="M23" s="125"/>
      <c r="N23" s="114">
        <v>-6991</v>
      </c>
    </row>
    <row r="24" spans="1:14" ht="23.25" customHeight="1">
      <c r="A24" s="128" t="s">
        <v>55</v>
      </c>
      <c r="B24" s="117"/>
      <c r="C24" s="117"/>
      <c r="D24" s="117"/>
      <c r="E24" s="117"/>
      <c r="F24" s="126"/>
      <c r="G24" s="124"/>
      <c r="H24" s="124">
        <v>42171</v>
      </c>
      <c r="I24" s="124"/>
      <c r="J24" s="124">
        <v>49318</v>
      </c>
      <c r="M24" s="125"/>
      <c r="N24" s="114">
        <v>2032</v>
      </c>
    </row>
    <row r="25" spans="1:14" ht="23.25" customHeight="1">
      <c r="B25" s="117"/>
      <c r="C25" s="117"/>
      <c r="D25" s="117"/>
      <c r="E25" s="117"/>
      <c r="F25" s="126"/>
      <c r="G25" s="126">
        <f>SUM(G10:G24)</f>
        <v>0</v>
      </c>
      <c r="H25" s="129">
        <f>SUM(H10:H24)</f>
        <v>258629</v>
      </c>
      <c r="I25" s="124"/>
      <c r="J25" s="129">
        <f>SUM(J10:J24)</f>
        <v>268355</v>
      </c>
      <c r="K25" s="130"/>
      <c r="M25" s="125"/>
      <c r="N25" s="114">
        <v>49318</v>
      </c>
    </row>
    <row r="26" spans="1:14" ht="23.25" customHeight="1">
      <c r="A26" s="119" t="s">
        <v>89</v>
      </c>
      <c r="B26" s="117"/>
      <c r="C26" s="117"/>
      <c r="D26" s="117"/>
      <c r="E26" s="117"/>
      <c r="F26" s="131"/>
      <c r="G26" s="124"/>
      <c r="H26" s="123"/>
      <c r="I26" s="124"/>
      <c r="J26" s="123"/>
      <c r="M26" s="125"/>
    </row>
    <row r="27" spans="1:14" ht="23.25" customHeight="1">
      <c r="A27" s="114" t="s">
        <v>13</v>
      </c>
      <c r="B27" s="117"/>
      <c r="C27" s="117"/>
      <c r="D27" s="117"/>
      <c r="E27" s="117"/>
      <c r="F27" s="138"/>
      <c r="G27" s="139"/>
      <c r="H27" s="123">
        <v>6024</v>
      </c>
      <c r="I27" s="139"/>
      <c r="J27" s="123">
        <v>4</v>
      </c>
      <c r="M27" s="125"/>
      <c r="N27" s="114">
        <v>-80000</v>
      </c>
    </row>
    <row r="28" spans="1:14" ht="23.25" customHeight="1">
      <c r="A28" s="114" t="s">
        <v>90</v>
      </c>
      <c r="B28" s="117"/>
      <c r="C28" s="117"/>
      <c r="D28" s="117"/>
      <c r="E28" s="117"/>
      <c r="F28" s="126"/>
      <c r="G28" s="124"/>
      <c r="H28" s="124">
        <v>-49270</v>
      </c>
      <c r="I28" s="124"/>
      <c r="J28" s="124">
        <v>-16065</v>
      </c>
      <c r="M28" s="125"/>
      <c r="N28" s="114">
        <v>-16065</v>
      </c>
    </row>
    <row r="29" spans="1:14" ht="23.25" customHeight="1">
      <c r="A29" s="114" t="s">
        <v>8</v>
      </c>
      <c r="B29" s="117"/>
      <c r="C29" s="117"/>
      <c r="D29" s="117"/>
      <c r="E29" s="117"/>
      <c r="F29" s="126"/>
      <c r="G29" s="124"/>
      <c r="H29" s="124">
        <v>5943</v>
      </c>
      <c r="I29" s="124"/>
      <c r="J29" s="124">
        <v>3402</v>
      </c>
      <c r="M29" s="125"/>
      <c r="N29" s="114">
        <v>3402</v>
      </c>
    </row>
    <row r="30" spans="1:14" ht="23.25" customHeight="1">
      <c r="A30" s="114" t="s">
        <v>91</v>
      </c>
      <c r="B30" s="117"/>
      <c r="C30" s="117"/>
      <c r="D30" s="117"/>
      <c r="E30" s="117"/>
      <c r="F30" s="126"/>
      <c r="G30" s="124"/>
      <c r="H30" s="123">
        <v>-44671</v>
      </c>
      <c r="I30" s="124"/>
      <c r="J30" s="123">
        <v>-46445</v>
      </c>
      <c r="M30" s="125"/>
      <c r="N30" s="114">
        <v>-46445</v>
      </c>
    </row>
    <row r="31" spans="1:14" ht="23.25" customHeight="1">
      <c r="A31" s="114" t="s">
        <v>14</v>
      </c>
      <c r="B31" s="117"/>
      <c r="C31" s="117"/>
      <c r="D31" s="117"/>
      <c r="E31" s="117"/>
      <c r="F31" s="131"/>
      <c r="G31" s="124"/>
      <c r="H31" s="124">
        <v>-11106</v>
      </c>
      <c r="I31" s="124"/>
      <c r="J31" s="124">
        <v>-555</v>
      </c>
      <c r="M31" s="125"/>
      <c r="N31" s="114">
        <v>-555</v>
      </c>
    </row>
    <row r="32" spans="1:14" ht="23.25" customHeight="1">
      <c r="A32" s="114" t="s">
        <v>92</v>
      </c>
      <c r="B32" s="117"/>
      <c r="C32" s="117"/>
      <c r="D32" s="117"/>
      <c r="E32" s="117"/>
      <c r="F32" s="131"/>
      <c r="G32" s="124"/>
      <c r="H32" s="124">
        <v>67700</v>
      </c>
      <c r="I32" s="124"/>
      <c r="J32" s="124">
        <v>66552</v>
      </c>
      <c r="M32" s="125"/>
      <c r="N32" s="114">
        <v>66552</v>
      </c>
    </row>
    <row r="33" spans="1:14" ht="23.25" customHeight="1">
      <c r="A33" s="114" t="s">
        <v>125</v>
      </c>
      <c r="B33" s="117"/>
      <c r="C33" s="117"/>
      <c r="D33" s="117"/>
      <c r="E33" s="117"/>
      <c r="F33" s="131"/>
      <c r="G33" s="124"/>
      <c r="H33" s="123">
        <v>-124</v>
      </c>
      <c r="I33" s="124"/>
      <c r="J33" s="123">
        <v>-1913</v>
      </c>
      <c r="M33" s="125"/>
      <c r="N33" s="114">
        <v>-1913</v>
      </c>
    </row>
    <row r="34" spans="1:14" ht="23.25" customHeight="1">
      <c r="A34" s="128" t="s">
        <v>93</v>
      </c>
      <c r="B34" s="117"/>
      <c r="C34" s="117"/>
      <c r="D34" s="117"/>
      <c r="E34" s="117"/>
      <c r="F34" s="131"/>
      <c r="G34" s="126"/>
      <c r="H34" s="132">
        <f>SUM(H25:H33)</f>
        <v>233125</v>
      </c>
      <c r="I34" s="124"/>
      <c r="J34" s="132">
        <f>SUM(J25:J33)</f>
        <v>273335</v>
      </c>
      <c r="M34" s="125"/>
    </row>
    <row r="35" spans="1:14" ht="23.25" customHeight="1">
      <c r="A35" s="128" t="s">
        <v>95</v>
      </c>
      <c r="B35" s="117"/>
      <c r="C35" s="117"/>
      <c r="D35" s="117"/>
      <c r="E35" s="117"/>
      <c r="F35" s="131"/>
      <c r="G35" s="124"/>
      <c r="H35" s="123">
        <v>-61281</v>
      </c>
      <c r="I35" s="124"/>
      <c r="J35" s="123">
        <v>-66569</v>
      </c>
      <c r="M35" s="125"/>
      <c r="N35" s="114">
        <v>-66569</v>
      </c>
    </row>
    <row r="36" spans="1:14" ht="23.25" customHeight="1">
      <c r="A36" s="133" t="s">
        <v>96</v>
      </c>
      <c r="B36" s="117"/>
      <c r="C36" s="117"/>
      <c r="D36" s="117"/>
      <c r="E36" s="117"/>
      <c r="F36" s="134"/>
      <c r="G36" s="134"/>
      <c r="H36" s="135">
        <f>SUM(H34:H35)</f>
        <v>171844</v>
      </c>
      <c r="I36" s="134"/>
      <c r="J36" s="135">
        <f>SUM(J34:J35)</f>
        <v>206766</v>
      </c>
      <c r="M36" s="125"/>
    </row>
    <row r="37" spans="1:14" ht="12" customHeight="1">
      <c r="A37" s="128"/>
      <c r="B37" s="117"/>
      <c r="C37" s="117"/>
      <c r="D37" s="117"/>
      <c r="E37" s="117"/>
      <c r="F37" s="131"/>
      <c r="G37" s="126"/>
      <c r="H37" s="131"/>
      <c r="I37" s="124"/>
      <c r="J37" s="131"/>
      <c r="M37" s="125"/>
    </row>
    <row r="38" spans="1:14" ht="23.25" customHeight="1">
      <c r="A38" s="154" t="s">
        <v>121</v>
      </c>
      <c r="B38" s="117"/>
      <c r="C38" s="117"/>
      <c r="D38" s="117"/>
      <c r="E38" s="117"/>
      <c r="F38" s="131"/>
      <c r="G38" s="126"/>
      <c r="H38" s="131"/>
      <c r="I38" s="124"/>
      <c r="J38" s="131"/>
      <c r="M38" s="125"/>
    </row>
    <row r="39" spans="1:14" ht="23.25" customHeight="1">
      <c r="A39" s="113" t="s">
        <v>0</v>
      </c>
      <c r="J39" s="115"/>
      <c r="M39" s="125"/>
    </row>
    <row r="40" spans="1:14" ht="23.25" customHeight="1">
      <c r="A40" s="116" t="s">
        <v>94</v>
      </c>
      <c r="J40" s="115"/>
      <c r="M40" s="125"/>
    </row>
    <row r="41" spans="1:14" ht="23.25" customHeight="1">
      <c r="A41" s="116"/>
      <c r="J41" s="115"/>
      <c r="M41" s="125"/>
    </row>
    <row r="42" spans="1:14" ht="23.25" customHeight="1">
      <c r="A42" s="116"/>
      <c r="H42" s="170" t="str">
        <f>+H4</f>
        <v>สำหรับงวดเก้าเดือน</v>
      </c>
      <c r="I42" s="170"/>
      <c r="J42" s="170"/>
      <c r="M42" s="125"/>
    </row>
    <row r="43" spans="1:14" ht="23.25" customHeight="1">
      <c r="A43" s="116"/>
      <c r="B43" s="118"/>
      <c r="C43" s="118"/>
      <c r="D43" s="118"/>
      <c r="H43" s="170" t="str">
        <f>+H5</f>
        <v>สิ้นสุดวันที่ 30 กันยายน</v>
      </c>
      <c r="I43" s="170"/>
      <c r="J43" s="170"/>
      <c r="M43" s="125"/>
    </row>
    <row r="44" spans="1:14" ht="23.25" customHeight="1">
      <c r="A44" s="116"/>
      <c r="H44" s="170" t="s">
        <v>115</v>
      </c>
      <c r="I44" s="170"/>
      <c r="J44" s="170"/>
    </row>
    <row r="45" spans="1:14" ht="23.25" customHeight="1">
      <c r="F45" s="118"/>
      <c r="G45" s="136"/>
      <c r="H45" s="120">
        <v>2560</v>
      </c>
      <c r="I45" s="120"/>
      <c r="J45" s="120">
        <v>2559</v>
      </c>
      <c r="M45" s="125"/>
    </row>
    <row r="46" spans="1:14" ht="23.25" customHeight="1">
      <c r="E46" s="118"/>
      <c r="F46" s="117"/>
      <c r="G46" s="117"/>
      <c r="H46" s="169" t="s">
        <v>110</v>
      </c>
      <c r="I46" s="169"/>
      <c r="J46" s="169"/>
      <c r="M46" s="125"/>
    </row>
    <row r="47" spans="1:14" ht="6.75" customHeight="1">
      <c r="A47" s="133"/>
      <c r="B47" s="117"/>
      <c r="C47" s="117"/>
      <c r="D47" s="117"/>
      <c r="E47" s="117"/>
      <c r="F47" s="134"/>
      <c r="G47" s="137"/>
      <c r="H47" s="134"/>
      <c r="I47" s="137"/>
      <c r="J47" s="134"/>
      <c r="M47" s="125"/>
    </row>
    <row r="48" spans="1:14" ht="23.25" customHeight="1">
      <c r="A48" s="121" t="s">
        <v>97</v>
      </c>
      <c r="B48" s="117"/>
      <c r="C48" s="117"/>
      <c r="D48" s="117"/>
      <c r="E48" s="117"/>
      <c r="F48" s="131"/>
      <c r="G48" s="124"/>
      <c r="H48" s="123"/>
      <c r="I48" s="124"/>
      <c r="J48" s="123"/>
      <c r="M48" s="125"/>
    </row>
    <row r="49" spans="1:14" ht="23.25" customHeight="1">
      <c r="A49" s="114" t="s">
        <v>98</v>
      </c>
      <c r="B49" s="117"/>
      <c r="C49" s="117"/>
      <c r="D49" s="117"/>
      <c r="E49" s="117"/>
      <c r="F49" s="126"/>
      <c r="G49" s="124"/>
      <c r="H49" s="123">
        <v>3930</v>
      </c>
      <c r="I49" s="124"/>
      <c r="J49" s="123">
        <v>6755</v>
      </c>
      <c r="M49" s="125"/>
      <c r="N49" s="114">
        <v>6910</v>
      </c>
    </row>
    <row r="50" spans="1:14" ht="23.25" customHeight="1">
      <c r="A50" s="114" t="s">
        <v>136</v>
      </c>
      <c r="B50" s="117"/>
      <c r="C50" s="117"/>
      <c r="D50" s="117"/>
      <c r="E50" s="117"/>
      <c r="F50" s="126"/>
      <c r="G50" s="124"/>
      <c r="H50" s="123">
        <v>1618</v>
      </c>
      <c r="I50" s="124"/>
      <c r="J50" s="124">
        <v>2967</v>
      </c>
      <c r="M50" s="125"/>
      <c r="N50" s="114">
        <v>-106664</v>
      </c>
    </row>
    <row r="51" spans="1:14" ht="23.25" customHeight="1">
      <c r="A51" s="114" t="s">
        <v>150</v>
      </c>
      <c r="B51" s="117"/>
      <c r="C51" s="117"/>
      <c r="D51" s="117"/>
      <c r="E51" s="117"/>
      <c r="F51" s="138"/>
      <c r="G51" s="139"/>
      <c r="H51" s="123">
        <v>-113027</v>
      </c>
      <c r="I51" s="139"/>
      <c r="J51" s="123">
        <v>-106664</v>
      </c>
      <c r="M51" s="125"/>
      <c r="N51" s="114">
        <v>-151</v>
      </c>
    </row>
    <row r="52" spans="1:14" ht="23.25" customHeight="1">
      <c r="A52" s="114" t="s">
        <v>99</v>
      </c>
      <c r="B52" s="117"/>
      <c r="C52" s="117"/>
      <c r="D52" s="117"/>
      <c r="E52" s="117"/>
      <c r="F52" s="126"/>
      <c r="G52" s="124"/>
      <c r="H52" s="140">
        <v>-187644</v>
      </c>
      <c r="I52" s="124"/>
      <c r="J52" s="140">
        <v>-80000</v>
      </c>
      <c r="M52" s="125"/>
      <c r="N52" s="114">
        <v>60000</v>
      </c>
    </row>
    <row r="53" spans="1:14" ht="23.25" customHeight="1">
      <c r="A53" s="114" t="s">
        <v>126</v>
      </c>
      <c r="B53" s="117"/>
      <c r="C53" s="117"/>
      <c r="D53" s="117"/>
      <c r="E53" s="117"/>
      <c r="F53" s="126"/>
      <c r="G53" s="124"/>
      <c r="H53" s="124">
        <v>446281</v>
      </c>
      <c r="I53" s="124"/>
      <c r="J53" s="124">
        <v>60000</v>
      </c>
      <c r="M53" s="125"/>
      <c r="N53" s="114">
        <v>1159</v>
      </c>
    </row>
    <row r="54" spans="1:14" ht="23.25" customHeight="1">
      <c r="A54" s="114" t="s">
        <v>100</v>
      </c>
      <c r="B54" s="117"/>
      <c r="C54" s="117"/>
      <c r="D54" s="117"/>
      <c r="E54" s="117"/>
      <c r="F54" s="126"/>
      <c r="G54" s="124"/>
      <c r="H54" s="124">
        <v>0</v>
      </c>
      <c r="I54" s="124"/>
      <c r="J54" s="124">
        <v>1159</v>
      </c>
      <c r="M54" s="125"/>
      <c r="N54" s="114">
        <v>0</v>
      </c>
    </row>
    <row r="55" spans="1:14" ht="23.25" customHeight="1">
      <c r="A55" s="114" t="s">
        <v>101</v>
      </c>
      <c r="B55" s="117"/>
      <c r="C55" s="117"/>
      <c r="D55" s="117"/>
      <c r="E55" s="117"/>
      <c r="F55" s="126"/>
      <c r="G55" s="124"/>
      <c r="H55" s="124">
        <v>-131445</v>
      </c>
      <c r="I55" s="124"/>
      <c r="J55" s="124">
        <v>-27595</v>
      </c>
      <c r="L55" s="141"/>
      <c r="M55" s="125"/>
      <c r="N55" s="114">
        <v>-27595</v>
      </c>
    </row>
    <row r="56" spans="1:14" ht="23.25" customHeight="1">
      <c r="A56" s="113" t="s">
        <v>128</v>
      </c>
      <c r="B56" s="117"/>
      <c r="C56" s="117"/>
      <c r="D56" s="117"/>
      <c r="E56" s="117"/>
      <c r="F56" s="134"/>
      <c r="G56" s="134">
        <f>SUM(G49:G55)</f>
        <v>0</v>
      </c>
      <c r="H56" s="135">
        <f>SUM(H49:H55)</f>
        <v>19713</v>
      </c>
      <c r="I56" s="137"/>
      <c r="J56" s="135">
        <f>SUM(J49:J55)</f>
        <v>-143378</v>
      </c>
      <c r="M56" s="125"/>
    </row>
    <row r="57" spans="1:14" ht="6" customHeight="1">
      <c r="A57" s="113"/>
      <c r="B57" s="117"/>
      <c r="C57" s="117"/>
      <c r="D57" s="117"/>
      <c r="E57" s="117"/>
      <c r="F57" s="142"/>
      <c r="G57" s="137"/>
      <c r="H57" s="142"/>
      <c r="I57" s="137"/>
      <c r="J57" s="142"/>
      <c r="M57" s="125"/>
    </row>
    <row r="58" spans="1:14" ht="23.25" customHeight="1">
      <c r="A58" s="121" t="s">
        <v>102</v>
      </c>
      <c r="B58" s="117"/>
      <c r="C58" s="117"/>
      <c r="D58" s="117"/>
      <c r="E58" s="117"/>
      <c r="F58" s="131"/>
      <c r="G58" s="124"/>
      <c r="H58" s="123"/>
      <c r="I58" s="124"/>
      <c r="J58" s="123"/>
      <c r="M58" s="125"/>
    </row>
    <row r="59" spans="1:14" ht="23.25" customHeight="1">
      <c r="A59" s="128" t="s">
        <v>103</v>
      </c>
      <c r="B59" s="117"/>
      <c r="C59" s="117"/>
      <c r="D59" s="117"/>
      <c r="E59" s="117"/>
      <c r="F59" s="126"/>
      <c r="G59" s="124"/>
      <c r="H59" s="123">
        <v>-1320</v>
      </c>
      <c r="I59" s="124"/>
      <c r="J59" s="123">
        <v>-2032</v>
      </c>
      <c r="M59" s="125"/>
      <c r="N59" s="114">
        <v>-2032</v>
      </c>
    </row>
    <row r="60" spans="1:14" ht="23.25" customHeight="1">
      <c r="A60" s="128" t="s">
        <v>104</v>
      </c>
      <c r="B60" s="117"/>
      <c r="C60" s="117"/>
      <c r="D60" s="117"/>
      <c r="E60" s="117"/>
      <c r="F60" s="138"/>
      <c r="G60" s="124"/>
      <c r="H60" s="124">
        <v>0</v>
      </c>
      <c r="I60" s="124"/>
      <c r="J60" s="140">
        <v>-735</v>
      </c>
      <c r="M60" s="125"/>
      <c r="N60" s="114">
        <v>0</v>
      </c>
    </row>
    <row r="61" spans="1:14" ht="23.25" customHeight="1">
      <c r="A61" s="128" t="s">
        <v>105</v>
      </c>
      <c r="B61" s="117"/>
      <c r="C61" s="117"/>
      <c r="D61" s="117"/>
      <c r="E61" s="117"/>
      <c r="F61" s="138"/>
      <c r="G61" s="124"/>
      <c r="H61" s="124">
        <v>-11154</v>
      </c>
      <c r="I61" s="124"/>
      <c r="J61" s="140">
        <v>-18312</v>
      </c>
      <c r="M61" s="125"/>
      <c r="N61" s="114">
        <v>-735</v>
      </c>
    </row>
    <row r="62" spans="1:14" ht="23.25" customHeight="1">
      <c r="A62" s="128" t="s">
        <v>137</v>
      </c>
      <c r="B62" s="117"/>
      <c r="C62" s="117"/>
      <c r="D62" s="117"/>
      <c r="E62" s="117"/>
      <c r="F62" s="138"/>
      <c r="G62" s="124"/>
      <c r="H62" s="140">
        <v>-105000</v>
      </c>
      <c r="I62" s="124"/>
      <c r="J62" s="140">
        <v>-120000</v>
      </c>
      <c r="M62" s="125"/>
      <c r="N62" s="114">
        <v>-18312</v>
      </c>
    </row>
    <row r="63" spans="1:14" ht="23.25" customHeight="1">
      <c r="A63" s="116" t="s">
        <v>106</v>
      </c>
      <c r="B63" s="120"/>
      <c r="C63" s="120"/>
      <c r="D63" s="120"/>
      <c r="E63" s="120"/>
      <c r="F63" s="143"/>
      <c r="G63" s="144"/>
      <c r="H63" s="145">
        <f>SUM(H59:H62)</f>
        <v>-117474</v>
      </c>
      <c r="I63" s="144"/>
      <c r="J63" s="145">
        <f>SUM(J59:J62)</f>
        <v>-141079</v>
      </c>
      <c r="M63" s="125"/>
      <c r="N63" s="114">
        <v>-120000</v>
      </c>
    </row>
    <row r="64" spans="1:14" ht="5.25" customHeight="1">
      <c r="A64" s="116"/>
      <c r="B64" s="120"/>
      <c r="C64" s="120"/>
      <c r="D64" s="120"/>
      <c r="E64" s="120"/>
      <c r="F64" s="143"/>
      <c r="G64" s="144"/>
      <c r="H64" s="143"/>
      <c r="I64" s="144"/>
      <c r="J64" s="143"/>
      <c r="M64" s="125"/>
    </row>
    <row r="65" spans="1:13" ht="23.25" customHeight="1">
      <c r="A65" s="113" t="s">
        <v>153</v>
      </c>
      <c r="B65" s="117"/>
      <c r="C65" s="117"/>
      <c r="D65" s="117"/>
      <c r="E65" s="117"/>
      <c r="F65" s="134"/>
      <c r="G65" s="137"/>
      <c r="H65" s="144">
        <f>+H63+H56+H36</f>
        <v>74083</v>
      </c>
      <c r="I65" s="137">
        <v>0</v>
      </c>
      <c r="J65" s="144">
        <f>+J63+J56+J36</f>
        <v>-77691</v>
      </c>
      <c r="M65" s="125"/>
    </row>
    <row r="66" spans="1:13" ht="23.25" customHeight="1">
      <c r="A66" s="127" t="s">
        <v>107</v>
      </c>
      <c r="B66" s="117"/>
      <c r="C66" s="117"/>
      <c r="D66" s="117"/>
      <c r="E66" s="117"/>
      <c r="F66" s="146"/>
      <c r="G66" s="130"/>
      <c r="H66" s="123">
        <v>137365</v>
      </c>
      <c r="I66" s="130"/>
      <c r="J66" s="123">
        <v>244766</v>
      </c>
      <c r="M66" s="125"/>
    </row>
    <row r="67" spans="1:13" ht="23.25" customHeight="1" thickBot="1">
      <c r="A67" s="113" t="s">
        <v>151</v>
      </c>
      <c r="B67" s="117"/>
      <c r="C67" s="117"/>
      <c r="D67" s="117"/>
      <c r="E67" s="117"/>
      <c r="F67" s="143"/>
      <c r="G67" s="144"/>
      <c r="H67" s="147">
        <f>SUM(H65:H66)</f>
        <v>211448</v>
      </c>
      <c r="I67" s="144"/>
      <c r="J67" s="147">
        <f>SUM(J65:J66)</f>
        <v>167075</v>
      </c>
      <c r="K67" s="130"/>
      <c r="L67" s="130"/>
      <c r="M67" s="124"/>
    </row>
    <row r="68" spans="1:13" ht="6.75" customHeight="1" thickTop="1">
      <c r="F68" s="146"/>
      <c r="G68" s="130"/>
      <c r="H68" s="148"/>
      <c r="I68" s="130"/>
      <c r="J68" s="148"/>
      <c r="L68" s="149"/>
    </row>
    <row r="69" spans="1:13" ht="23.25" customHeight="1">
      <c r="A69" s="113" t="s">
        <v>108</v>
      </c>
      <c r="F69" s="146"/>
      <c r="G69" s="130"/>
      <c r="H69" s="148"/>
      <c r="I69" s="130"/>
      <c r="J69" s="148"/>
      <c r="M69" s="124"/>
    </row>
    <row r="70" spans="1:13" ht="23.25" customHeight="1">
      <c r="A70" s="127" t="s">
        <v>109</v>
      </c>
      <c r="F70" s="118"/>
      <c r="G70" s="150"/>
      <c r="H70" s="124">
        <v>0</v>
      </c>
      <c r="I70" s="130"/>
      <c r="J70" s="126">
        <v>9362</v>
      </c>
      <c r="K70" s="150"/>
      <c r="L70" s="130"/>
    </row>
    <row r="71" spans="1:13" ht="23.25" customHeight="1">
      <c r="F71" s="151"/>
      <c r="H71" s="152"/>
      <c r="J71" s="139"/>
    </row>
    <row r="72" spans="1:13" ht="23.25" customHeight="1"/>
    <row r="73" spans="1:13" ht="23.25" customHeight="1">
      <c r="A73" s="154" t="s">
        <v>121</v>
      </c>
      <c r="H73" s="153"/>
    </row>
    <row r="75" spans="1:13" ht="23.25" customHeight="1">
      <c r="A75" s="101"/>
      <c r="B75" s="101"/>
      <c r="C75" s="101"/>
      <c r="D75" s="101"/>
      <c r="E75" s="101"/>
      <c r="F75" s="111"/>
      <c r="G75" s="101"/>
      <c r="H75" s="101"/>
      <c r="I75" s="90"/>
      <c r="J75" s="131"/>
      <c r="M75" s="125"/>
    </row>
    <row r="76" spans="1:13" ht="23.25" customHeight="1">
      <c r="A76" s="101"/>
      <c r="B76" s="101"/>
      <c r="C76" s="101"/>
      <c r="D76" s="101"/>
      <c r="E76" s="101"/>
      <c r="F76" s="101"/>
      <c r="G76" s="101"/>
      <c r="H76" s="101"/>
      <c r="I76" s="90"/>
      <c r="J76" s="131"/>
      <c r="M76" s="125"/>
    </row>
  </sheetData>
  <mergeCells count="8">
    <mergeCell ref="H46:J46"/>
    <mergeCell ref="H4:J4"/>
    <mergeCell ref="H5:J5"/>
    <mergeCell ref="H8:J8"/>
    <mergeCell ref="H42:J42"/>
    <mergeCell ref="H43:J43"/>
    <mergeCell ref="H6:J6"/>
    <mergeCell ref="H44:J44"/>
  </mergeCells>
  <pageMargins left="0.70866141732283472" right="0.70866141732283472" top="0.74803149606299213" bottom="0.74803149606299213" header="0.31496062992125984" footer="0.31496062992125984"/>
  <pageSetup paperSize="9" scale="85" firstPageNumber="7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2017-11-06T10:08:43Z</cp:lastPrinted>
  <dcterms:created xsi:type="dcterms:W3CDTF">2016-04-26T10:11:54Z</dcterms:created>
  <dcterms:modified xsi:type="dcterms:W3CDTF">2017-11-06T10:09:48Z</dcterms:modified>
</cp:coreProperties>
</file>