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10230" yWindow="-150" windowWidth="10290" windowHeight="8115" activeTab="4"/>
  </bookViews>
  <sheets>
    <sheet name="FS-3-5" sheetId="16" r:id="rId1"/>
    <sheet name="PL-6-9" sheetId="17" r:id="rId2"/>
    <sheet name="SH-10" sheetId="21" r:id="rId3"/>
    <sheet name="SH-11" sheetId="24" r:id="rId4"/>
    <sheet name="CF-12-14" sheetId="20" r:id="rId5"/>
  </sheets>
  <externalReferences>
    <externalReference r:id="rId6"/>
    <externalReference r:id="rId7"/>
    <externalReference r:id="rId8"/>
  </externalReferences>
  <definedNames>
    <definedName name="\a" localSheetId="4">[1]CF!#REF!</definedName>
    <definedName name="\a" localSheetId="2">[2]CF!#REF!</definedName>
    <definedName name="\a" localSheetId="3">[2]CF!#REF!</definedName>
    <definedName name="\a">[3]CF!#REF!</definedName>
    <definedName name="\c" localSheetId="4">[1]CF!#REF!</definedName>
    <definedName name="\c" localSheetId="2">[2]CF!#REF!</definedName>
    <definedName name="\c" localSheetId="3">[2]CF!#REF!</definedName>
    <definedName name="\c">[3]CF!#REF!</definedName>
    <definedName name="_xlnm.Print_Area" localSheetId="4">'CF-12-14'!$A$1:$K$85</definedName>
    <definedName name="_xlnm.Print_Area" localSheetId="0">'FS-3-5'!$A$1:$L$78</definedName>
    <definedName name="_xlnm.Print_Area" localSheetId="2">'SH-10'!$A$1:$S$25</definedName>
    <definedName name="_xlnm.Print_Area" localSheetId="3">'SH-11'!$A$1:$R$24</definedName>
    <definedName name="Print_Area_MI" localSheetId="4">[1]CF!#REF!</definedName>
    <definedName name="Print_Area_MI" localSheetId="2">[2]CF!#REF!</definedName>
    <definedName name="Print_Area_MI" localSheetId="3">[2]CF!#REF!</definedName>
    <definedName name="Print_Area_MI">[3]CF!#REF!</definedName>
  </definedNames>
  <calcPr calcId="152511"/>
</workbook>
</file>

<file path=xl/calcChain.xml><?xml version="1.0" encoding="utf-8"?>
<calcChain xmlns="http://schemas.openxmlformats.org/spreadsheetml/2006/main">
  <c r="F86" i="20" l="1"/>
  <c r="H86" i="20"/>
  <c r="E86" i="20"/>
  <c r="E23" i="20" l="1"/>
  <c r="J96" i="17" l="1"/>
  <c r="F96" i="17"/>
  <c r="F93" i="17"/>
  <c r="J91" i="17"/>
  <c r="F91" i="17"/>
  <c r="F77" i="17"/>
  <c r="F83" i="17"/>
  <c r="J83" i="17"/>
  <c r="J33" i="17"/>
  <c r="N20" i="24" l="1"/>
  <c r="L20" i="24"/>
  <c r="R21" i="24" l="1"/>
  <c r="L68" i="17" l="1"/>
  <c r="H68" i="17"/>
  <c r="I58" i="20" l="1"/>
  <c r="I46" i="20"/>
  <c r="I31" i="20"/>
  <c r="E31" i="20"/>
  <c r="P20" i="24"/>
  <c r="P22" i="24" s="1"/>
  <c r="J20" i="24"/>
  <c r="I47" i="24"/>
  <c r="N22" i="24"/>
  <c r="L22" i="24"/>
  <c r="J22" i="24"/>
  <c r="R19" i="24"/>
  <c r="R20" i="24" s="1"/>
  <c r="P15" i="24"/>
  <c r="N15" i="24"/>
  <c r="L15" i="24"/>
  <c r="J15" i="24"/>
  <c r="R14" i="24"/>
  <c r="R13" i="24"/>
  <c r="R15" i="24" s="1"/>
  <c r="P13" i="24"/>
  <c r="R12" i="24"/>
  <c r="R10" i="24"/>
  <c r="I34" i="21"/>
  <c r="G22" i="21"/>
  <c r="S21" i="21"/>
  <c r="Q20" i="21"/>
  <c r="Q22" i="21" s="1"/>
  <c r="M20" i="21"/>
  <c r="M22" i="21" s="1"/>
  <c r="K20" i="21"/>
  <c r="K22" i="21" s="1"/>
  <c r="I20" i="21"/>
  <c r="I22" i="21" s="1"/>
  <c r="G20" i="21"/>
  <c r="O19" i="21"/>
  <c r="O20" i="21" s="1"/>
  <c r="M15" i="21"/>
  <c r="S14" i="21"/>
  <c r="O14" i="21"/>
  <c r="Q13" i="21"/>
  <c r="Q15" i="21" s="1"/>
  <c r="O13" i="21"/>
  <c r="M13" i="21"/>
  <c r="K13" i="21"/>
  <c r="K15" i="21" s="1"/>
  <c r="I13" i="21"/>
  <c r="I15" i="21" s="1"/>
  <c r="G13" i="21"/>
  <c r="G15" i="21" s="1"/>
  <c r="O12" i="21"/>
  <c r="S12" i="21" s="1"/>
  <c r="S13" i="21" s="1"/>
  <c r="O10" i="21"/>
  <c r="O15" i="21" s="1"/>
  <c r="H18" i="17"/>
  <c r="O22" i="21" l="1"/>
  <c r="R22" i="24"/>
  <c r="S10" i="21"/>
  <c r="S15" i="21" s="1"/>
  <c r="S19" i="21"/>
  <c r="S20" i="21" s="1"/>
  <c r="S22" i="21" s="1"/>
  <c r="K73" i="20"/>
  <c r="I73" i="20"/>
  <c r="G73" i="20"/>
  <c r="E73" i="20"/>
  <c r="E58" i="20"/>
  <c r="L48" i="17" l="1"/>
  <c r="J48" i="17"/>
  <c r="H48" i="17"/>
  <c r="F48" i="17"/>
  <c r="L18" i="17"/>
  <c r="L22" i="17" s="1"/>
  <c r="J18" i="17"/>
  <c r="F18" i="17"/>
  <c r="F68" i="17"/>
  <c r="J68" i="17"/>
  <c r="K58" i="20" l="1"/>
  <c r="K46" i="20"/>
  <c r="K31" i="20"/>
  <c r="G58" i="20"/>
  <c r="G46" i="20"/>
  <c r="G31" i="20"/>
  <c r="L60" i="17"/>
  <c r="L63" i="17" s="1"/>
  <c r="L72" i="17" s="1"/>
  <c r="L10" i="17"/>
  <c r="L13" i="17" s="1"/>
  <c r="H60" i="17"/>
  <c r="H10" i="17"/>
  <c r="H13" i="17" s="1"/>
  <c r="L77" i="20"/>
  <c r="J77" i="20"/>
  <c r="H77" i="20"/>
  <c r="L73" i="20"/>
  <c r="J73" i="20"/>
  <c r="H73" i="20"/>
  <c r="F73" i="20"/>
  <c r="J58" i="20"/>
  <c r="H58" i="20"/>
  <c r="F58" i="20"/>
  <c r="J50" i="20"/>
  <c r="H50" i="20"/>
  <c r="J46" i="20"/>
  <c r="H46" i="20"/>
  <c r="E46" i="20"/>
  <c r="K77" i="17"/>
  <c r="J60" i="17"/>
  <c r="F60" i="17"/>
  <c r="F63" i="17" s="1"/>
  <c r="F72" i="17" s="1"/>
  <c r="J10" i="17"/>
  <c r="J13" i="17" s="1"/>
  <c r="J22" i="17" s="1"/>
  <c r="F10" i="17"/>
  <c r="F13" i="17" s="1"/>
  <c r="F22" i="17" s="1"/>
  <c r="F24" i="17" s="1"/>
  <c r="F41" i="17" s="1"/>
  <c r="F43" i="17" s="1"/>
  <c r="H22" i="17" l="1"/>
  <c r="H24" i="17" s="1"/>
  <c r="H30" i="17" s="1"/>
  <c r="L24" i="17"/>
  <c r="L41" i="17" s="1"/>
  <c r="H63" i="17"/>
  <c r="J63" i="17"/>
  <c r="F30" i="17"/>
  <c r="F27" i="17" s="1"/>
  <c r="L74" i="17"/>
  <c r="J24" i="17"/>
  <c r="F74" i="17"/>
  <c r="L53" i="16"/>
  <c r="J53" i="16"/>
  <c r="H53" i="16"/>
  <c r="F53" i="16"/>
  <c r="L91" i="17" l="1"/>
  <c r="J72" i="17"/>
  <c r="J74" i="17" s="1"/>
  <c r="J41" i="17"/>
  <c r="H46" i="17"/>
  <c r="H41" i="17"/>
  <c r="H43" i="17" s="1"/>
  <c r="H72" i="17"/>
  <c r="H74" i="17" s="1"/>
  <c r="F33" i="17"/>
  <c r="F46" i="17"/>
  <c r="F49" i="17" s="1"/>
  <c r="L30" i="17"/>
  <c r="L43" i="17" s="1"/>
  <c r="L27" i="17"/>
  <c r="J30" i="17"/>
  <c r="J27" i="17" s="1"/>
  <c r="L77" i="17"/>
  <c r="L80" i="17"/>
  <c r="F80" i="17"/>
  <c r="H74" i="16"/>
  <c r="E48" i="20" l="1"/>
  <c r="E50" i="20" s="1"/>
  <c r="E75" i="20" s="1"/>
  <c r="E77" i="20" s="1"/>
  <c r="M77" i="20" s="1"/>
  <c r="J46" i="17"/>
  <c r="J49" i="17" s="1"/>
  <c r="H91" i="17"/>
  <c r="H93" i="17" s="1"/>
  <c r="H80" i="17"/>
  <c r="H99" i="17" s="1"/>
  <c r="H96" i="17" s="1"/>
  <c r="G23" i="20"/>
  <c r="J80" i="17"/>
  <c r="I23" i="20"/>
  <c r="I48" i="20" s="1"/>
  <c r="I50" i="20" s="1"/>
  <c r="I75" i="20" s="1"/>
  <c r="I77" i="20" s="1"/>
  <c r="J93" i="17"/>
  <c r="J99" i="17" s="1"/>
  <c r="L46" i="17"/>
  <c r="L49" i="17" s="1"/>
  <c r="K23" i="20"/>
  <c r="K48" i="20" s="1"/>
  <c r="K50" i="20" s="1"/>
  <c r="K75" i="20" s="1"/>
  <c r="K77" i="20" s="1"/>
  <c r="F99" i="17"/>
  <c r="J43" i="17"/>
  <c r="H49" i="17"/>
  <c r="L93" i="17"/>
  <c r="L99" i="17" s="1"/>
  <c r="L96" i="17" s="1"/>
  <c r="L74" i="16"/>
  <c r="L76" i="16" s="1"/>
  <c r="N77" i="20" l="1"/>
  <c r="I86" i="20"/>
  <c r="G48" i="20"/>
  <c r="G50" i="20" s="1"/>
  <c r="G75" i="20" s="1"/>
  <c r="G77" i="20" s="1"/>
  <c r="J77" i="17"/>
  <c r="H76" i="16"/>
  <c r="L46" i="16"/>
  <c r="H46" i="16"/>
  <c r="L24" i="16"/>
  <c r="L15" i="16"/>
  <c r="H24" i="16"/>
  <c r="H15" i="16"/>
  <c r="J46" i="16"/>
  <c r="F46" i="16"/>
  <c r="J24" i="16"/>
  <c r="F24" i="16"/>
  <c r="J15" i="16"/>
  <c r="F15" i="16"/>
  <c r="H55" i="16" l="1"/>
  <c r="H78" i="16" s="1"/>
  <c r="L55" i="16"/>
  <c r="L78" i="16" s="1"/>
  <c r="F55" i="16"/>
  <c r="F26" i="16"/>
  <c r="J26" i="16"/>
  <c r="J55" i="16"/>
  <c r="H26" i="16"/>
  <c r="L26" i="16"/>
  <c r="F74" i="16" l="1"/>
  <c r="F76" i="16" s="1"/>
  <c r="F78" i="16" s="1"/>
  <c r="J74" i="16" l="1"/>
  <c r="J76" i="16" s="1"/>
  <c r="J78" i="16" s="1"/>
</calcChain>
</file>

<file path=xl/sharedStrings.xml><?xml version="1.0" encoding="utf-8"?>
<sst xmlns="http://schemas.openxmlformats.org/spreadsheetml/2006/main" count="337" uniqueCount="156">
  <si>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</si>
  <si>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</si>
  <si>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</si>
  <si>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</si>
  <si>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</si>
  <si>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</si>
  <si>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</si>
  <si>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</si>
  <si>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</si>
  <si>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</si>
  <si>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</si>
  <si>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</si>
  <si>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</si>
  <si>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</si>
  <si>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</si>
  <si>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</si>
  <si>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</si>
  <si>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</si>
  <si>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</si>
  <si>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</si>
  <si>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</si>
  <si>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</si>
  <si>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</si>
  <si>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</si>
  <si>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</si>
  <si>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</si>
  <si>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</si>
  <si>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</si>
  <si>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</si>
  <si>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</si>
  <si>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</si>
  <si>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</si>
  <si>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</si>
  <si>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</si>
  <si>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</si>
  <si>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</si>
  <si>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</si>
  <si>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</si>
  <si>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</si>
  <si>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</si>
  <si>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</si>
  <si>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</si>
  <si>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</si>
  <si>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</si>
  <si>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</si>
  <si>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</si>
  <si>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</si>
  <si>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</si>
  <si>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</si>
  <si>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</si>
  <si>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</si>
  <si>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</si>
  <si>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</si>
  <si>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</si>
  <si>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</si>
  <si>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</si>
  <si>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 xml:space="preserve">ค่าเผื่อหนี้สงสัยจะสูญ (กลับรายการ) 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</si>
  <si>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</si>
  <si>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</si>
  <si>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</si>
  <si>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</si>
  <si>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</si>
  <si>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</si>
  <si>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</si>
  <si>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</si>
  <si>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</si>
  <si>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</si>
  <si>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</si>
  <si>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</si>
  <si>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</si>
  <si>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</si>
  <si>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</si>
  <si>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</si>
  <si>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</si>
  <si>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</si>
  <si>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</si>
  <si>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</si>
  <si>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</si>
  <si>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</si>
  <si>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</si>
  <si>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กำไรสำหรับงวด</t>
  </si>
  <si>
    <t>งบกำไรขาดทุน</t>
  </si>
  <si>
    <t xml:space="preserve">การแบ่งปันกำไร </t>
  </si>
  <si>
    <t>เจ้าหนี้การซื้อสินทรัพย์คงค้าง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</si>
  <si>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</si>
  <si>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</si>
  <si>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</si>
  <si>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</si>
  <si>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กำไรก่อนค่าใช้จ่ายภาษีเงินได้</t>
  </si>
  <si>
    <t>ค่าใช้จ่ายภาษีเงินได้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</si>
  <si>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</si>
  <si>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</si>
  <si>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</si>
  <si>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</si>
  <si>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</si>
  <si>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</si>
  <si>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การแบ่งปันกำไรขาดทุนเบ็ดเสร็จ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</si>
  <si>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</si>
  <si>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</si>
  <si>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กำไรต่อหุ้นขั้นพื้นฐาน (บาท)</t>
  </si>
  <si>
    <t>หนี้สินภาษีเงินได้รอการตัดบัญชี</t>
  </si>
  <si>
    <t>2559</t>
  </si>
  <si>
    <t>ยอดคงเหลือ ณ วันที่ 1 มกราคม 2559</t>
  </si>
  <si>
    <t xml:space="preserve"> </t>
  </si>
  <si>
    <t>2560</t>
  </si>
  <si>
    <t>ยอดคงเหลือ ณ วันที่ 1 มกราคม 2560</t>
  </si>
  <si>
    <t>(ไม่ได้ตรวจสอบ)</t>
  </si>
  <si>
    <t>3,4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</si>
  <si>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</si>
  <si>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</si>
  <si>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</si>
  <si>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</si>
  <si>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</si>
  <si>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</si>
  <si>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</si>
  <si>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</si>
  <si>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 xml:space="preserve">     อำนาจควบคุม</t>
  </si>
  <si>
    <t xml:space="preserve">กำไรสำหรับงวด </t>
  </si>
  <si>
    <t xml:space="preserve">หนี้สินดำเนินงานเพิ่มขึ้น (ลดลง) </t>
  </si>
  <si>
    <t>ต้นทุนในการจัดจำหน่าย</t>
  </si>
  <si>
    <t>ปรับรายการที่กระทบกำไรเป็นเงินสดรับ (จ่าย)</t>
  </si>
  <si>
    <t>ภาษีเงินได้</t>
  </si>
  <si>
    <t>ประมาณการหนี้สินไม่หมุนเวียนสำหรับผลประโยชน์</t>
  </si>
  <si>
    <t>พนักงาน</t>
  </si>
  <si>
    <t>ขาดทุนจากการปรับมูลค่าสินค้า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</si>
  <si>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</si>
  <si>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</si>
  <si>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</si>
  <si>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</si>
  <si>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</si>
  <si>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</si>
  <si>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</si>
  <si>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</si>
  <si>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</si>
  <si>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</si>
  <si>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</si>
  <si>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เงินลงทุนในการร่วมค้า</t>
  </si>
  <si>
    <t>3,9,10</t>
  </si>
  <si>
    <t>ส่วนแบ่งขาดทุนจากเงินลงทุนในการร่วมค้า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</si>
  <si>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</si>
  <si>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</si>
  <si>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</si>
  <si>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เงินสดจ่ายเพื่อซื้อส่วนได้เสียในการร่วมค้า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</si>
  <si>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</si>
  <si>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</si>
  <si>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</si>
  <si>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30 กันยายน</t>
  </si>
  <si>
    <t>ณ วันที่ 30 กันยายน 2560</t>
  </si>
  <si>
    <t>สำหรับงวดสามเดือนสิ้นสุดวันที่ 30 กันยายน 2560 (ไม่ได้ตรวจสอบ)</t>
  </si>
  <si>
    <t>สำหรับงวดเก้าเดือนสิ้นสุดวันที่ 30 กันยายน 2560 (ไม่ได้ตรวจสอบ)</t>
  </si>
  <si>
    <t>ยอดคงเหลือ ณ วันที่ 30 กันยายน 2559</t>
  </si>
  <si>
    <t>ยอดคงเหลือ ณ วันที่ 30 กันยายน 2560</t>
  </si>
  <si>
    <t>ขาดทุนจากอัตราแลกเปลี่ยนที่ยังไม่เกิดขึ้น</t>
  </si>
  <si>
    <t>สินทรัพย์ดำเนินงานเพิ่มขึ้น - สุทธิ</t>
  </si>
  <si>
    <t>เงินสดและรายการเทียบเท่าเงินสดลดลง</t>
  </si>
  <si>
    <t>หนี้สินดำเนินงานเพิ่มขึ้น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</si>
</sst>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  <numFmt numFmtId="173" formatCode="\-"/>
  </numFmts>
  <fonts count="27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4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11" fillId="0" borderId="0" xfId="14" applyFont="1" applyFill="1" applyBorder="1" applyAlignment="1"/>
    <xf numFmtId="165" fontId="10" fillId="0" borderId="0" xfId="14" applyNumberFormat="1" applyFont="1" applyFill="1" applyAlignment="1">
      <alignment horizontal="center"/>
    </xf>
    <xf numFmtId="165" fontId="11" fillId="0" borderId="0" xfId="14" applyNumberFormat="1" applyFont="1" applyFill="1" applyBorder="1" applyAlignment="1"/>
    <xf numFmtId="0" fontId="13" fillId="0" borderId="0" xfId="15" applyFont="1" applyFill="1" applyAlignment="1"/>
    <xf numFmtId="165" fontId="9" fillId="0" borderId="0" xfId="13" applyNumberFormat="1" applyFont="1" applyFill="1" applyBorder="1" applyAlignment="1"/>
    <xf numFmtId="165" fontId="10" fillId="0" borderId="0" xfId="13" applyNumberFormat="1" applyFont="1" applyFill="1" applyBorder="1" applyAlignment="1"/>
    <xf numFmtId="0" fontId="10" fillId="0" borderId="0" xfId="13" applyFont="1" applyFill="1" applyAlignment="1"/>
    <xf numFmtId="41" fontId="10" fillId="0" borderId="0" xfId="13" applyNumberFormat="1" applyFont="1" applyFill="1" applyAlignment="1"/>
    <xf numFmtId="0" fontId="10" fillId="0" borderId="0" xfId="15" applyFont="1" applyFill="1" applyAlignment="1"/>
    <xf numFmtId="41" fontId="9" fillId="0" borderId="0" xfId="1" applyNumberFormat="1" applyFont="1" applyFill="1" applyBorder="1" applyAlignment="1"/>
    <xf numFmtId="41" fontId="10" fillId="0" borderId="0" xfId="13" applyNumberFormat="1" applyFont="1" applyFill="1" applyBorder="1" applyAlignment="1"/>
    <xf numFmtId="165" fontId="10" fillId="0" borderId="0" xfId="14" applyNumberFormat="1" applyFont="1" applyFill="1" applyBorder="1" applyAlignment="1"/>
    <xf numFmtId="165" fontId="11" fillId="0" borderId="0" xfId="14" applyNumberFormat="1" applyFont="1" applyFill="1" applyBorder="1" applyAlignment="1">
      <alignment horizontal="center"/>
    </xf>
    <xf numFmtId="165" fontId="9" fillId="0" borderId="3" xfId="14" applyNumberFormat="1" applyFont="1" applyFill="1" applyBorder="1" applyAlignment="1"/>
    <xf numFmtId="165" fontId="9" fillId="0" borderId="0" xfId="14" applyNumberFormat="1" applyFont="1" applyFill="1" applyBorder="1" applyAlignment="1"/>
    <xf numFmtId="165" fontId="9" fillId="0" borderId="0" xfId="14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Continuous"/>
    </xf>
    <xf numFmtId="165" fontId="10" fillId="0" borderId="0" xfId="13" applyNumberFormat="1" applyFont="1" applyFill="1" applyAlignment="1"/>
    <xf numFmtId="41" fontId="10" fillId="0" borderId="0" xfId="13" applyNumberFormat="1" applyFont="1" applyFill="1" applyBorder="1" applyAlignment="1">
      <alignment horizontal="center"/>
    </xf>
    <xf numFmtId="41" fontId="9" fillId="0" borderId="0" xfId="13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0" fontId="10" fillId="0" borderId="0" xfId="13" applyFont="1" applyFill="1" applyAlignment="1">
      <alignment horizontal="center"/>
    </xf>
    <xf numFmtId="0" fontId="9" fillId="0" borderId="0" xfId="13" applyFont="1" applyFill="1" applyAlignment="1"/>
    <xf numFmtId="0" fontId="10" fillId="0" borderId="0" xfId="13" applyFont="1" applyFill="1" applyAlignment="1">
      <alignment horizontal="centerContinuous"/>
    </xf>
    <xf numFmtId="37" fontId="10" fillId="0" borderId="0" xfId="13" applyNumberFormat="1" applyFont="1" applyFill="1" applyAlignment="1"/>
    <xf numFmtId="0" fontId="12" fillId="0" borderId="0" xfId="13" applyFont="1" applyFill="1" applyAlignment="1"/>
    <xf numFmtId="0" fontId="11" fillId="0" borderId="0" xfId="13" applyFont="1" applyFill="1" applyAlignment="1">
      <alignment horizontal="centerContinuous"/>
    </xf>
    <xf numFmtId="0" fontId="11" fillId="0" borderId="0" xfId="13" applyFont="1" applyFill="1" applyAlignment="1">
      <alignment horizontal="center"/>
    </xf>
    <xf numFmtId="0" fontId="11" fillId="0" borderId="0" xfId="15" applyFont="1" applyFill="1" applyBorder="1" applyAlignment="1">
      <alignment horizontal="center"/>
    </xf>
    <xf numFmtId="0" fontId="11" fillId="0" borderId="0" xfId="15" applyFont="1" applyFill="1" applyAlignment="1">
      <alignment horizontal="center"/>
    </xf>
    <xf numFmtId="166" fontId="9" fillId="0" borderId="4" xfId="1" applyNumberFormat="1" applyFont="1" applyFill="1" applyBorder="1" applyAlignment="1"/>
    <xf numFmtId="165" fontId="9" fillId="0" borderId="4" xfId="13" applyNumberFormat="1" applyFont="1" applyFill="1" applyBorder="1" applyAlignment="1"/>
    <xf numFmtId="165" fontId="9" fillId="0" borderId="5" xfId="13" applyNumberFormat="1" applyFont="1" applyFill="1" applyBorder="1" applyAlignment="1"/>
    <xf numFmtId="0" fontId="11" fillId="0" borderId="0" xfId="13" applyFont="1" applyFill="1" applyBorder="1" applyAlignment="1">
      <alignment horizontal="center"/>
    </xf>
    <xf numFmtId="0" fontId="16" fillId="0" borderId="0" xfId="13" applyFont="1" applyFill="1" applyAlignment="1">
      <alignment horizontal="centerContinuous"/>
    </xf>
    <xf numFmtId="37" fontId="15" fillId="0" borderId="0" xfId="13" applyNumberFormat="1" applyFont="1" applyFill="1" applyAlignment="1">
      <alignment horizontal="centerContinuous"/>
    </xf>
    <xf numFmtId="0" fontId="9" fillId="0" borderId="0" xfId="15" applyFont="1" applyFill="1"/>
    <xf numFmtId="0" fontId="10" fillId="0" borderId="0" xfId="15" applyFont="1" applyFill="1"/>
    <xf numFmtId="0" fontId="12" fillId="0" borderId="0" xfId="15" applyFont="1" applyFill="1" applyAlignment="1"/>
    <xf numFmtId="0" fontId="9" fillId="0" borderId="0" xfId="15" applyFont="1" applyFill="1" applyAlignment="1"/>
    <xf numFmtId="0" fontId="12" fillId="0" borderId="0" xfId="15" applyFont="1" applyFill="1"/>
    <xf numFmtId="165" fontId="9" fillId="0" borderId="6" xfId="6" applyNumberFormat="1" applyFont="1" applyFill="1" applyBorder="1" applyAlignment="1"/>
    <xf numFmtId="0" fontId="13" fillId="0" borderId="0" xfId="16" applyFont="1" applyFill="1" applyAlignment="1"/>
    <xf numFmtId="0" fontId="12" fillId="0" borderId="0" xfId="15" applyFont="1" applyFill="1" applyAlignment="1">
      <alignment horizontal="left"/>
    </xf>
    <xf numFmtId="0" fontId="11" fillId="0" borderId="0" xfId="13" applyFont="1" applyFill="1" applyAlignment="1"/>
    <xf numFmtId="0" fontId="9" fillId="0" borderId="0" xfId="13" applyFont="1" applyFill="1" applyBorder="1" applyAlignment="1"/>
    <xf numFmtId="0" fontId="10" fillId="0" borderId="0" xfId="13" applyFont="1" applyFill="1" applyBorder="1" applyAlignment="1"/>
    <xf numFmtId="0" fontId="9" fillId="0" borderId="0" xfId="15" applyFont="1" applyFill="1" applyBorder="1"/>
    <xf numFmtId="0" fontId="13" fillId="0" borderId="0" xfId="13" applyFont="1" applyFill="1" applyAlignment="1">
      <alignment horizontal="left"/>
    </xf>
    <xf numFmtId="0" fontId="15" fillId="0" borderId="0" xfId="13" applyFont="1" applyFill="1" applyAlignment="1">
      <alignment horizontal="centerContinuous"/>
    </xf>
    <xf numFmtId="0" fontId="15" fillId="0" borderId="0" xfId="13" applyFont="1" applyFill="1" applyAlignment="1"/>
    <xf numFmtId="0" fontId="12" fillId="0" borderId="0" xfId="13" applyFont="1" applyFill="1" applyBorder="1" applyAlignment="1">
      <alignment horizontal="center"/>
    </xf>
    <xf numFmtId="167" fontId="10" fillId="0" borderId="0" xfId="13" applyNumberFormat="1" applyFont="1" applyFill="1" applyAlignment="1"/>
    <xf numFmtId="0" fontId="16" fillId="0" borderId="0" xfId="13" applyFont="1" applyFill="1" applyBorder="1" applyAlignment="1">
      <alignment horizontal="centerContinuous"/>
    </xf>
    <xf numFmtId="0" fontId="15" fillId="0" borderId="0" xfId="13" applyFont="1" applyFill="1" applyBorder="1" applyAlignment="1">
      <alignment horizontal="centerContinuous"/>
    </xf>
    <xf numFmtId="37" fontId="15" fillId="0" borderId="0" xfId="13" applyNumberFormat="1" applyFont="1" applyFill="1" applyBorder="1" applyAlignment="1">
      <alignment horizontal="centerContinuous"/>
    </xf>
    <xf numFmtId="0" fontId="10" fillId="0" borderId="0" xfId="14" applyFont="1" applyFill="1" applyAlignment="1">
      <alignment horizontal="center"/>
    </xf>
    <xf numFmtId="0" fontId="9" fillId="0" borderId="0" xfId="14" applyFont="1" applyFill="1" applyBorder="1" applyAlignment="1"/>
    <xf numFmtId="0" fontId="10" fillId="0" borderId="0" xfId="14" applyFont="1" applyFill="1" applyBorder="1" applyAlignment="1"/>
    <xf numFmtId="0" fontId="10" fillId="0" borderId="0" xfId="14" applyNumberFormat="1" applyFont="1" applyFill="1" applyBorder="1" applyAlignment="1"/>
    <xf numFmtId="0" fontId="10" fillId="0" borderId="0" xfId="15" applyFont="1" applyFill="1" applyBorder="1" applyAlignment="1"/>
    <xf numFmtId="0" fontId="10" fillId="0" borderId="0" xfId="14" applyFont="1" applyFill="1" applyAlignment="1"/>
    <xf numFmtId="0" fontId="10" fillId="0" borderId="0" xfId="14" applyNumberFormat="1" applyFont="1" applyFill="1" applyAlignment="1"/>
    <xf numFmtId="0" fontId="9" fillId="0" borderId="0" xfId="14" applyFont="1" applyFill="1" applyAlignment="1"/>
    <xf numFmtId="0" fontId="10" fillId="0" borderId="0" xfId="13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horizontal="center"/>
    </xf>
    <xf numFmtId="41" fontId="9" fillId="0" borderId="5" xfId="13" applyNumberFormat="1" applyFont="1" applyFill="1" applyBorder="1" applyAlignment="1"/>
    <xf numFmtId="49" fontId="0" fillId="0" borderId="0" xfId="15" applyNumberFormat="1" applyFont="1" applyFill="1" applyAlignment="1">
      <alignment horizontal="center"/>
    </xf>
    <xf numFmtId="0" fontId="0" fillId="0" borderId="0" xfId="15" applyFont="1" applyFill="1" applyAlignment="1"/>
    <xf numFmtId="0" fontId="0" fillId="0" borderId="0" xfId="13" applyFont="1" applyFill="1" applyAlignment="1"/>
    <xf numFmtId="0" fontId="0" fillId="0" borderId="0" xfId="13" applyFont="1" applyFill="1" applyBorder="1" applyAlignment="1"/>
    <xf numFmtId="165" fontId="12" fillId="0" borderId="0" xfId="14" applyNumberFormat="1" applyFont="1" applyFill="1" applyBorder="1" applyAlignment="1">
      <alignment horizontal="center"/>
    </xf>
    <xf numFmtId="165" fontId="9" fillId="0" borderId="0" xfId="14" applyNumberFormat="1" applyFont="1" applyFill="1" applyAlignment="1">
      <alignment horizontal="center"/>
    </xf>
    <xf numFmtId="0" fontId="9" fillId="0" borderId="0" xfId="14" applyNumberFormat="1" applyFont="1" applyFill="1" applyAlignment="1"/>
    <xf numFmtId="165" fontId="9" fillId="0" borderId="0" xfId="14" applyNumberFormat="1" applyFont="1" applyFill="1" applyAlignment="1"/>
    <xf numFmtId="165" fontId="10" fillId="0" borderId="0" xfId="14" applyNumberFormat="1" applyFont="1" applyFill="1" applyBorder="1" applyAlignment="1">
      <alignment horizontal="center"/>
    </xf>
    <xf numFmtId="165" fontId="9" fillId="0" borderId="4" xfId="6" applyNumberFormat="1" applyFont="1" applyFill="1" applyBorder="1" applyAlignment="1"/>
    <xf numFmtId="165" fontId="10" fillId="0" borderId="5" xfId="14" applyNumberFormat="1" applyFont="1" applyFill="1" applyBorder="1" applyAlignment="1"/>
    <xf numFmtId="165" fontId="10" fillId="0" borderId="0" xfId="14" applyNumberFormat="1" applyFont="1" applyFill="1" applyBorder="1" applyAlignment="1">
      <alignment wrapText="1"/>
    </xf>
    <xf numFmtId="0" fontId="10" fillId="0" borderId="0" xfId="14" applyNumberFormat="1" applyFont="1" applyFill="1" applyBorder="1" applyAlignment="1">
      <alignment horizontal="center"/>
    </xf>
    <xf numFmtId="0" fontId="9" fillId="0" borderId="0" xfId="14" applyNumberFormat="1" applyFont="1" applyFill="1" applyBorder="1" applyAlignment="1"/>
    <xf numFmtId="172" fontId="9" fillId="0" borderId="6" xfId="6" applyNumberFormat="1" applyFont="1" applyFill="1" applyBorder="1" applyAlignment="1"/>
    <xf numFmtId="0" fontId="13" fillId="0" borderId="0" xfId="0" applyFont="1" applyFill="1" applyAlignment="1">
      <alignment horizontal="left"/>
    </xf>
    <xf numFmtId="165" fontId="9" fillId="0" borderId="7" xfId="6" applyNumberFormat="1" applyFont="1" applyFill="1" applyBorder="1" applyAlignment="1"/>
    <xf numFmtId="0" fontId="0" fillId="0" borderId="0" xfId="14" applyFont="1" applyFill="1" applyAlignment="1"/>
    <xf numFmtId="165" fontId="0" fillId="0" borderId="0" xfId="14" applyNumberFormat="1" applyFont="1" applyFill="1" applyBorder="1" applyAlignment="1">
      <alignment horizontal="center"/>
    </xf>
    <xf numFmtId="0" fontId="10" fillId="0" borderId="0" xfId="13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5" applyFont="1" applyFill="1"/>
    <xf numFmtId="172" fontId="9" fillId="0" borderId="0" xfId="6" applyNumberFormat="1" applyFont="1" applyFill="1" applyBorder="1" applyAlignment="1"/>
    <xf numFmtId="167" fontId="10" fillId="0" borderId="0" xfId="13" applyNumberFormat="1" applyFont="1" applyFill="1" applyBorder="1" applyAlignment="1"/>
    <xf numFmtId="0" fontId="20" fillId="0" borderId="0" xfId="13" applyFont="1" applyFill="1" applyAlignment="1">
      <alignment horizontal="center"/>
    </xf>
    <xf numFmtId="0" fontId="19" fillId="0" borderId="0" xfId="13" applyFont="1" applyFill="1" applyAlignment="1"/>
    <xf numFmtId="37" fontId="19" fillId="0" borderId="0" xfId="13" applyNumberFormat="1" applyFont="1" applyFill="1" applyAlignment="1"/>
    <xf numFmtId="0" fontId="19" fillId="0" borderId="0" xfId="13" applyFont="1" applyFill="1" applyBorder="1" applyAlignment="1"/>
    <xf numFmtId="0" fontId="9" fillId="0" borderId="0" xfId="0" applyFont="1" applyFill="1" applyAlignment="1">
      <alignment horizontal="left"/>
    </xf>
    <xf numFmtId="43" fontId="10" fillId="0" borderId="0" xfId="13" applyNumberFormat="1" applyFont="1" applyFill="1" applyAlignment="1"/>
    <xf numFmtId="43" fontId="9" fillId="0" borderId="0" xfId="13" applyNumberFormat="1" applyFont="1" applyFill="1" applyAlignment="1"/>
    <xf numFmtId="0" fontId="13" fillId="0" borderId="0" xfId="0" applyFont="1" applyFill="1" applyAlignment="1"/>
    <xf numFmtId="0" fontId="10" fillId="0" borderId="0" xfId="0" applyFont="1" applyFill="1" applyAlignment="1">
      <alignment horizontal="center"/>
    </xf>
    <xf numFmtId="165" fontId="12" fillId="0" borderId="0" xfId="14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9" fillId="0" borderId="0" xfId="0" applyFont="1" applyFill="1"/>
    <xf numFmtId="165" fontId="9" fillId="0" borderId="7" xfId="0" applyNumberFormat="1" applyFont="1" applyFill="1" applyBorder="1"/>
    <xf numFmtId="165" fontId="9" fillId="0" borderId="0" xfId="0" applyNumberFormat="1" applyFont="1" applyFill="1" applyBorder="1"/>
    <xf numFmtId="165" fontId="0" fillId="0" borderId="0" xfId="0" applyNumberFormat="1" applyFont="1" applyFill="1" applyBorder="1"/>
    <xf numFmtId="165" fontId="9" fillId="0" borderId="6" xfId="0" applyNumberFormat="1" applyFont="1" applyFill="1" applyBorder="1"/>
    <xf numFmtId="0" fontId="0" fillId="0" borderId="0" xfId="0" applyFont="1" applyFill="1"/>
    <xf numFmtId="165" fontId="0" fillId="0" borderId="5" xfId="0" applyNumberFormat="1" applyFont="1" applyFill="1" applyBorder="1"/>
    <xf numFmtId="0" fontId="0" fillId="0" borderId="0" xfId="0" applyFont="1" applyFill="1" applyBorder="1"/>
    <xf numFmtId="0" fontId="12" fillId="0" borderId="0" xfId="13" applyFont="1" applyFill="1" applyAlignment="1">
      <alignment horizontal="center"/>
    </xf>
    <xf numFmtId="166" fontId="9" fillId="0" borderId="0" xfId="1" applyNumberFormat="1" applyFont="1" applyFill="1" applyBorder="1" applyAlignment="1"/>
    <xf numFmtId="49" fontId="10" fillId="0" borderId="0" xfId="13" applyNumberFormat="1" applyFont="1" applyFill="1" applyAlignment="1">
      <alignment horizontal="center"/>
    </xf>
    <xf numFmtId="49" fontId="13" fillId="0" borderId="0" xfId="0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65" fontId="10" fillId="0" borderId="0" xfId="6" applyNumberFormat="1" applyFont="1" applyFill="1" applyBorder="1" applyAlignment="1"/>
    <xf numFmtId="0" fontId="10" fillId="0" borderId="0" xfId="13" applyFont="1" applyFill="1" applyBorder="1" applyAlignment="1">
      <alignment horizontal="centerContinuous"/>
    </xf>
    <xf numFmtId="165" fontId="10" fillId="0" borderId="0" xfId="15" applyNumberFormat="1" applyFont="1" applyFill="1" applyAlignment="1"/>
    <xf numFmtId="165" fontId="10" fillId="0" borderId="0" xfId="15" applyNumberFormat="1" applyFont="1" applyFill="1" applyBorder="1" applyAlignment="1"/>
    <xf numFmtId="165" fontId="10" fillId="0" borderId="0" xfId="13" applyNumberFormat="1" applyFont="1" applyFill="1" applyBorder="1" applyAlignment="1">
      <alignment horizontal="right"/>
    </xf>
    <xf numFmtId="165" fontId="10" fillId="0" borderId="0" xfId="6" applyNumberFormat="1" applyFont="1" applyFill="1" applyAlignment="1"/>
    <xf numFmtId="172" fontId="10" fillId="0" borderId="0" xfId="6" applyNumberFormat="1" applyFont="1" applyFill="1" applyAlignment="1"/>
    <xf numFmtId="172" fontId="10" fillId="0" borderId="0" xfId="6" applyNumberFormat="1" applyFont="1" applyFill="1" applyBorder="1" applyAlignment="1"/>
    <xf numFmtId="0" fontId="0" fillId="0" borderId="0" xfId="13" applyFont="1" applyFill="1" applyAlignment="1">
      <alignment horizontal="center"/>
    </xf>
    <xf numFmtId="166" fontId="10" fillId="0" borderId="0" xfId="1" applyNumberFormat="1" applyFont="1" applyFill="1" applyAlignment="1"/>
    <xf numFmtId="43" fontId="10" fillId="0" borderId="0" xfId="1" applyFont="1" applyFill="1" applyAlignment="1"/>
    <xf numFmtId="165" fontId="19" fillId="0" borderId="0" xfId="13" applyNumberFormat="1" applyFont="1" applyFill="1" applyBorder="1" applyAlignment="1"/>
    <xf numFmtId="165" fontId="0" fillId="0" borderId="0" xfId="13" applyNumberFormat="1" applyFont="1" applyFill="1" applyBorder="1" applyAlignment="1"/>
    <xf numFmtId="166" fontId="10" fillId="0" borderId="5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10" fillId="0" borderId="0" xfId="13" applyNumberFormat="1" applyFont="1" applyFill="1" applyAlignment="1"/>
    <xf numFmtId="41" fontId="1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5" fontId="0" fillId="0" borderId="0" xfId="13" applyNumberFormat="1" applyFont="1" applyFill="1" applyBorder="1" applyAlignment="1">
      <alignment horizontal="center"/>
    </xf>
    <xf numFmtId="165" fontId="10" fillId="0" borderId="5" xfId="13" applyNumberFormat="1" applyFont="1" applyFill="1" applyBorder="1" applyAlignment="1"/>
    <xf numFmtId="165" fontId="10" fillId="0" borderId="0" xfId="13" applyNumberFormat="1" applyFont="1" applyFill="1" applyAlignment="1">
      <alignment horizontal="right"/>
    </xf>
    <xf numFmtId="165" fontId="0" fillId="0" borderId="0" xfId="15" applyNumberFormat="1" applyFont="1" applyFill="1" applyAlignment="1">
      <alignment horizontal="right"/>
    </xf>
    <xf numFmtId="165" fontId="9" fillId="0" borderId="0" xfId="13" applyNumberFormat="1" applyFont="1" applyFill="1" applyBorder="1" applyAlignment="1">
      <alignment horizontal="center"/>
    </xf>
    <xf numFmtId="165" fontId="0" fillId="0" borderId="0" xfId="6" applyNumberFormat="1" applyFont="1" applyFill="1" applyAlignment="1"/>
    <xf numFmtId="0" fontId="11" fillId="0" borderId="0" xfId="15" applyFont="1" applyFill="1" applyBorder="1" applyAlignment="1">
      <alignment horizontal="center"/>
    </xf>
    <xf numFmtId="0" fontId="10" fillId="0" borderId="0" xfId="13" applyFont="1" applyFill="1" applyAlignment="1">
      <alignment horizontal="center"/>
    </xf>
    <xf numFmtId="49" fontId="10" fillId="0" borderId="0" xfId="13" applyNumberFormat="1" applyFont="1" applyFill="1" applyAlignment="1">
      <alignment horizontal="center"/>
    </xf>
    <xf numFmtId="49" fontId="0" fillId="0" borderId="0" xfId="13" applyNumberFormat="1" applyFont="1" applyFill="1" applyAlignment="1">
      <alignment horizontal="center"/>
    </xf>
    <xf numFmtId="49" fontId="15" fillId="0" borderId="0" xfId="19" applyNumberFormat="1" applyFont="1" applyFill="1" applyAlignment="1">
      <alignment horizontal="right"/>
    </xf>
    <xf numFmtId="0" fontId="9" fillId="0" borderId="0" xfId="19" applyFont="1" applyFill="1" applyAlignment="1"/>
    <xf numFmtId="0" fontId="10" fillId="0" borderId="0" xfId="19" applyFont="1" applyFill="1" applyAlignment="1"/>
    <xf numFmtId="0" fontId="11" fillId="0" borderId="0" xfId="19" applyFont="1" applyFill="1" applyAlignment="1"/>
    <xf numFmtId="0" fontId="10" fillId="0" borderId="0" xfId="19" applyFont="1" applyFill="1" applyBorder="1" applyAlignment="1"/>
    <xf numFmtId="0" fontId="11" fillId="0" borderId="0" xfId="19" applyFont="1" applyFill="1" applyBorder="1" applyAlignment="1">
      <alignment horizontal="center"/>
    </xf>
    <xf numFmtId="49" fontId="0" fillId="0" borderId="0" xfId="19" applyNumberFormat="1" applyFont="1" applyFill="1" applyAlignment="1">
      <alignment horizontal="center"/>
    </xf>
    <xf numFmtId="0" fontId="11" fillId="0" borderId="0" xfId="19" applyFont="1" applyFill="1" applyAlignment="1">
      <alignment horizontal="center"/>
    </xf>
    <xf numFmtId="0" fontId="12" fillId="0" borderId="0" xfId="19" applyFont="1" applyFill="1" applyAlignment="1">
      <alignment horizontal="center"/>
    </xf>
    <xf numFmtId="37" fontId="9" fillId="0" borderId="7" xfId="13" applyNumberFormat="1" applyFont="1" applyFill="1" applyBorder="1" applyAlignment="1"/>
    <xf numFmtId="37" fontId="9" fillId="0" borderId="0" xfId="13" applyNumberFormat="1" applyFont="1" applyFill="1" applyAlignment="1"/>
    <xf numFmtId="37" fontId="9" fillId="0" borderId="0" xfId="13" applyNumberFormat="1" applyFont="1" applyFill="1" applyBorder="1" applyAlignment="1"/>
    <xf numFmtId="0" fontId="21" fillId="0" borderId="0" xfId="19" applyFont="1" applyFill="1" applyAlignment="1"/>
    <xf numFmtId="0" fontId="22" fillId="0" borderId="0" xfId="19" applyFont="1" applyFill="1" applyAlignment="1">
      <alignment horizontal="center"/>
    </xf>
    <xf numFmtId="167" fontId="22" fillId="0" borderId="0" xfId="19" applyNumberFormat="1" applyFont="1" applyFill="1" applyBorder="1" applyAlignment="1">
      <alignment horizontal="center"/>
    </xf>
    <xf numFmtId="0" fontId="23" fillId="0" borderId="0" xfId="19" applyFont="1" applyFill="1" applyAlignment="1"/>
    <xf numFmtId="167" fontId="9" fillId="0" borderId="0" xfId="19" applyNumberFormat="1" applyFont="1" applyFill="1" applyBorder="1" applyAlignment="1">
      <alignment horizontal="center"/>
    </xf>
    <xf numFmtId="0" fontId="11" fillId="5" borderId="0" xfId="13" applyFont="1" applyFill="1" applyAlignment="1">
      <alignment horizontal="center"/>
    </xf>
    <xf numFmtId="165" fontId="21" fillId="0" borderId="0" xfId="13" applyNumberFormat="1" applyFont="1" applyFill="1" applyBorder="1" applyAlignment="1"/>
    <xf numFmtId="0" fontId="9" fillId="0" borderId="0" xfId="19" applyFont="1" applyFill="1"/>
    <xf numFmtId="0" fontId="0" fillId="0" borderId="0" xfId="19" applyFont="1" applyFill="1" applyAlignment="1"/>
    <xf numFmtId="167" fontId="11" fillId="0" borderId="0" xfId="19" applyNumberFormat="1" applyFont="1" applyFill="1" applyBorder="1" applyAlignment="1">
      <alignment horizontal="center"/>
    </xf>
    <xf numFmtId="0" fontId="0" fillId="0" borderId="0" xfId="19" applyFont="1" applyFill="1"/>
    <xf numFmtId="165" fontId="10" fillId="0" borderId="0" xfId="20" applyNumberFormat="1" applyFont="1" applyFill="1" applyAlignment="1"/>
    <xf numFmtId="0" fontId="9" fillId="0" borderId="0" xfId="19" applyFont="1" applyFill="1" applyBorder="1"/>
    <xf numFmtId="165" fontId="9" fillId="0" borderId="3" xfId="13" applyNumberFormat="1" applyFont="1" applyFill="1" applyBorder="1" applyAlignment="1"/>
    <xf numFmtId="0" fontId="23" fillId="0" borderId="0" xfId="19" applyFont="1" applyFill="1" applyBorder="1"/>
    <xf numFmtId="0" fontId="21" fillId="0" borderId="0" xfId="13" applyFont="1" applyFill="1" applyBorder="1" applyAlignment="1"/>
    <xf numFmtId="0" fontId="22" fillId="0" borderId="0" xfId="13" applyFont="1" applyFill="1" applyBorder="1" applyAlignment="1">
      <alignment horizontal="center"/>
    </xf>
    <xf numFmtId="165" fontId="23" fillId="0" borderId="0" xfId="13" applyNumberFormat="1" applyFont="1" applyFill="1" applyBorder="1" applyAlignment="1"/>
    <xf numFmtId="0" fontId="21" fillId="0" borderId="0" xfId="13" applyFont="1" applyFill="1" applyAlignment="1"/>
    <xf numFmtId="41" fontId="9" fillId="0" borderId="3" xfId="13" applyNumberFormat="1" applyFont="1" applyFill="1" applyBorder="1" applyAlignment="1"/>
    <xf numFmtId="0" fontId="23" fillId="0" borderId="0" xfId="13" applyFont="1" applyFill="1" applyBorder="1" applyAlignment="1"/>
    <xf numFmtId="0" fontId="22" fillId="0" borderId="0" xfId="13" applyFont="1" applyFill="1" applyAlignment="1">
      <alignment horizontal="center"/>
    </xf>
    <xf numFmtId="167" fontId="23" fillId="0" borderId="0" xfId="20" applyNumberFormat="1" applyFont="1" applyFill="1" applyBorder="1" applyAlignment="1"/>
    <xf numFmtId="167" fontId="21" fillId="0" borderId="0" xfId="13" applyNumberFormat="1" applyFont="1" applyFill="1" applyAlignment="1"/>
    <xf numFmtId="167" fontId="21" fillId="0" borderId="0" xfId="13" applyNumberFormat="1" applyFont="1" applyFill="1" applyBorder="1" applyAlignment="1"/>
    <xf numFmtId="0" fontId="12" fillId="0" borderId="0" xfId="19" applyFont="1" applyFill="1" applyAlignment="1"/>
    <xf numFmtId="167" fontId="9" fillId="0" borderId="6" xfId="20" applyNumberFormat="1" applyFont="1" applyFill="1" applyBorder="1" applyAlignment="1"/>
    <xf numFmtId="0" fontId="19" fillId="0" borderId="0" xfId="19" applyFont="1" applyFill="1" applyAlignment="1"/>
    <xf numFmtId="43" fontId="10" fillId="0" borderId="0" xfId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37" fontId="9" fillId="0" borderId="6" xfId="13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10" fillId="0" borderId="0" xfId="13" applyNumberFormat="1" applyFont="1" applyFill="1" applyBorder="1" applyAlignment="1"/>
    <xf numFmtId="37" fontId="9" fillId="0" borderId="3" xfId="13" applyNumberFormat="1" applyFont="1" applyFill="1" applyBorder="1" applyAlignment="1"/>
    <xf numFmtId="0" fontId="24" fillId="0" borderId="0" xfId="19" applyFont="1" applyFill="1" applyAlignment="1"/>
    <xf numFmtId="0" fontId="25" fillId="0" borderId="0" xfId="19" applyFont="1" applyFill="1" applyAlignment="1">
      <alignment horizontal="center"/>
    </xf>
    <xf numFmtId="167" fontId="25" fillId="0" borderId="0" xfId="19" applyNumberFormat="1" applyFont="1" applyFill="1" applyBorder="1" applyAlignment="1">
      <alignment horizontal="center"/>
    </xf>
    <xf numFmtId="0" fontId="24" fillId="0" borderId="0" xfId="13" applyFont="1" applyFill="1" applyAlignment="1"/>
    <xf numFmtId="165" fontId="24" fillId="0" borderId="0" xfId="13" applyNumberFormat="1" applyFont="1" applyFill="1" applyBorder="1" applyAlignment="1"/>
    <xf numFmtId="165" fontId="10" fillId="0" borderId="5" xfId="20" applyNumberFormat="1" applyFont="1" applyFill="1" applyBorder="1" applyAlignment="1"/>
    <xf numFmtId="165" fontId="9" fillId="0" borderId="0" xfId="20" applyNumberFormat="1" applyFont="1" applyFill="1" applyBorder="1" applyAlignment="1"/>
    <xf numFmtId="167" fontId="12" fillId="0" borderId="0" xfId="19" applyNumberFormat="1" applyFont="1" applyFill="1" applyBorder="1" applyAlignment="1">
      <alignment horizontal="center"/>
    </xf>
    <xf numFmtId="165" fontId="10" fillId="0" borderId="0" xfId="20" applyNumberFormat="1" applyFont="1" applyFill="1" applyBorder="1" applyAlignment="1"/>
    <xf numFmtId="0" fontId="26" fillId="0" borderId="0" xfId="19" applyFont="1" applyFill="1" applyBorder="1"/>
    <xf numFmtId="0" fontId="24" fillId="0" borderId="0" xfId="13" applyFont="1" applyFill="1" applyBorder="1" applyAlignment="1"/>
    <xf numFmtId="0" fontId="25" fillId="0" borderId="0" xfId="13" applyFont="1" applyFill="1" applyBorder="1" applyAlignment="1">
      <alignment horizontal="center"/>
    </xf>
    <xf numFmtId="165" fontId="26" fillId="0" borderId="0" xfId="13" applyNumberFormat="1" applyFont="1" applyFill="1" applyBorder="1" applyAlignment="1"/>
    <xf numFmtId="0" fontId="26" fillId="0" borderId="0" xfId="13" applyFont="1" applyFill="1" applyBorder="1" applyAlignment="1"/>
    <xf numFmtId="0" fontId="25" fillId="0" borderId="0" xfId="13" applyFont="1" applyFill="1" applyAlignment="1">
      <alignment horizontal="center"/>
    </xf>
    <xf numFmtId="167" fontId="26" fillId="0" borderId="0" xfId="20" applyNumberFormat="1" applyFont="1" applyFill="1" applyBorder="1" applyAlignment="1"/>
    <xf numFmtId="167" fontId="24" fillId="0" borderId="0" xfId="13" applyNumberFormat="1" applyFont="1" applyFill="1" applyBorder="1" applyAlignment="1"/>
    <xf numFmtId="0" fontId="18" fillId="0" borderId="0" xfId="19" applyFont="1" applyFill="1" applyAlignment="1"/>
    <xf numFmtId="0" fontId="20" fillId="0" borderId="0" xfId="19" applyFont="1" applyFill="1" applyAlignment="1"/>
    <xf numFmtId="0" fontId="19" fillId="0" borderId="0" xfId="19" applyFont="1" applyFill="1" applyBorder="1" applyAlignment="1"/>
    <xf numFmtId="0" fontId="11" fillId="0" borderId="0" xfId="19" applyFont="1" applyFill="1" applyBorder="1" applyAlignment="1">
      <alignment horizontal="center" vertical="center"/>
    </xf>
    <xf numFmtId="0" fontId="13" fillId="0" borderId="0" xfId="19" applyFont="1" applyFill="1" applyAlignment="1"/>
    <xf numFmtId="0" fontId="15" fillId="0" borderId="0" xfId="19" applyFont="1" applyFill="1" applyAlignment="1"/>
    <xf numFmtId="0" fontId="11" fillId="0" borderId="0" xfId="19" applyFont="1" applyFill="1" applyBorder="1" applyAlignment="1"/>
    <xf numFmtId="0" fontId="10" fillId="0" borderId="0" xfId="19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1" fillId="0" borderId="0" xfId="14" applyFont="1" applyFill="1" applyBorder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5" fontId="11" fillId="0" borderId="0" xfId="14" applyNumberFormat="1" applyFont="1" applyFill="1" applyBorder="1" applyAlignment="1">
      <alignment vertical="center"/>
    </xf>
    <xf numFmtId="0" fontId="10" fillId="0" borderId="0" xfId="19" applyFont="1" applyFill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165" fontId="10" fillId="0" borderId="0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horizontal="center" vertical="center" wrapText="1"/>
    </xf>
    <xf numFmtId="0" fontId="0" fillId="0" borderId="0" xfId="14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left"/>
    </xf>
    <xf numFmtId="0" fontId="9" fillId="0" borderId="0" xfId="19" applyFont="1" applyFill="1" applyBorder="1" applyAlignment="1"/>
    <xf numFmtId="43" fontId="9" fillId="0" borderId="0" xfId="1" applyFont="1" applyFill="1" applyBorder="1" applyAlignment="1">
      <alignment horizontal="left"/>
    </xf>
    <xf numFmtId="166" fontId="0" fillId="0" borderId="5" xfId="1" applyNumberFormat="1" applyFont="1" applyFill="1" applyBorder="1" applyAlignment="1">
      <alignment horizontal="left"/>
    </xf>
    <xf numFmtId="165" fontId="9" fillId="0" borderId="6" xfId="14" applyNumberFormat="1" applyFont="1" applyFill="1" applyBorder="1" applyAlignment="1"/>
    <xf numFmtId="165" fontId="9" fillId="0" borderId="0" xfId="19" applyNumberFormat="1" applyFont="1" applyFill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Border="1" applyAlignment="1">
      <alignment horizontal="right"/>
    </xf>
    <xf numFmtId="173" fontId="10" fillId="0" borderId="0" xfId="14" applyNumberFormat="1" applyFont="1" applyFill="1" applyBorder="1" applyAlignment="1"/>
    <xf numFmtId="0" fontId="10" fillId="0" borderId="0" xfId="14" applyFont="1" applyBorder="1" applyAlignment="1"/>
    <xf numFmtId="41" fontId="10" fillId="0" borderId="0" xfId="1" applyNumberFormat="1" applyFont="1" applyFill="1" applyBorder="1" applyAlignment="1"/>
    <xf numFmtId="0" fontId="10" fillId="4" borderId="0" xfId="19" applyFont="1" applyFill="1" applyAlignment="1"/>
    <xf numFmtId="0" fontId="10" fillId="4" borderId="0" xfId="13" applyFont="1" applyFill="1" applyAlignment="1"/>
    <xf numFmtId="166" fontId="10" fillId="0" borderId="0" xfId="13" applyNumberFormat="1" applyFont="1" applyFill="1" applyBorder="1" applyAlignment="1">
      <alignment horizontal="center"/>
    </xf>
    <xf numFmtId="166" fontId="10" fillId="0" borderId="0" xfId="13" applyNumberFormat="1" applyFont="1" applyFill="1" applyBorder="1" applyAlignment="1"/>
    <xf numFmtId="41" fontId="10" fillId="0" borderId="5" xfId="13" applyNumberFormat="1" applyFont="1" applyFill="1" applyBorder="1" applyAlignment="1"/>
    <xf numFmtId="41" fontId="10" fillId="0" borderId="5" xfId="13" applyNumberFormat="1" applyFont="1" applyFill="1" applyBorder="1" applyAlignment="1">
      <alignment horizontal="center"/>
    </xf>
    <xf numFmtId="0" fontId="12" fillId="0" borderId="0" xfId="19" applyFont="1" applyFill="1" applyAlignment="1">
      <alignment horizontal="left"/>
    </xf>
    <xf numFmtId="41" fontId="10" fillId="0" borderId="0" xfId="20" applyNumberFormat="1" applyFont="1" applyFill="1" applyBorder="1" applyAlignment="1">
      <alignment horizontal="right"/>
    </xf>
    <xf numFmtId="41" fontId="10" fillId="0" borderId="5" xfId="20" applyNumberFormat="1" applyFont="1" applyFill="1" applyBorder="1" applyAlignment="1">
      <alignment horizontal="right"/>
    </xf>
    <xf numFmtId="0" fontId="9" fillId="0" borderId="0" xfId="19" applyFont="1" applyFill="1" applyAlignment="1">
      <alignment horizontal="left"/>
    </xf>
    <xf numFmtId="41" fontId="9" fillId="0" borderId="4" xfId="20" applyNumberFormat="1" applyFont="1" applyFill="1" applyBorder="1" applyAlignment="1">
      <alignment horizontal="right"/>
    </xf>
    <xf numFmtId="49" fontId="10" fillId="0" borderId="0" xfId="19" applyNumberFormat="1" applyFont="1" applyFill="1" applyAlignment="1">
      <alignment horizontal="center"/>
    </xf>
    <xf numFmtId="43" fontId="10" fillId="0" borderId="0" xfId="19" applyNumberFormat="1" applyFont="1" applyFill="1" applyAlignment="1"/>
    <xf numFmtId="167" fontId="11" fillId="0" borderId="0" xfId="19" applyNumberFormat="1" applyFont="1" applyFill="1" applyBorder="1" applyAlignment="1"/>
    <xf numFmtId="167" fontId="10" fillId="0" borderId="0" xfId="19" applyNumberFormat="1" applyFont="1" applyFill="1" applyBorder="1" applyAlignment="1">
      <alignment horizontal="center"/>
    </xf>
    <xf numFmtId="41" fontId="10" fillId="0" borderId="0" xfId="13" applyNumberFormat="1" applyFont="1" applyFill="1" applyAlignment="1">
      <alignment horizontal="right"/>
    </xf>
    <xf numFmtId="41" fontId="10" fillId="0" borderId="0" xfId="13" applyNumberFormat="1" applyFont="1" applyFill="1" applyBorder="1" applyAlignment="1">
      <alignment horizontal="centerContinuous"/>
    </xf>
    <xf numFmtId="41" fontId="0" fillId="0" borderId="0" xfId="13" applyNumberFormat="1" applyFont="1" applyFill="1" applyAlignment="1">
      <alignment horizontal="center"/>
    </xf>
    <xf numFmtId="41" fontId="9" fillId="0" borderId="4" xfId="13" applyNumberFormat="1" applyFont="1" applyFill="1" applyBorder="1" applyAlignment="1">
      <alignment horizontal="center"/>
    </xf>
    <xf numFmtId="41" fontId="9" fillId="0" borderId="0" xfId="13" applyNumberFormat="1" applyFont="1" applyFill="1" applyAlignment="1">
      <alignment horizontal="center"/>
    </xf>
    <xf numFmtId="41" fontId="9" fillId="0" borderId="0" xfId="13" applyNumberFormat="1" applyFont="1" applyFill="1" applyBorder="1" applyAlignment="1">
      <alignment horizontal="center"/>
    </xf>
    <xf numFmtId="41" fontId="10" fillId="0" borderId="0" xfId="13" applyNumberFormat="1" applyFont="1" applyFill="1" applyAlignment="1">
      <alignment horizontal="center"/>
    </xf>
    <xf numFmtId="37" fontId="17" fillId="0" borderId="0" xfId="13" applyNumberFormat="1" applyFont="1" applyFill="1" applyBorder="1" applyAlignment="1">
      <alignment horizontal="right"/>
    </xf>
    <xf numFmtId="0" fontId="9" fillId="0" borderId="0" xfId="13" applyFont="1" applyFill="1" applyAlignment="1">
      <alignment horizontal="center"/>
    </xf>
    <xf numFmtId="166" fontId="10" fillId="0" borderId="0" xfId="13" applyNumberFormat="1" applyFont="1" applyFill="1" applyAlignment="1">
      <alignment horizontal="centerContinuous" vertical="center"/>
    </xf>
    <xf numFmtId="166" fontId="0" fillId="0" borderId="0" xfId="13" applyNumberFormat="1" applyFont="1" applyFill="1" applyAlignment="1">
      <alignment horizontal="centerContinuous" vertical="center"/>
    </xf>
    <xf numFmtId="41" fontId="9" fillId="0" borderId="4" xfId="13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1" fontId="9" fillId="0" borderId="0" xfId="20" applyNumberFormat="1" applyFont="1" applyFill="1" applyAlignment="1"/>
    <xf numFmtId="0" fontId="10" fillId="0" borderId="0" xfId="19" applyFont="1" applyFill="1"/>
    <xf numFmtId="41" fontId="10" fillId="0" borderId="0" xfId="20" applyNumberFormat="1" applyFont="1" applyFill="1" applyAlignment="1"/>
    <xf numFmtId="41" fontId="9" fillId="0" borderId="3" xfId="20" applyNumberFormat="1" applyFont="1" applyFill="1" applyBorder="1" applyAlignment="1"/>
    <xf numFmtId="41" fontId="9" fillId="0" borderId="0" xfId="20" applyNumberFormat="1" applyFont="1" applyFill="1" applyBorder="1" applyAlignment="1"/>
    <xf numFmtId="0" fontId="1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167" fontId="11" fillId="0" borderId="0" xfId="19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7" fontId="22" fillId="0" borderId="7" xfId="19" applyNumberFormat="1" applyFont="1" applyFill="1" applyBorder="1" applyAlignment="1">
      <alignment horizontal="center"/>
    </xf>
    <xf numFmtId="166" fontId="10" fillId="0" borderId="5" xfId="13" applyNumberFormat="1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left"/>
    </xf>
    <xf numFmtId="41" fontId="9" fillId="0" borderId="0" xfId="0" applyNumberFormat="1" applyFont="1" applyFill="1"/>
    <xf numFmtId="41" fontId="9" fillId="0" borderId="7" xfId="0" applyNumberFormat="1" applyFont="1" applyFill="1" applyBorder="1"/>
    <xf numFmtId="41" fontId="0" fillId="0" borderId="5" xfId="1" applyNumberFormat="1" applyFont="1" applyFill="1" applyBorder="1" applyAlignment="1">
      <alignment horizontal="left"/>
    </xf>
    <xf numFmtId="41" fontId="10" fillId="0" borderId="0" xfId="14" applyNumberFormat="1" applyFont="1" applyFill="1" applyBorder="1" applyAlignment="1"/>
    <xf numFmtId="41" fontId="0" fillId="0" borderId="0" xfId="0" applyNumberFormat="1" applyFont="1" applyFill="1" applyBorder="1"/>
    <xf numFmtId="41" fontId="0" fillId="0" borderId="5" xfId="0" applyNumberFormat="1" applyFont="1" applyFill="1" applyBorder="1"/>
    <xf numFmtId="41" fontId="10" fillId="0" borderId="5" xfId="14" applyNumberFormat="1" applyFont="1" applyFill="1" applyBorder="1" applyAlignment="1"/>
    <xf numFmtId="41" fontId="10" fillId="0" borderId="0" xfId="14" applyNumberFormat="1" applyFont="1" applyFill="1" applyAlignment="1">
      <alignment horizontal="center"/>
    </xf>
    <xf numFmtId="0" fontId="10" fillId="0" borderId="0" xfId="13" applyFont="1" applyFill="1" applyAlignment="1">
      <alignment horizontal="center"/>
    </xf>
    <xf numFmtId="0" fontId="0" fillId="0" borderId="0" xfId="13" applyFont="1" applyFill="1" applyAlignment="1">
      <alignment horizontal="left"/>
    </xf>
    <xf numFmtId="0" fontId="10" fillId="0" borderId="0" xfId="13" applyFont="1" applyFill="1" applyAlignment="1">
      <alignment horizontal="left"/>
    </xf>
    <xf numFmtId="167" fontId="11" fillId="0" borderId="0" xfId="15" applyNumberFormat="1" applyFont="1" applyFill="1" applyBorder="1" applyAlignment="1">
      <alignment horizontal="center"/>
    </xf>
    <xf numFmtId="49" fontId="9" fillId="0" borderId="0" xfId="13" applyNumberFormat="1" applyFont="1" applyFill="1" applyAlignment="1">
      <alignment horizontal="center"/>
    </xf>
    <xf numFmtId="37" fontId="9" fillId="0" borderId="0" xfId="13" applyNumberFormat="1" applyFont="1" applyFill="1" applyAlignment="1">
      <alignment horizontal="center"/>
    </xf>
    <xf numFmtId="0" fontId="0" fillId="0" borderId="0" xfId="13" applyFont="1" applyFill="1" applyAlignment="1">
      <alignment horizontal="center"/>
    </xf>
    <xf numFmtId="0" fontId="10" fillId="0" borderId="0" xfId="13" applyFont="1" applyFill="1" applyAlignment="1">
      <alignment horizontal="center"/>
    </xf>
    <xf numFmtId="0" fontId="9" fillId="0" borderId="0" xfId="19" applyFont="1" applyFill="1" applyBorder="1" applyAlignment="1">
      <alignment horizontal="center"/>
    </xf>
    <xf numFmtId="0" fontId="11" fillId="0" borderId="5" xfId="14" applyFont="1" applyFill="1" applyBorder="1" applyAlignment="1">
      <alignment horizontal="center"/>
    </xf>
    <xf numFmtId="0" fontId="11" fillId="0" borderId="0" xfId="19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167" fontId="11" fillId="0" borderId="0" xfId="19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</cellXfs>
  <cellStyles count="21">
    <cellStyle name="Comma" xfId="1" builtinId="3"/>
    <cellStyle name="Comma 2" xfId="2"/>
    <cellStyle name="Comma 3" xfId="3"/>
    <cellStyle name="Comma 4" xfId="4"/>
    <cellStyle name="comma zerodec" xfId="5"/>
    <cellStyle name="Comma_TBSP06-FS-Q1-English-BL" xfId="6"/>
    <cellStyle name="Comma_TBSP06-FS-Q1-English-BL 2" xfId="20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_Sunstar Chem;E;2000" xfId="13"/>
    <cellStyle name="Normal_Suretex EE 06-01" xfId="14"/>
    <cellStyle name="Normal_TBSP06-FS-Q1-English-BL" xfId="15"/>
    <cellStyle name="Normal_TBSP06-FS-Q1-English-BL 2" xfId="19"/>
    <cellStyle name="Normal_TBSP06-FS-Q1-Thai" xfId="16"/>
    <cellStyle name="Percent [2]" xfId="17"/>
    <cellStyle name="Quantity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view="pageBreakPreview" zoomScaleNormal="100" zoomScaleSheetLayoutView="100" workbookViewId="0"/>
  </sheetViews>
  <sheetFormatPr defaultColWidth="9.85546875" defaultRowHeight="23.25" customHeight="1" x14ac:dyDescent="0.45"/>
  <cols>
    <col min="1" max="1" width="2.140625" style="7" customWidth="1"/>
    <col min="2" max="2" width="1.7109375" style="7" customWidth="1"/>
    <col min="3" max="3" width="2.7109375" style="7" customWidth="1"/>
    <col min="4" max="4" width="24.42578125" style="7" customWidth="1"/>
    <col min="5" max="5" width="7.42578125" style="28" customWidth="1"/>
    <col min="6" max="6" width="15.28515625" style="25" customWidth="1"/>
    <col min="7" max="7" width="0.7109375" style="47" customWidth="1"/>
    <col min="8" max="8" width="13.85546875" style="25" customWidth="1"/>
    <col min="9" max="9" width="0.7109375" style="47" customWidth="1"/>
    <col min="10" max="10" width="13.85546875" style="25" customWidth="1"/>
    <col min="11" max="11" width="0.7109375" style="47" customWidth="1"/>
    <col min="12" max="12" width="13.85546875" style="25" customWidth="1"/>
    <col min="13" max="13" width="12.28515625" style="7" customWidth="1"/>
    <col min="14" max="14" width="7" style="7" customWidth="1"/>
    <col min="15" max="15" width="0.85546875" style="7" customWidth="1"/>
    <col min="16" max="16" width="7" style="7" customWidth="1"/>
    <col min="17" max="17" width="1.28515625" style="7" customWidth="1"/>
    <col min="18" max="18" width="12.140625" style="7" bestFit="1" customWidth="1"/>
    <col min="19" max="19" width="1.140625" style="7" customWidth="1"/>
    <col min="20" max="20" width="11.28515625" style="7" bestFit="1" customWidth="1"/>
    <col min="21" max="16384" width="9.85546875" style="7"/>
  </cols>
  <sheetData>
    <row r="1" spans="1:17" s="51" customFormat="1" ht="23.25" customHeight="1" x14ac:dyDescent="0.5">
      <c r="A1" s="4" t="s">
        <v>33</v>
      </c>
      <c r="B1" s="50"/>
      <c r="C1" s="50"/>
      <c r="D1" s="50"/>
      <c r="E1" s="35"/>
      <c r="F1" s="36"/>
      <c r="G1" s="55"/>
      <c r="H1" s="36"/>
      <c r="I1" s="55"/>
      <c r="J1" s="36"/>
      <c r="K1" s="55"/>
      <c r="L1" s="36"/>
    </row>
    <row r="2" spans="1:17" s="51" customFormat="1" ht="23.25" customHeight="1" x14ac:dyDescent="0.5">
      <c r="A2" s="4" t="s">
        <v>60</v>
      </c>
      <c r="B2" s="50"/>
      <c r="C2" s="50"/>
      <c r="D2" s="50"/>
      <c r="E2" s="35"/>
      <c r="F2" s="36"/>
      <c r="G2" s="55"/>
      <c r="H2" s="36"/>
      <c r="I2" s="55"/>
      <c r="J2" s="36" t="s">
        <v>103</v>
      </c>
      <c r="K2" s="55"/>
      <c r="L2" s="36"/>
    </row>
    <row r="3" spans="1:17" ht="23.25" customHeight="1" x14ac:dyDescent="0.5">
      <c r="A3" s="116" t="s">
        <v>147</v>
      </c>
      <c r="F3" s="115"/>
      <c r="G3" s="65"/>
      <c r="H3" s="115"/>
      <c r="I3" s="65"/>
      <c r="J3" s="117"/>
      <c r="K3" s="65"/>
      <c r="L3" s="117"/>
    </row>
    <row r="4" spans="1:17" ht="23.25" customHeight="1" x14ac:dyDescent="0.5">
      <c r="A4" s="116"/>
      <c r="F4" s="115"/>
      <c r="G4" s="65"/>
      <c r="H4" s="115"/>
      <c r="I4" s="65"/>
      <c r="J4" s="117"/>
      <c r="K4" s="65"/>
      <c r="L4" s="117"/>
    </row>
    <row r="5" spans="1:17" ht="23.25" customHeight="1" x14ac:dyDescent="0.45">
      <c r="F5" s="293" t="s">
        <v>26</v>
      </c>
      <c r="G5" s="293"/>
      <c r="H5" s="293"/>
      <c r="I5" s="65"/>
      <c r="J5" s="294" t="s">
        <v>27</v>
      </c>
      <c r="K5" s="294"/>
      <c r="L5" s="294"/>
      <c r="N5" s="295"/>
      <c r="O5" s="296"/>
    </row>
    <row r="6" spans="1:17" ht="23.25" customHeight="1" x14ac:dyDescent="0.45">
      <c r="F6" s="146" t="s">
        <v>146</v>
      </c>
      <c r="G6" s="115"/>
      <c r="H6" s="115" t="s">
        <v>75</v>
      </c>
      <c r="I6" s="65"/>
      <c r="J6" s="146" t="s">
        <v>146</v>
      </c>
      <c r="K6" s="115"/>
      <c r="L6" s="115" t="s">
        <v>75</v>
      </c>
      <c r="N6" s="126"/>
      <c r="O6" s="22"/>
    </row>
    <row r="7" spans="1:17" s="9" customFormat="1" ht="23.25" customHeight="1" x14ac:dyDescent="0.5">
      <c r="A7" s="4" t="s">
        <v>0</v>
      </c>
      <c r="E7" s="29" t="s">
        <v>1</v>
      </c>
      <c r="F7" s="69" t="s">
        <v>104</v>
      </c>
      <c r="G7" s="61"/>
      <c r="H7" s="69" t="s">
        <v>101</v>
      </c>
      <c r="I7" s="61"/>
      <c r="J7" s="69" t="s">
        <v>104</v>
      </c>
      <c r="K7" s="61"/>
      <c r="L7" s="69" t="s">
        <v>101</v>
      </c>
      <c r="N7" s="70"/>
      <c r="O7" s="70"/>
    </row>
    <row r="8" spans="1:17" s="9" customFormat="1" ht="23.25" customHeight="1" x14ac:dyDescent="0.5">
      <c r="A8" s="4"/>
      <c r="E8" s="143"/>
      <c r="F8" s="69" t="s">
        <v>106</v>
      </c>
      <c r="G8" s="61"/>
      <c r="H8" s="69"/>
      <c r="I8" s="61"/>
      <c r="J8" s="69" t="s">
        <v>106</v>
      </c>
      <c r="K8" s="61"/>
      <c r="L8" s="69"/>
      <c r="N8" s="70"/>
      <c r="O8" s="70"/>
    </row>
    <row r="9" spans="1:17" s="9" customFormat="1" ht="23.25" customHeight="1" x14ac:dyDescent="0.45">
      <c r="E9" s="30"/>
      <c r="F9" s="292" t="s">
        <v>76</v>
      </c>
      <c r="G9" s="292"/>
      <c r="H9" s="292"/>
      <c r="I9" s="292"/>
      <c r="J9" s="292"/>
      <c r="K9" s="292"/>
      <c r="L9" s="292"/>
    </row>
    <row r="10" spans="1:17" ht="23.25" customHeight="1" x14ac:dyDescent="0.45">
      <c r="A10" s="39" t="s">
        <v>2</v>
      </c>
      <c r="F10" s="18"/>
      <c r="G10" s="6"/>
      <c r="H10" s="18"/>
      <c r="I10" s="6"/>
      <c r="J10" s="18"/>
      <c r="K10" s="6"/>
      <c r="L10" s="18"/>
    </row>
    <row r="11" spans="1:17" ht="23.25" customHeight="1" x14ac:dyDescent="0.45">
      <c r="A11" s="9" t="s">
        <v>3</v>
      </c>
      <c r="F11" s="18">
        <v>26753</v>
      </c>
      <c r="G11" s="6"/>
      <c r="H11" s="18">
        <v>131357</v>
      </c>
      <c r="I11" s="6"/>
      <c r="J11" s="18">
        <v>18830</v>
      </c>
      <c r="K11" s="6"/>
      <c r="L11" s="18">
        <v>82146</v>
      </c>
      <c r="M11" s="18"/>
      <c r="N11" s="18"/>
      <c r="O11" s="18"/>
    </row>
    <row r="12" spans="1:17" ht="23.25" customHeight="1" x14ac:dyDescent="0.45">
      <c r="A12" s="70" t="s">
        <v>109</v>
      </c>
      <c r="E12" s="28" t="s">
        <v>107</v>
      </c>
      <c r="F12" s="18">
        <v>365536</v>
      </c>
      <c r="G12" s="6"/>
      <c r="H12" s="18">
        <v>234968</v>
      </c>
      <c r="I12" s="6"/>
      <c r="J12" s="18">
        <v>331807</v>
      </c>
      <c r="K12" s="6"/>
      <c r="L12" s="18">
        <v>221510</v>
      </c>
      <c r="M12" s="18"/>
      <c r="N12" s="18"/>
      <c r="O12" s="18"/>
      <c r="Q12" s="18"/>
    </row>
    <row r="13" spans="1:17" ht="23.25" customHeight="1" x14ac:dyDescent="0.45">
      <c r="A13" s="9" t="s">
        <v>4</v>
      </c>
      <c r="F13" s="18">
        <v>215881</v>
      </c>
      <c r="G13" s="6"/>
      <c r="H13" s="18">
        <v>164326</v>
      </c>
      <c r="I13" s="6"/>
      <c r="J13" s="18">
        <v>202438</v>
      </c>
      <c r="K13" s="6"/>
      <c r="L13" s="18">
        <v>150498</v>
      </c>
      <c r="M13" s="18"/>
      <c r="N13" s="18"/>
      <c r="O13" s="18"/>
    </row>
    <row r="14" spans="1:17" ht="23.25" customHeight="1" x14ac:dyDescent="0.45">
      <c r="A14" s="70" t="s">
        <v>108</v>
      </c>
      <c r="F14" s="138">
        <v>5674</v>
      </c>
      <c r="G14" s="6"/>
      <c r="H14" s="138">
        <v>17097</v>
      </c>
      <c r="I14" s="6"/>
      <c r="J14" s="138">
        <v>2811</v>
      </c>
      <c r="K14" s="6"/>
      <c r="L14" s="138">
        <v>12883</v>
      </c>
      <c r="M14" s="18"/>
      <c r="N14" s="18"/>
      <c r="O14" s="18"/>
    </row>
    <row r="15" spans="1:17" ht="23.25" customHeight="1" x14ac:dyDescent="0.45">
      <c r="A15" s="37" t="s">
        <v>5</v>
      </c>
      <c r="F15" s="32">
        <f>SUM(F11:F14)</f>
        <v>613844</v>
      </c>
      <c r="G15" s="6"/>
      <c r="H15" s="32">
        <f>SUM(H11:H14)</f>
        <v>547748</v>
      </c>
      <c r="I15" s="6"/>
      <c r="J15" s="32">
        <f>SUM(J11:J14)</f>
        <v>555886</v>
      </c>
      <c r="K15" s="6"/>
      <c r="L15" s="32">
        <f>SUM(L11:L14)</f>
        <v>467037</v>
      </c>
    </row>
    <row r="16" spans="1:17" ht="23.25" customHeight="1" x14ac:dyDescent="0.45">
      <c r="A16" s="40"/>
      <c r="F16" s="6"/>
      <c r="G16" s="6"/>
      <c r="H16" s="6"/>
      <c r="I16" s="6"/>
      <c r="J16" s="6"/>
      <c r="K16" s="6"/>
      <c r="L16" s="6"/>
    </row>
    <row r="17" spans="1:15" ht="23.25" customHeight="1" x14ac:dyDescent="0.45">
      <c r="A17" s="41" t="s">
        <v>6</v>
      </c>
      <c r="F17" s="6"/>
      <c r="G17" s="6"/>
      <c r="H17" s="6"/>
      <c r="I17" s="6"/>
      <c r="J17" s="6"/>
      <c r="K17" s="6"/>
      <c r="L17" s="6"/>
    </row>
    <row r="18" spans="1:15" ht="23.25" customHeight="1" x14ac:dyDescent="0.45">
      <c r="A18" s="88" t="s">
        <v>39</v>
      </c>
      <c r="E18" s="28">
        <v>5</v>
      </c>
      <c r="F18" s="265">
        <v>0</v>
      </c>
      <c r="G18" s="6"/>
      <c r="H18" s="265">
        <v>0</v>
      </c>
      <c r="I18" s="6"/>
      <c r="J18" s="6">
        <v>54340</v>
      </c>
      <c r="K18" s="6"/>
      <c r="L18" s="6">
        <v>54340</v>
      </c>
      <c r="M18" s="18"/>
      <c r="N18" s="18"/>
      <c r="O18" s="18"/>
    </row>
    <row r="19" spans="1:15" ht="23.25" customHeight="1" x14ac:dyDescent="0.45">
      <c r="A19" s="290" t="s">
        <v>136</v>
      </c>
      <c r="B19" s="291"/>
      <c r="C19" s="291"/>
      <c r="D19" s="291"/>
      <c r="E19" s="28">
        <v>6</v>
      </c>
      <c r="F19" s="18">
        <v>23289</v>
      </c>
      <c r="G19" s="6"/>
      <c r="H19" s="265">
        <v>0</v>
      </c>
      <c r="I19" s="265">
        <v>0</v>
      </c>
      <c r="J19" s="265">
        <v>0</v>
      </c>
      <c r="K19" s="265">
        <v>0</v>
      </c>
      <c r="L19" s="265">
        <v>0</v>
      </c>
      <c r="M19" s="18"/>
      <c r="N19" s="18"/>
      <c r="O19" s="18"/>
    </row>
    <row r="20" spans="1:15" ht="23.25" customHeight="1" x14ac:dyDescent="0.45">
      <c r="A20" s="88" t="s">
        <v>7</v>
      </c>
      <c r="E20" s="28">
        <v>7</v>
      </c>
      <c r="F20" s="18">
        <v>505206</v>
      </c>
      <c r="G20" s="6"/>
      <c r="H20" s="18">
        <v>413090</v>
      </c>
      <c r="I20" s="6"/>
      <c r="J20" s="18">
        <v>437583</v>
      </c>
      <c r="K20" s="6"/>
      <c r="L20" s="18">
        <v>341778</v>
      </c>
      <c r="M20" s="18"/>
      <c r="N20" s="18"/>
      <c r="O20" s="18"/>
    </row>
    <row r="21" spans="1:15" ht="23.25" customHeight="1" x14ac:dyDescent="0.45">
      <c r="A21" s="88" t="s">
        <v>8</v>
      </c>
      <c r="F21" s="139">
        <v>27903</v>
      </c>
      <c r="G21" s="6"/>
      <c r="H21" s="139">
        <v>26032</v>
      </c>
      <c r="I21" s="6"/>
      <c r="J21" s="18">
        <v>25272</v>
      </c>
      <c r="K21" s="6"/>
      <c r="L21" s="18">
        <v>23457</v>
      </c>
      <c r="M21" s="18"/>
      <c r="N21" s="18"/>
      <c r="O21" s="18"/>
    </row>
    <row r="22" spans="1:15" ht="23.25" customHeight="1" x14ac:dyDescent="0.45">
      <c r="A22" s="88" t="s">
        <v>9</v>
      </c>
      <c r="F22" s="18">
        <v>10858</v>
      </c>
      <c r="G22" s="6"/>
      <c r="H22" s="18">
        <v>9545</v>
      </c>
      <c r="I22" s="6"/>
      <c r="J22" s="18">
        <v>10858</v>
      </c>
      <c r="K22" s="6"/>
      <c r="L22" s="18">
        <v>9545</v>
      </c>
      <c r="M22" s="18"/>
      <c r="N22" s="18"/>
      <c r="O22" s="18"/>
    </row>
    <row r="23" spans="1:15" ht="23.25" customHeight="1" x14ac:dyDescent="0.45">
      <c r="A23" s="88" t="s">
        <v>43</v>
      </c>
      <c r="F23" s="139">
        <v>844</v>
      </c>
      <c r="G23" s="6"/>
      <c r="H23" s="139">
        <v>651</v>
      </c>
      <c r="I23" s="6"/>
      <c r="J23" s="18">
        <v>610</v>
      </c>
      <c r="K23" s="6"/>
      <c r="L23" s="18">
        <v>620</v>
      </c>
      <c r="M23" s="18"/>
      <c r="N23" s="18"/>
      <c r="O23" s="18"/>
    </row>
    <row r="24" spans="1:15" ht="23.25" customHeight="1" x14ac:dyDescent="0.45">
      <c r="A24" s="37" t="s">
        <v>10</v>
      </c>
      <c r="F24" s="32">
        <f>SUM(F18:F23)</f>
        <v>568100</v>
      </c>
      <c r="G24" s="6"/>
      <c r="H24" s="32">
        <f>SUM(H18:H23)</f>
        <v>449318</v>
      </c>
      <c r="I24" s="6"/>
      <c r="J24" s="32">
        <f>SUM(J18:J23)</f>
        <v>528663</v>
      </c>
      <c r="K24" s="6"/>
      <c r="L24" s="32">
        <f>SUM(L18:L23)</f>
        <v>429740</v>
      </c>
    </row>
    <row r="25" spans="1:15" ht="23.25" customHeight="1" x14ac:dyDescent="0.45">
      <c r="A25" s="40"/>
      <c r="F25" s="6"/>
      <c r="G25" s="6"/>
      <c r="H25" s="6"/>
      <c r="I25" s="6"/>
      <c r="J25" s="89"/>
      <c r="K25" s="6"/>
      <c r="L25" s="89"/>
    </row>
    <row r="26" spans="1:15" ht="23.25" customHeight="1" thickBot="1" x14ac:dyDescent="0.5">
      <c r="A26" s="40" t="s">
        <v>11</v>
      </c>
      <c r="F26" s="42">
        <f>F24+F15</f>
        <v>1181944</v>
      </c>
      <c r="G26" s="6"/>
      <c r="H26" s="42">
        <f>H24+H15</f>
        <v>997066</v>
      </c>
      <c r="I26" s="6"/>
      <c r="J26" s="42">
        <f>J24+J15</f>
        <v>1084549</v>
      </c>
      <c r="K26" s="6"/>
      <c r="L26" s="42">
        <f>L24+L15</f>
        <v>896777</v>
      </c>
      <c r="N26" s="18"/>
    </row>
    <row r="27" spans="1:15" ht="23.25" customHeight="1" thickTop="1" x14ac:dyDescent="0.45">
      <c r="F27" s="18"/>
      <c r="G27" s="6"/>
      <c r="H27" s="18"/>
      <c r="I27" s="6"/>
      <c r="J27" s="118"/>
      <c r="K27" s="6"/>
      <c r="L27" s="118"/>
    </row>
    <row r="28" spans="1:15" ht="23.25" customHeight="1" x14ac:dyDescent="0.5">
      <c r="A28" s="43" t="s">
        <v>33</v>
      </c>
      <c r="B28" s="24"/>
      <c r="C28" s="24"/>
      <c r="D28" s="24"/>
      <c r="E28" s="27"/>
      <c r="F28" s="17"/>
      <c r="G28" s="119"/>
      <c r="H28" s="17"/>
      <c r="I28" s="119"/>
      <c r="J28" s="17"/>
      <c r="K28" s="119"/>
      <c r="L28" s="17"/>
    </row>
    <row r="29" spans="1:15" ht="23.25" customHeight="1" x14ac:dyDescent="0.5">
      <c r="A29" s="43" t="s">
        <v>60</v>
      </c>
      <c r="B29" s="24"/>
      <c r="C29" s="24"/>
      <c r="D29" s="24"/>
      <c r="E29" s="27"/>
      <c r="F29" s="17"/>
      <c r="G29" s="119"/>
      <c r="H29" s="17"/>
      <c r="I29" s="119"/>
      <c r="J29" s="17"/>
      <c r="K29" s="119"/>
      <c r="L29" s="17"/>
    </row>
    <row r="30" spans="1:15" ht="23.25" customHeight="1" x14ac:dyDescent="0.5">
      <c r="A30" s="116" t="s">
        <v>147</v>
      </c>
      <c r="F30" s="115"/>
      <c r="G30" s="65"/>
      <c r="H30" s="115"/>
      <c r="I30" s="65"/>
      <c r="J30" s="117"/>
      <c r="K30" s="65"/>
      <c r="L30" s="117"/>
    </row>
    <row r="31" spans="1:15" ht="23.25" customHeight="1" x14ac:dyDescent="0.45">
      <c r="F31" s="115"/>
      <c r="G31" s="65"/>
      <c r="H31" s="115"/>
      <c r="I31" s="65"/>
      <c r="J31" s="117"/>
      <c r="K31" s="65"/>
      <c r="L31" s="117"/>
    </row>
    <row r="32" spans="1:15" ht="23.25" customHeight="1" x14ac:dyDescent="0.45">
      <c r="F32" s="293" t="s">
        <v>26</v>
      </c>
      <c r="G32" s="293"/>
      <c r="H32" s="293"/>
      <c r="I32" s="65"/>
      <c r="J32" s="294" t="s">
        <v>27</v>
      </c>
      <c r="K32" s="294"/>
      <c r="L32" s="294"/>
    </row>
    <row r="33" spans="1:18" ht="23.25" customHeight="1" x14ac:dyDescent="0.45">
      <c r="F33" s="146" t="s">
        <v>146</v>
      </c>
      <c r="G33" s="145"/>
      <c r="H33" s="145" t="s">
        <v>75</v>
      </c>
      <c r="I33" s="65"/>
      <c r="J33" s="146" t="s">
        <v>146</v>
      </c>
      <c r="K33" s="145"/>
      <c r="L33" s="145" t="s">
        <v>75</v>
      </c>
    </row>
    <row r="34" spans="1:18" s="9" customFormat="1" ht="23.25" customHeight="1" x14ac:dyDescent="0.5">
      <c r="A34" s="43" t="s">
        <v>12</v>
      </c>
      <c r="E34" s="29" t="s">
        <v>1</v>
      </c>
      <c r="F34" s="69" t="s">
        <v>104</v>
      </c>
      <c r="G34" s="61"/>
      <c r="H34" s="69" t="s">
        <v>101</v>
      </c>
      <c r="I34" s="61"/>
      <c r="J34" s="69" t="s">
        <v>104</v>
      </c>
      <c r="K34" s="61"/>
      <c r="L34" s="69" t="s">
        <v>101</v>
      </c>
    </row>
    <row r="35" spans="1:18" s="9" customFormat="1" ht="23.25" customHeight="1" x14ac:dyDescent="0.5">
      <c r="A35" s="4"/>
      <c r="E35" s="143"/>
      <c r="F35" s="69" t="s">
        <v>106</v>
      </c>
      <c r="G35" s="61"/>
      <c r="H35" s="69"/>
      <c r="I35" s="61"/>
      <c r="J35" s="69" t="s">
        <v>106</v>
      </c>
      <c r="K35" s="61"/>
      <c r="L35" s="69"/>
      <c r="N35" s="70"/>
      <c r="O35" s="70"/>
    </row>
    <row r="36" spans="1:18" s="9" customFormat="1" ht="23.25" customHeight="1" x14ac:dyDescent="0.45">
      <c r="E36" s="30"/>
      <c r="F36" s="292" t="s">
        <v>76</v>
      </c>
      <c r="G36" s="292"/>
      <c r="H36" s="292"/>
      <c r="I36" s="292"/>
      <c r="J36" s="292"/>
      <c r="K36" s="292"/>
      <c r="L36" s="292"/>
    </row>
    <row r="37" spans="1:18" s="9" customFormat="1" ht="23.25" customHeight="1" x14ac:dyDescent="0.45">
      <c r="A37" s="41" t="s">
        <v>13</v>
      </c>
      <c r="E37" s="30"/>
      <c r="F37" s="120"/>
      <c r="G37" s="121"/>
      <c r="H37" s="120"/>
      <c r="I37" s="121"/>
      <c r="J37" s="120"/>
      <c r="K37" s="121"/>
      <c r="L37" s="120"/>
    </row>
    <row r="38" spans="1:18" s="9" customFormat="1" ht="23.25" customHeight="1" x14ac:dyDescent="0.45">
      <c r="A38" s="71" t="s">
        <v>97</v>
      </c>
      <c r="B38" s="7"/>
      <c r="C38" s="7"/>
      <c r="D38" s="7"/>
      <c r="E38" s="30">
        <v>8</v>
      </c>
      <c r="F38" s="120">
        <v>185010</v>
      </c>
      <c r="G38" s="121"/>
      <c r="H38" s="120">
        <v>115720</v>
      </c>
      <c r="I38" s="121"/>
      <c r="J38" s="140">
        <v>156726</v>
      </c>
      <c r="K38" s="121"/>
      <c r="L38" s="140">
        <v>92720</v>
      </c>
      <c r="M38" s="18"/>
    </row>
    <row r="39" spans="1:18" ht="23.25" customHeight="1" x14ac:dyDescent="0.45">
      <c r="A39" s="71" t="s">
        <v>110</v>
      </c>
      <c r="E39" s="28" t="s">
        <v>137</v>
      </c>
      <c r="F39" s="120">
        <v>257905</v>
      </c>
      <c r="G39" s="6"/>
      <c r="H39" s="18">
        <v>135884</v>
      </c>
      <c r="I39" s="6"/>
      <c r="J39" s="18">
        <v>241549</v>
      </c>
      <c r="K39" s="6"/>
      <c r="L39" s="18">
        <v>127929</v>
      </c>
      <c r="M39" s="18"/>
      <c r="N39" s="18"/>
      <c r="O39" s="18"/>
    </row>
    <row r="40" spans="1:18" ht="23.25" customHeight="1" x14ac:dyDescent="0.45">
      <c r="A40" s="71" t="s">
        <v>90</v>
      </c>
      <c r="F40" s="120"/>
      <c r="G40" s="6"/>
      <c r="H40" s="18"/>
      <c r="I40" s="6"/>
      <c r="J40" s="18"/>
      <c r="K40" s="6"/>
      <c r="L40" s="18"/>
      <c r="M40" s="18"/>
      <c r="N40" s="18"/>
      <c r="O40" s="18"/>
    </row>
    <row r="41" spans="1:18" ht="23.25" customHeight="1" x14ac:dyDescent="0.45">
      <c r="B41" s="71" t="s">
        <v>91</v>
      </c>
      <c r="E41" s="28">
        <v>11</v>
      </c>
      <c r="F41" s="120">
        <v>16847</v>
      </c>
      <c r="G41" s="6"/>
      <c r="H41" s="139">
        <v>16310</v>
      </c>
      <c r="I41" s="89"/>
      <c r="J41" s="265">
        <v>0</v>
      </c>
      <c r="K41" s="89"/>
      <c r="L41" s="265">
        <v>0</v>
      </c>
      <c r="M41" s="18"/>
      <c r="N41" s="18"/>
      <c r="O41" s="18"/>
      <c r="R41" s="18"/>
    </row>
    <row r="42" spans="1:18" ht="23.25" hidden="1" customHeight="1" x14ac:dyDescent="0.45">
      <c r="A42" s="71" t="s">
        <v>66</v>
      </c>
      <c r="B42" s="9"/>
      <c r="F42" s="120"/>
      <c r="G42" s="6"/>
      <c r="H42" s="137"/>
      <c r="I42" s="6"/>
      <c r="J42" s="141"/>
      <c r="K42" s="6"/>
      <c r="L42" s="141"/>
      <c r="M42" s="18"/>
      <c r="N42" s="18"/>
      <c r="O42" s="18"/>
    </row>
    <row r="43" spans="1:18" ht="23.25" customHeight="1" x14ac:dyDescent="0.45">
      <c r="A43" s="71" t="s">
        <v>111</v>
      </c>
      <c r="B43" s="9"/>
      <c r="F43" s="120"/>
      <c r="G43" s="6"/>
      <c r="H43" s="18"/>
      <c r="I43" s="6"/>
      <c r="J43" s="18"/>
      <c r="K43" s="6"/>
      <c r="L43" s="18"/>
      <c r="M43" s="18"/>
      <c r="N43" s="18"/>
      <c r="O43" s="18"/>
    </row>
    <row r="44" spans="1:18" ht="23.25" customHeight="1" x14ac:dyDescent="0.45">
      <c r="A44" s="71"/>
      <c r="B44" s="70" t="s">
        <v>112</v>
      </c>
      <c r="F44" s="120">
        <v>3792</v>
      </c>
      <c r="G44" s="6"/>
      <c r="H44" s="18">
        <v>3792</v>
      </c>
      <c r="I44" s="6"/>
      <c r="J44" s="18">
        <v>3616</v>
      </c>
      <c r="K44" s="6"/>
      <c r="L44" s="18">
        <v>3616</v>
      </c>
      <c r="M44" s="18"/>
      <c r="N44" s="18"/>
      <c r="O44" s="18"/>
    </row>
    <row r="45" spans="1:18" ht="23.25" customHeight="1" x14ac:dyDescent="0.45">
      <c r="A45" s="7" t="s">
        <v>15</v>
      </c>
      <c r="F45" s="120">
        <v>3689</v>
      </c>
      <c r="G45" s="6"/>
      <c r="H45" s="18">
        <v>7958</v>
      </c>
      <c r="I45" s="6"/>
      <c r="J45" s="18">
        <v>3303</v>
      </c>
      <c r="K45" s="6"/>
      <c r="L45" s="18">
        <v>7330</v>
      </c>
      <c r="M45" s="18"/>
      <c r="N45" s="18"/>
      <c r="O45" s="18"/>
      <c r="R45" s="18"/>
    </row>
    <row r="46" spans="1:18" ht="23.25" customHeight="1" x14ac:dyDescent="0.45">
      <c r="A46" s="37" t="s">
        <v>16</v>
      </c>
      <c r="F46" s="32">
        <f>SUM(F38:F45)</f>
        <v>467243</v>
      </c>
      <c r="G46" s="6"/>
      <c r="H46" s="32">
        <f>SUM(H38:H45)</f>
        <v>279664</v>
      </c>
      <c r="I46" s="6"/>
      <c r="J46" s="32">
        <f>SUM(J38:J45)</f>
        <v>405194</v>
      </c>
      <c r="K46" s="6"/>
      <c r="L46" s="32">
        <f>SUM(L38:L45)</f>
        <v>231595</v>
      </c>
      <c r="N46" s="128"/>
    </row>
    <row r="47" spans="1:18" ht="23.25" customHeight="1" x14ac:dyDescent="0.45">
      <c r="A47" s="37"/>
      <c r="F47" s="5"/>
      <c r="G47" s="6"/>
      <c r="H47" s="5"/>
      <c r="I47" s="6"/>
      <c r="J47" s="5"/>
      <c r="K47" s="6"/>
      <c r="L47" s="5"/>
      <c r="N47" s="71"/>
    </row>
    <row r="48" spans="1:18" ht="23.25" customHeight="1" x14ac:dyDescent="0.45">
      <c r="A48" s="41" t="s">
        <v>44</v>
      </c>
      <c r="F48" s="5"/>
      <c r="G48" s="6"/>
      <c r="H48" s="5"/>
      <c r="I48" s="6"/>
      <c r="J48" s="5"/>
      <c r="K48" s="6"/>
      <c r="L48" s="5"/>
    </row>
    <row r="49" spans="1:18" ht="23.25" customHeight="1" x14ac:dyDescent="0.45">
      <c r="A49" s="38" t="s">
        <v>90</v>
      </c>
      <c r="E49" s="28">
        <v>11</v>
      </c>
      <c r="F49" s="122">
        <v>13226</v>
      </c>
      <c r="G49" s="6"/>
      <c r="H49" s="122">
        <v>26831</v>
      </c>
      <c r="I49" s="6"/>
      <c r="J49" s="265">
        <v>0</v>
      </c>
      <c r="K49" s="6"/>
      <c r="L49" s="265">
        <v>0</v>
      </c>
      <c r="N49" s="18"/>
      <c r="O49" s="18"/>
      <c r="R49" s="18"/>
    </row>
    <row r="50" spans="1:18" ht="23.25" customHeight="1" x14ac:dyDescent="0.45">
      <c r="A50" s="90" t="s">
        <v>100</v>
      </c>
      <c r="F50" s="122">
        <v>4285</v>
      </c>
      <c r="G50" s="6"/>
      <c r="H50" s="122">
        <v>2888</v>
      </c>
      <c r="I50" s="6"/>
      <c r="J50" s="265">
        <v>0</v>
      </c>
      <c r="K50" s="6"/>
      <c r="L50" s="265">
        <v>0</v>
      </c>
      <c r="N50" s="18"/>
      <c r="O50" s="18"/>
    </row>
    <row r="51" spans="1:18" ht="23.25" customHeight="1" x14ac:dyDescent="0.45">
      <c r="A51" s="90" t="s">
        <v>113</v>
      </c>
      <c r="F51" s="6"/>
      <c r="G51" s="6"/>
      <c r="H51" s="6"/>
      <c r="I51" s="6"/>
      <c r="J51" s="6"/>
      <c r="K51" s="6"/>
      <c r="L51" s="6"/>
      <c r="M51" s="18"/>
      <c r="N51" s="18"/>
      <c r="O51" s="18"/>
    </row>
    <row r="52" spans="1:18" ht="23.25" customHeight="1" x14ac:dyDescent="0.45">
      <c r="A52" s="90"/>
      <c r="B52" s="71" t="s">
        <v>112</v>
      </c>
      <c r="E52" s="28">
        <v>12</v>
      </c>
      <c r="F52" s="6">
        <v>50644</v>
      </c>
      <c r="G52" s="6"/>
      <c r="H52" s="6">
        <v>47361</v>
      </c>
      <c r="I52" s="6"/>
      <c r="J52" s="6">
        <v>47579</v>
      </c>
      <c r="K52" s="6"/>
      <c r="L52" s="6">
        <v>44524</v>
      </c>
      <c r="M52" s="18"/>
      <c r="N52" s="18"/>
      <c r="O52" s="18"/>
    </row>
    <row r="53" spans="1:18" ht="23.25" customHeight="1" x14ac:dyDescent="0.45">
      <c r="A53" s="37" t="s">
        <v>92</v>
      </c>
      <c r="F53" s="32">
        <f>SUM(F49:F52)</f>
        <v>68155</v>
      </c>
      <c r="G53" s="6"/>
      <c r="H53" s="32">
        <f>SUM(H49:H52)</f>
        <v>77080</v>
      </c>
      <c r="I53" s="6"/>
      <c r="J53" s="32">
        <f>SUM(J49:J52)</f>
        <v>47579</v>
      </c>
      <c r="K53" s="6"/>
      <c r="L53" s="32">
        <f>SUM(L49:L52)</f>
        <v>44524</v>
      </c>
    </row>
    <row r="54" spans="1:18" ht="23.25" customHeight="1" x14ac:dyDescent="0.45">
      <c r="A54" s="37"/>
      <c r="F54" s="5"/>
      <c r="G54" s="6"/>
      <c r="H54" s="5"/>
      <c r="I54" s="6"/>
      <c r="J54" s="5"/>
      <c r="K54" s="6"/>
      <c r="L54" s="5"/>
    </row>
    <row r="55" spans="1:18" ht="23.25" customHeight="1" x14ac:dyDescent="0.45">
      <c r="A55" s="37" t="s">
        <v>40</v>
      </c>
      <c r="F55" s="33">
        <f>SUM(F46,F53)</f>
        <v>535398</v>
      </c>
      <c r="G55" s="6"/>
      <c r="H55" s="33">
        <f>SUM(H46,H53)</f>
        <v>356744</v>
      </c>
      <c r="I55" s="6"/>
      <c r="J55" s="33">
        <f>SUM(J46,J53)</f>
        <v>452773</v>
      </c>
      <c r="K55" s="6"/>
      <c r="L55" s="33">
        <f>SUM(L46,L53)</f>
        <v>276119</v>
      </c>
    </row>
    <row r="56" spans="1:18" ht="23.25" customHeight="1" x14ac:dyDescent="0.5">
      <c r="A56" s="43" t="s">
        <v>33</v>
      </c>
      <c r="B56" s="24"/>
      <c r="C56" s="24"/>
      <c r="D56" s="24"/>
      <c r="E56" s="27"/>
      <c r="F56" s="17"/>
      <c r="G56" s="119"/>
      <c r="H56" s="17"/>
      <c r="I56" s="119"/>
      <c r="J56" s="17"/>
      <c r="K56" s="119"/>
      <c r="L56" s="17"/>
    </row>
    <row r="57" spans="1:18" ht="23.25" customHeight="1" x14ac:dyDescent="0.5">
      <c r="A57" s="43" t="s">
        <v>60</v>
      </c>
      <c r="B57" s="24"/>
      <c r="C57" s="24"/>
      <c r="D57" s="24"/>
      <c r="E57" s="27"/>
      <c r="F57" s="17"/>
      <c r="G57" s="119"/>
      <c r="H57" s="17"/>
      <c r="I57" s="119"/>
      <c r="J57" s="17"/>
      <c r="K57" s="119"/>
      <c r="L57" s="17"/>
    </row>
    <row r="58" spans="1:18" ht="23.25" customHeight="1" x14ac:dyDescent="0.5">
      <c r="A58" s="116" t="s">
        <v>147</v>
      </c>
      <c r="F58" s="115"/>
      <c r="G58" s="65"/>
      <c r="H58" s="115"/>
      <c r="I58" s="65"/>
      <c r="J58" s="117"/>
      <c r="K58" s="65"/>
      <c r="L58" s="117"/>
    </row>
    <row r="59" spans="1:18" ht="23.25" customHeight="1" x14ac:dyDescent="0.45">
      <c r="F59" s="115"/>
      <c r="G59" s="65"/>
      <c r="H59" s="115"/>
      <c r="I59" s="65"/>
      <c r="J59" s="117"/>
      <c r="K59" s="65"/>
      <c r="L59" s="117"/>
    </row>
    <row r="60" spans="1:18" ht="23.25" customHeight="1" x14ac:dyDescent="0.45">
      <c r="F60" s="293" t="s">
        <v>26</v>
      </c>
      <c r="G60" s="293"/>
      <c r="H60" s="293"/>
      <c r="I60" s="65"/>
      <c r="J60" s="294" t="s">
        <v>27</v>
      </c>
      <c r="K60" s="294"/>
      <c r="L60" s="294"/>
    </row>
    <row r="61" spans="1:18" ht="23.25" customHeight="1" x14ac:dyDescent="0.45">
      <c r="F61" s="146" t="s">
        <v>146</v>
      </c>
      <c r="G61" s="145"/>
      <c r="H61" s="145" t="s">
        <v>75</v>
      </c>
      <c r="I61" s="65"/>
      <c r="J61" s="146" t="s">
        <v>146</v>
      </c>
      <c r="K61" s="145"/>
      <c r="L61" s="145" t="s">
        <v>75</v>
      </c>
    </row>
    <row r="62" spans="1:18" s="9" customFormat="1" ht="23.25" customHeight="1" x14ac:dyDescent="0.5">
      <c r="A62" s="43" t="s">
        <v>12</v>
      </c>
      <c r="E62" s="143" t="s">
        <v>1</v>
      </c>
      <c r="F62" s="69" t="s">
        <v>104</v>
      </c>
      <c r="G62" s="61"/>
      <c r="H62" s="69" t="s">
        <v>101</v>
      </c>
      <c r="I62" s="61"/>
      <c r="J62" s="69" t="s">
        <v>104</v>
      </c>
      <c r="K62" s="61"/>
      <c r="L62" s="69" t="s">
        <v>101</v>
      </c>
    </row>
    <row r="63" spans="1:18" s="9" customFormat="1" ht="23.25" customHeight="1" x14ac:dyDescent="0.5">
      <c r="A63" s="4"/>
      <c r="E63" s="143"/>
      <c r="F63" s="69" t="s">
        <v>106</v>
      </c>
      <c r="G63" s="61"/>
      <c r="H63" s="69"/>
      <c r="I63" s="61"/>
      <c r="J63" s="69" t="s">
        <v>106</v>
      </c>
      <c r="K63" s="61"/>
      <c r="L63" s="69"/>
      <c r="N63" s="70"/>
      <c r="O63" s="70"/>
    </row>
    <row r="64" spans="1:18" s="9" customFormat="1" ht="23.25" customHeight="1" x14ac:dyDescent="0.45">
      <c r="E64" s="30"/>
      <c r="F64" s="292" t="s">
        <v>76</v>
      </c>
      <c r="G64" s="292"/>
      <c r="H64" s="292"/>
      <c r="I64" s="292"/>
      <c r="J64" s="292"/>
      <c r="K64" s="292"/>
      <c r="L64" s="292"/>
    </row>
    <row r="65" spans="1:20" ht="23.25" customHeight="1" x14ac:dyDescent="0.45">
      <c r="A65" s="44" t="s">
        <v>17</v>
      </c>
      <c r="F65" s="123"/>
      <c r="G65" s="6"/>
      <c r="H65" s="123"/>
      <c r="I65" s="6"/>
      <c r="J65" s="123"/>
      <c r="K65" s="6"/>
      <c r="L65" s="123"/>
    </row>
    <row r="66" spans="1:20" ht="23.25" customHeight="1" x14ac:dyDescent="0.45">
      <c r="A66" s="45" t="s">
        <v>18</v>
      </c>
      <c r="E66" s="28">
        <v>13</v>
      </c>
      <c r="F66" s="123"/>
      <c r="G66" s="6"/>
      <c r="H66" s="123"/>
      <c r="I66" s="6"/>
      <c r="J66" s="123"/>
      <c r="K66" s="6"/>
      <c r="L66" s="123"/>
    </row>
    <row r="67" spans="1:20" ht="23.25" customHeight="1" thickBot="1" x14ac:dyDescent="0.5">
      <c r="B67" s="9" t="s">
        <v>47</v>
      </c>
      <c r="F67" s="83">
        <v>110000</v>
      </c>
      <c r="G67" s="91"/>
      <c r="H67" s="83">
        <v>110000</v>
      </c>
      <c r="I67" s="91"/>
      <c r="J67" s="83">
        <v>110000</v>
      </c>
      <c r="K67" s="91"/>
      <c r="L67" s="83">
        <v>110000</v>
      </c>
    </row>
    <row r="68" spans="1:20" ht="23.25" customHeight="1" thickTop="1" x14ac:dyDescent="0.45">
      <c r="B68" s="9" t="s">
        <v>50</v>
      </c>
      <c r="C68" s="38"/>
      <c r="F68" s="124">
        <v>110000</v>
      </c>
      <c r="G68" s="125"/>
      <c r="H68" s="124">
        <v>110000</v>
      </c>
      <c r="I68" s="125"/>
      <c r="J68" s="124">
        <v>110000</v>
      </c>
      <c r="K68" s="125"/>
      <c r="L68" s="124">
        <v>110000</v>
      </c>
    </row>
    <row r="69" spans="1:20" ht="23.25" customHeight="1" x14ac:dyDescent="0.45">
      <c r="A69" s="7" t="s">
        <v>48</v>
      </c>
      <c r="B69" s="9"/>
      <c r="C69" s="38"/>
      <c r="F69" s="118">
        <v>165000</v>
      </c>
      <c r="G69" s="6"/>
      <c r="H69" s="118">
        <v>165000</v>
      </c>
      <c r="I69" s="6"/>
      <c r="J69" s="118">
        <v>165000</v>
      </c>
      <c r="K69" s="6"/>
      <c r="L69" s="118">
        <v>165000</v>
      </c>
    </row>
    <row r="70" spans="1:20" ht="23.25" customHeight="1" x14ac:dyDescent="0.45">
      <c r="A70" s="45" t="s">
        <v>19</v>
      </c>
      <c r="F70" s="123"/>
      <c r="G70" s="6"/>
      <c r="H70" s="123"/>
      <c r="I70" s="6"/>
      <c r="J70" s="123"/>
      <c r="K70" s="6"/>
      <c r="L70" s="123"/>
    </row>
    <row r="71" spans="1:20" ht="23.25" customHeight="1" x14ac:dyDescent="0.45">
      <c r="A71" s="45"/>
      <c r="B71" s="7" t="s">
        <v>61</v>
      </c>
      <c r="F71" s="142"/>
      <c r="G71" s="6"/>
      <c r="H71" s="142" t="s">
        <v>103</v>
      </c>
      <c r="I71" s="6"/>
      <c r="J71" s="123"/>
      <c r="K71" s="6"/>
      <c r="L71" s="123"/>
    </row>
    <row r="72" spans="1:20" ht="23.25" customHeight="1" x14ac:dyDescent="0.45">
      <c r="A72" s="45"/>
      <c r="C72" s="38" t="s">
        <v>49</v>
      </c>
      <c r="F72" s="123">
        <v>11000</v>
      </c>
      <c r="G72" s="6"/>
      <c r="H72" s="123">
        <v>11000</v>
      </c>
      <c r="I72" s="6"/>
      <c r="J72" s="123">
        <v>11000</v>
      </c>
      <c r="K72" s="6"/>
      <c r="L72" s="123">
        <v>11000</v>
      </c>
    </row>
    <row r="73" spans="1:20" ht="23.25" customHeight="1" x14ac:dyDescent="0.45">
      <c r="B73" s="90" t="s">
        <v>20</v>
      </c>
      <c r="F73" s="118">
        <v>341651</v>
      </c>
      <c r="G73" s="6"/>
      <c r="H73" s="118">
        <v>336044</v>
      </c>
      <c r="I73" s="6"/>
      <c r="J73" s="118">
        <v>345776</v>
      </c>
      <c r="K73" s="6"/>
      <c r="L73" s="118">
        <v>334658</v>
      </c>
      <c r="M73" s="18"/>
    </row>
    <row r="74" spans="1:20" s="47" customFormat="1" ht="23.25" customHeight="1" x14ac:dyDescent="0.45">
      <c r="A74" s="46" t="s">
        <v>84</v>
      </c>
      <c r="E74" s="34"/>
      <c r="F74" s="85">
        <f>SUM(F68:F73)</f>
        <v>627651</v>
      </c>
      <c r="G74" s="6"/>
      <c r="H74" s="85">
        <f>SUM(H68:H73)</f>
        <v>622044</v>
      </c>
      <c r="I74" s="6"/>
      <c r="J74" s="85">
        <f>SUM(J68:J73)</f>
        <v>631776</v>
      </c>
      <c r="K74" s="6"/>
      <c r="L74" s="85">
        <f>SUM(L68:L73)</f>
        <v>620658</v>
      </c>
      <c r="O74" s="129"/>
    </row>
    <row r="75" spans="1:20" ht="23.25" customHeight="1" x14ac:dyDescent="0.45">
      <c r="A75" s="71" t="s">
        <v>79</v>
      </c>
      <c r="C75" s="26"/>
      <c r="D75" s="26"/>
      <c r="F75" s="118">
        <v>18895</v>
      </c>
      <c r="G75" s="6"/>
      <c r="H75" s="118">
        <v>18278</v>
      </c>
      <c r="I75" s="6"/>
      <c r="J75" s="265">
        <v>0</v>
      </c>
      <c r="K75" s="6"/>
      <c r="L75" s="265">
        <v>0</v>
      </c>
    </row>
    <row r="76" spans="1:20" s="47" customFormat="1" ht="23.25" customHeight="1" x14ac:dyDescent="0.45">
      <c r="A76" s="48" t="s">
        <v>21</v>
      </c>
      <c r="E76" s="34"/>
      <c r="F76" s="78">
        <f>SUM(F74:F75)</f>
        <v>646546</v>
      </c>
      <c r="G76" s="6"/>
      <c r="H76" s="78">
        <f>SUM(H74:H75)</f>
        <v>640322</v>
      </c>
      <c r="I76" s="6"/>
      <c r="J76" s="78">
        <f>SUM(J74:J75)</f>
        <v>631776</v>
      </c>
      <c r="K76" s="6"/>
      <c r="L76" s="78">
        <f>SUM(L74:L75)</f>
        <v>620658</v>
      </c>
      <c r="O76" s="130"/>
    </row>
    <row r="77" spans="1:20" ht="23.25" customHeight="1" x14ac:dyDescent="0.45">
      <c r="A77" s="23"/>
      <c r="F77" s="118"/>
      <c r="G77" s="6"/>
      <c r="H77" s="118"/>
      <c r="I77" s="6"/>
      <c r="J77" s="118"/>
      <c r="K77" s="6"/>
      <c r="L77" s="118"/>
    </row>
    <row r="78" spans="1:20" ht="23.25" customHeight="1" thickBot="1" x14ac:dyDescent="0.5">
      <c r="A78" s="37" t="s">
        <v>22</v>
      </c>
      <c r="F78" s="42">
        <f>F76+F55</f>
        <v>1181944</v>
      </c>
      <c r="G78" s="6"/>
      <c r="H78" s="42">
        <f>H76+H55</f>
        <v>997066</v>
      </c>
      <c r="I78" s="6"/>
      <c r="J78" s="42">
        <f>J76+J55</f>
        <v>1084549</v>
      </c>
      <c r="K78" s="6"/>
      <c r="L78" s="42">
        <f>L76+L55</f>
        <v>896777</v>
      </c>
      <c r="M78" s="128"/>
      <c r="N78" s="128"/>
      <c r="O78" s="128"/>
      <c r="P78" s="128"/>
      <c r="Q78" s="128"/>
      <c r="R78" s="128"/>
      <c r="S78" s="128"/>
      <c r="T78" s="128"/>
    </row>
    <row r="79" spans="1:20" ht="23.25" customHeight="1" thickTop="1" x14ac:dyDescent="0.45"/>
  </sheetData>
  <mergeCells count="11">
    <mergeCell ref="N5:O5"/>
    <mergeCell ref="F5:H5"/>
    <mergeCell ref="J5:L5"/>
    <mergeCell ref="F9:L9"/>
    <mergeCell ref="F32:H32"/>
    <mergeCell ref="J32:L32"/>
    <mergeCell ref="A19:D19"/>
    <mergeCell ref="F36:L36"/>
    <mergeCell ref="F60:H60"/>
    <mergeCell ref="J60:L60"/>
    <mergeCell ref="F64:L64"/>
  </mergeCells>
  <pageMargins left="0.78740157480314965" right="0.78740157480314965" top="0.47244094488188981" bottom="0.51181102362204722" header="0.51181102362204722" footer="0.51181102362204722"/>
  <pageSetup paperSize="9" firstPageNumber="3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view="pageBreakPreview" zoomScaleNormal="100" zoomScaleSheetLayoutView="100" workbookViewId="0"/>
  </sheetViews>
  <sheetFormatPr defaultColWidth="9.85546875" defaultRowHeight="24.75" customHeight="1" x14ac:dyDescent="0.45"/>
  <cols>
    <col min="1" max="3" width="2.7109375" style="7" customWidth="1"/>
    <col min="4" max="4" width="28" style="7" customWidth="1"/>
    <col min="5" max="5" width="8.28515625" style="28" customWidth="1"/>
    <col min="6" max="6" width="11.85546875" style="25" customWidth="1"/>
    <col min="7" max="7" width="1.7109375" style="7" customWidth="1"/>
    <col min="8" max="8" width="11.85546875" style="25" customWidth="1"/>
    <col min="9" max="9" width="1.7109375" style="47" customWidth="1"/>
    <col min="10" max="10" width="11.85546875" style="25" customWidth="1"/>
    <col min="11" max="11" width="1.7109375" style="7" customWidth="1"/>
    <col min="12" max="12" width="11.85546875" style="25" customWidth="1"/>
    <col min="13" max="13" width="12.28515625" style="7" customWidth="1"/>
    <col min="14" max="14" width="13" style="7" customWidth="1"/>
    <col min="15" max="17" width="9.85546875" style="7"/>
    <col min="18" max="18" width="14.140625" style="7" customWidth="1"/>
    <col min="19" max="256" width="9.85546875" style="7"/>
    <col min="257" max="259" width="2.7109375" style="7" customWidth="1"/>
    <col min="260" max="260" width="24.28515625" style="7" customWidth="1"/>
    <col min="261" max="261" width="8.28515625" style="7" customWidth="1"/>
    <col min="262" max="262" width="11.85546875" style="7" customWidth="1"/>
    <col min="263" max="263" width="1.7109375" style="7" customWidth="1"/>
    <col min="264" max="264" width="11.85546875" style="7" customWidth="1"/>
    <col min="265" max="265" width="1.7109375" style="7" customWidth="1"/>
    <col min="266" max="266" width="11.85546875" style="7" customWidth="1"/>
    <col min="267" max="267" width="1.7109375" style="7" customWidth="1"/>
    <col min="268" max="268" width="11.85546875" style="7" customWidth="1"/>
    <col min="269" max="269" width="12.28515625" style="7" customWidth="1"/>
    <col min="270" max="270" width="13" style="7" customWidth="1"/>
    <col min="271" max="273" width="9.85546875" style="7"/>
    <col min="274" max="274" width="14.140625" style="7" customWidth="1"/>
    <col min="275" max="512" width="9.85546875" style="7"/>
    <col min="513" max="515" width="2.7109375" style="7" customWidth="1"/>
    <col min="516" max="516" width="24.28515625" style="7" customWidth="1"/>
    <col min="517" max="517" width="8.28515625" style="7" customWidth="1"/>
    <col min="518" max="518" width="11.85546875" style="7" customWidth="1"/>
    <col min="519" max="519" width="1.7109375" style="7" customWidth="1"/>
    <col min="520" max="520" width="11.85546875" style="7" customWidth="1"/>
    <col min="521" max="521" width="1.7109375" style="7" customWidth="1"/>
    <col min="522" max="522" width="11.85546875" style="7" customWidth="1"/>
    <col min="523" max="523" width="1.7109375" style="7" customWidth="1"/>
    <col min="524" max="524" width="11.85546875" style="7" customWidth="1"/>
    <col min="525" max="525" width="12.28515625" style="7" customWidth="1"/>
    <col min="526" max="526" width="13" style="7" customWidth="1"/>
    <col min="527" max="529" width="9.85546875" style="7"/>
    <col min="530" max="530" width="14.140625" style="7" customWidth="1"/>
    <col min="531" max="768" width="9.85546875" style="7"/>
    <col min="769" max="771" width="2.7109375" style="7" customWidth="1"/>
    <col min="772" max="772" width="24.28515625" style="7" customWidth="1"/>
    <col min="773" max="773" width="8.28515625" style="7" customWidth="1"/>
    <col min="774" max="774" width="11.85546875" style="7" customWidth="1"/>
    <col min="775" max="775" width="1.7109375" style="7" customWidth="1"/>
    <col min="776" max="776" width="11.85546875" style="7" customWidth="1"/>
    <col min="777" max="777" width="1.7109375" style="7" customWidth="1"/>
    <col min="778" max="778" width="11.85546875" style="7" customWidth="1"/>
    <col min="779" max="779" width="1.7109375" style="7" customWidth="1"/>
    <col min="780" max="780" width="11.85546875" style="7" customWidth="1"/>
    <col min="781" max="781" width="12.28515625" style="7" customWidth="1"/>
    <col min="782" max="782" width="13" style="7" customWidth="1"/>
    <col min="783" max="785" width="9.85546875" style="7"/>
    <col min="786" max="786" width="14.140625" style="7" customWidth="1"/>
    <col min="787" max="1024" width="9.85546875" style="7"/>
    <col min="1025" max="1027" width="2.7109375" style="7" customWidth="1"/>
    <col min="1028" max="1028" width="24.28515625" style="7" customWidth="1"/>
    <col min="1029" max="1029" width="8.28515625" style="7" customWidth="1"/>
    <col min="1030" max="1030" width="11.85546875" style="7" customWidth="1"/>
    <col min="1031" max="1031" width="1.7109375" style="7" customWidth="1"/>
    <col min="1032" max="1032" width="11.85546875" style="7" customWidth="1"/>
    <col min="1033" max="1033" width="1.7109375" style="7" customWidth="1"/>
    <col min="1034" max="1034" width="11.85546875" style="7" customWidth="1"/>
    <col min="1035" max="1035" width="1.7109375" style="7" customWidth="1"/>
    <col min="1036" max="1036" width="11.85546875" style="7" customWidth="1"/>
    <col min="1037" max="1037" width="12.28515625" style="7" customWidth="1"/>
    <col min="1038" max="1038" width="13" style="7" customWidth="1"/>
    <col min="1039" max="1041" width="9.85546875" style="7"/>
    <col min="1042" max="1042" width="14.140625" style="7" customWidth="1"/>
    <col min="1043" max="1280" width="9.85546875" style="7"/>
    <col min="1281" max="1283" width="2.7109375" style="7" customWidth="1"/>
    <col min="1284" max="1284" width="24.28515625" style="7" customWidth="1"/>
    <col min="1285" max="1285" width="8.28515625" style="7" customWidth="1"/>
    <col min="1286" max="1286" width="11.85546875" style="7" customWidth="1"/>
    <col min="1287" max="1287" width="1.7109375" style="7" customWidth="1"/>
    <col min="1288" max="1288" width="11.85546875" style="7" customWidth="1"/>
    <col min="1289" max="1289" width="1.7109375" style="7" customWidth="1"/>
    <col min="1290" max="1290" width="11.85546875" style="7" customWidth="1"/>
    <col min="1291" max="1291" width="1.7109375" style="7" customWidth="1"/>
    <col min="1292" max="1292" width="11.85546875" style="7" customWidth="1"/>
    <col min="1293" max="1293" width="12.28515625" style="7" customWidth="1"/>
    <col min="1294" max="1294" width="13" style="7" customWidth="1"/>
    <col min="1295" max="1297" width="9.85546875" style="7"/>
    <col min="1298" max="1298" width="14.140625" style="7" customWidth="1"/>
    <col min="1299" max="1536" width="9.85546875" style="7"/>
    <col min="1537" max="1539" width="2.7109375" style="7" customWidth="1"/>
    <col min="1540" max="1540" width="24.28515625" style="7" customWidth="1"/>
    <col min="1541" max="1541" width="8.28515625" style="7" customWidth="1"/>
    <col min="1542" max="1542" width="11.85546875" style="7" customWidth="1"/>
    <col min="1543" max="1543" width="1.7109375" style="7" customWidth="1"/>
    <col min="1544" max="1544" width="11.85546875" style="7" customWidth="1"/>
    <col min="1545" max="1545" width="1.7109375" style="7" customWidth="1"/>
    <col min="1546" max="1546" width="11.85546875" style="7" customWidth="1"/>
    <col min="1547" max="1547" width="1.7109375" style="7" customWidth="1"/>
    <col min="1548" max="1548" width="11.85546875" style="7" customWidth="1"/>
    <col min="1549" max="1549" width="12.28515625" style="7" customWidth="1"/>
    <col min="1550" max="1550" width="13" style="7" customWidth="1"/>
    <col min="1551" max="1553" width="9.85546875" style="7"/>
    <col min="1554" max="1554" width="14.140625" style="7" customWidth="1"/>
    <col min="1555" max="1792" width="9.85546875" style="7"/>
    <col min="1793" max="1795" width="2.7109375" style="7" customWidth="1"/>
    <col min="1796" max="1796" width="24.28515625" style="7" customWidth="1"/>
    <col min="1797" max="1797" width="8.28515625" style="7" customWidth="1"/>
    <col min="1798" max="1798" width="11.85546875" style="7" customWidth="1"/>
    <col min="1799" max="1799" width="1.7109375" style="7" customWidth="1"/>
    <col min="1800" max="1800" width="11.85546875" style="7" customWidth="1"/>
    <col min="1801" max="1801" width="1.7109375" style="7" customWidth="1"/>
    <col min="1802" max="1802" width="11.85546875" style="7" customWidth="1"/>
    <col min="1803" max="1803" width="1.7109375" style="7" customWidth="1"/>
    <col min="1804" max="1804" width="11.85546875" style="7" customWidth="1"/>
    <col min="1805" max="1805" width="12.28515625" style="7" customWidth="1"/>
    <col min="1806" max="1806" width="13" style="7" customWidth="1"/>
    <col min="1807" max="1809" width="9.85546875" style="7"/>
    <col min="1810" max="1810" width="14.140625" style="7" customWidth="1"/>
    <col min="1811" max="2048" width="9.85546875" style="7"/>
    <col min="2049" max="2051" width="2.7109375" style="7" customWidth="1"/>
    <col min="2052" max="2052" width="24.28515625" style="7" customWidth="1"/>
    <col min="2053" max="2053" width="8.28515625" style="7" customWidth="1"/>
    <col min="2054" max="2054" width="11.85546875" style="7" customWidth="1"/>
    <col min="2055" max="2055" width="1.7109375" style="7" customWidth="1"/>
    <col min="2056" max="2056" width="11.85546875" style="7" customWidth="1"/>
    <col min="2057" max="2057" width="1.7109375" style="7" customWidth="1"/>
    <col min="2058" max="2058" width="11.85546875" style="7" customWidth="1"/>
    <col min="2059" max="2059" width="1.7109375" style="7" customWidth="1"/>
    <col min="2060" max="2060" width="11.85546875" style="7" customWidth="1"/>
    <col min="2061" max="2061" width="12.28515625" style="7" customWidth="1"/>
    <col min="2062" max="2062" width="13" style="7" customWidth="1"/>
    <col min="2063" max="2065" width="9.85546875" style="7"/>
    <col min="2066" max="2066" width="14.140625" style="7" customWidth="1"/>
    <col min="2067" max="2304" width="9.85546875" style="7"/>
    <col min="2305" max="2307" width="2.7109375" style="7" customWidth="1"/>
    <col min="2308" max="2308" width="24.28515625" style="7" customWidth="1"/>
    <col min="2309" max="2309" width="8.28515625" style="7" customWidth="1"/>
    <col min="2310" max="2310" width="11.85546875" style="7" customWidth="1"/>
    <col min="2311" max="2311" width="1.7109375" style="7" customWidth="1"/>
    <col min="2312" max="2312" width="11.85546875" style="7" customWidth="1"/>
    <col min="2313" max="2313" width="1.7109375" style="7" customWidth="1"/>
    <col min="2314" max="2314" width="11.85546875" style="7" customWidth="1"/>
    <col min="2315" max="2315" width="1.7109375" style="7" customWidth="1"/>
    <col min="2316" max="2316" width="11.85546875" style="7" customWidth="1"/>
    <col min="2317" max="2317" width="12.28515625" style="7" customWidth="1"/>
    <col min="2318" max="2318" width="13" style="7" customWidth="1"/>
    <col min="2319" max="2321" width="9.85546875" style="7"/>
    <col min="2322" max="2322" width="14.140625" style="7" customWidth="1"/>
    <col min="2323" max="2560" width="9.85546875" style="7"/>
    <col min="2561" max="2563" width="2.7109375" style="7" customWidth="1"/>
    <col min="2564" max="2564" width="24.28515625" style="7" customWidth="1"/>
    <col min="2565" max="2565" width="8.28515625" style="7" customWidth="1"/>
    <col min="2566" max="2566" width="11.85546875" style="7" customWidth="1"/>
    <col min="2567" max="2567" width="1.7109375" style="7" customWidth="1"/>
    <col min="2568" max="2568" width="11.85546875" style="7" customWidth="1"/>
    <col min="2569" max="2569" width="1.7109375" style="7" customWidth="1"/>
    <col min="2570" max="2570" width="11.85546875" style="7" customWidth="1"/>
    <col min="2571" max="2571" width="1.7109375" style="7" customWidth="1"/>
    <col min="2572" max="2572" width="11.85546875" style="7" customWidth="1"/>
    <col min="2573" max="2573" width="12.28515625" style="7" customWidth="1"/>
    <col min="2574" max="2574" width="13" style="7" customWidth="1"/>
    <col min="2575" max="2577" width="9.85546875" style="7"/>
    <col min="2578" max="2578" width="14.140625" style="7" customWidth="1"/>
    <col min="2579" max="2816" width="9.85546875" style="7"/>
    <col min="2817" max="2819" width="2.7109375" style="7" customWidth="1"/>
    <col min="2820" max="2820" width="24.28515625" style="7" customWidth="1"/>
    <col min="2821" max="2821" width="8.28515625" style="7" customWidth="1"/>
    <col min="2822" max="2822" width="11.85546875" style="7" customWidth="1"/>
    <col min="2823" max="2823" width="1.7109375" style="7" customWidth="1"/>
    <col min="2824" max="2824" width="11.85546875" style="7" customWidth="1"/>
    <col min="2825" max="2825" width="1.7109375" style="7" customWidth="1"/>
    <col min="2826" max="2826" width="11.85546875" style="7" customWidth="1"/>
    <col min="2827" max="2827" width="1.7109375" style="7" customWidth="1"/>
    <col min="2828" max="2828" width="11.85546875" style="7" customWidth="1"/>
    <col min="2829" max="2829" width="12.28515625" style="7" customWidth="1"/>
    <col min="2830" max="2830" width="13" style="7" customWidth="1"/>
    <col min="2831" max="2833" width="9.85546875" style="7"/>
    <col min="2834" max="2834" width="14.140625" style="7" customWidth="1"/>
    <col min="2835" max="3072" width="9.85546875" style="7"/>
    <col min="3073" max="3075" width="2.7109375" style="7" customWidth="1"/>
    <col min="3076" max="3076" width="24.28515625" style="7" customWidth="1"/>
    <col min="3077" max="3077" width="8.28515625" style="7" customWidth="1"/>
    <col min="3078" max="3078" width="11.85546875" style="7" customWidth="1"/>
    <col min="3079" max="3079" width="1.7109375" style="7" customWidth="1"/>
    <col min="3080" max="3080" width="11.85546875" style="7" customWidth="1"/>
    <col min="3081" max="3081" width="1.7109375" style="7" customWidth="1"/>
    <col min="3082" max="3082" width="11.85546875" style="7" customWidth="1"/>
    <col min="3083" max="3083" width="1.7109375" style="7" customWidth="1"/>
    <col min="3084" max="3084" width="11.85546875" style="7" customWidth="1"/>
    <col min="3085" max="3085" width="12.28515625" style="7" customWidth="1"/>
    <col min="3086" max="3086" width="13" style="7" customWidth="1"/>
    <col min="3087" max="3089" width="9.85546875" style="7"/>
    <col min="3090" max="3090" width="14.140625" style="7" customWidth="1"/>
    <col min="3091" max="3328" width="9.85546875" style="7"/>
    <col min="3329" max="3331" width="2.7109375" style="7" customWidth="1"/>
    <col min="3332" max="3332" width="24.28515625" style="7" customWidth="1"/>
    <col min="3333" max="3333" width="8.28515625" style="7" customWidth="1"/>
    <col min="3334" max="3334" width="11.85546875" style="7" customWidth="1"/>
    <col min="3335" max="3335" width="1.7109375" style="7" customWidth="1"/>
    <col min="3336" max="3336" width="11.85546875" style="7" customWidth="1"/>
    <col min="3337" max="3337" width="1.7109375" style="7" customWidth="1"/>
    <col min="3338" max="3338" width="11.85546875" style="7" customWidth="1"/>
    <col min="3339" max="3339" width="1.7109375" style="7" customWidth="1"/>
    <col min="3340" max="3340" width="11.85546875" style="7" customWidth="1"/>
    <col min="3341" max="3341" width="12.28515625" style="7" customWidth="1"/>
    <col min="3342" max="3342" width="13" style="7" customWidth="1"/>
    <col min="3343" max="3345" width="9.85546875" style="7"/>
    <col min="3346" max="3346" width="14.140625" style="7" customWidth="1"/>
    <col min="3347" max="3584" width="9.85546875" style="7"/>
    <col min="3585" max="3587" width="2.7109375" style="7" customWidth="1"/>
    <col min="3588" max="3588" width="24.28515625" style="7" customWidth="1"/>
    <col min="3589" max="3589" width="8.28515625" style="7" customWidth="1"/>
    <col min="3590" max="3590" width="11.85546875" style="7" customWidth="1"/>
    <col min="3591" max="3591" width="1.7109375" style="7" customWidth="1"/>
    <col min="3592" max="3592" width="11.85546875" style="7" customWidth="1"/>
    <col min="3593" max="3593" width="1.7109375" style="7" customWidth="1"/>
    <col min="3594" max="3594" width="11.85546875" style="7" customWidth="1"/>
    <col min="3595" max="3595" width="1.7109375" style="7" customWidth="1"/>
    <col min="3596" max="3596" width="11.85546875" style="7" customWidth="1"/>
    <col min="3597" max="3597" width="12.28515625" style="7" customWidth="1"/>
    <col min="3598" max="3598" width="13" style="7" customWidth="1"/>
    <col min="3599" max="3601" width="9.85546875" style="7"/>
    <col min="3602" max="3602" width="14.140625" style="7" customWidth="1"/>
    <col min="3603" max="3840" width="9.85546875" style="7"/>
    <col min="3841" max="3843" width="2.7109375" style="7" customWidth="1"/>
    <col min="3844" max="3844" width="24.28515625" style="7" customWidth="1"/>
    <col min="3845" max="3845" width="8.28515625" style="7" customWidth="1"/>
    <col min="3846" max="3846" width="11.85546875" style="7" customWidth="1"/>
    <col min="3847" max="3847" width="1.7109375" style="7" customWidth="1"/>
    <col min="3848" max="3848" width="11.85546875" style="7" customWidth="1"/>
    <col min="3849" max="3849" width="1.7109375" style="7" customWidth="1"/>
    <col min="3850" max="3850" width="11.85546875" style="7" customWidth="1"/>
    <col min="3851" max="3851" width="1.7109375" style="7" customWidth="1"/>
    <col min="3852" max="3852" width="11.85546875" style="7" customWidth="1"/>
    <col min="3853" max="3853" width="12.28515625" style="7" customWidth="1"/>
    <col min="3854" max="3854" width="13" style="7" customWidth="1"/>
    <col min="3855" max="3857" width="9.85546875" style="7"/>
    <col min="3858" max="3858" width="14.140625" style="7" customWidth="1"/>
    <col min="3859" max="4096" width="9.85546875" style="7"/>
    <col min="4097" max="4099" width="2.7109375" style="7" customWidth="1"/>
    <col min="4100" max="4100" width="24.28515625" style="7" customWidth="1"/>
    <col min="4101" max="4101" width="8.28515625" style="7" customWidth="1"/>
    <col min="4102" max="4102" width="11.85546875" style="7" customWidth="1"/>
    <col min="4103" max="4103" width="1.7109375" style="7" customWidth="1"/>
    <col min="4104" max="4104" width="11.85546875" style="7" customWidth="1"/>
    <col min="4105" max="4105" width="1.7109375" style="7" customWidth="1"/>
    <col min="4106" max="4106" width="11.85546875" style="7" customWidth="1"/>
    <col min="4107" max="4107" width="1.7109375" style="7" customWidth="1"/>
    <col min="4108" max="4108" width="11.85546875" style="7" customWidth="1"/>
    <col min="4109" max="4109" width="12.28515625" style="7" customWidth="1"/>
    <col min="4110" max="4110" width="13" style="7" customWidth="1"/>
    <col min="4111" max="4113" width="9.85546875" style="7"/>
    <col min="4114" max="4114" width="14.140625" style="7" customWidth="1"/>
    <col min="4115" max="4352" width="9.85546875" style="7"/>
    <col min="4353" max="4355" width="2.7109375" style="7" customWidth="1"/>
    <col min="4356" max="4356" width="24.28515625" style="7" customWidth="1"/>
    <col min="4357" max="4357" width="8.28515625" style="7" customWidth="1"/>
    <col min="4358" max="4358" width="11.85546875" style="7" customWidth="1"/>
    <col min="4359" max="4359" width="1.7109375" style="7" customWidth="1"/>
    <col min="4360" max="4360" width="11.85546875" style="7" customWidth="1"/>
    <col min="4361" max="4361" width="1.7109375" style="7" customWidth="1"/>
    <col min="4362" max="4362" width="11.85546875" style="7" customWidth="1"/>
    <col min="4363" max="4363" width="1.7109375" style="7" customWidth="1"/>
    <col min="4364" max="4364" width="11.85546875" style="7" customWidth="1"/>
    <col min="4365" max="4365" width="12.28515625" style="7" customWidth="1"/>
    <col min="4366" max="4366" width="13" style="7" customWidth="1"/>
    <col min="4367" max="4369" width="9.85546875" style="7"/>
    <col min="4370" max="4370" width="14.140625" style="7" customWidth="1"/>
    <col min="4371" max="4608" width="9.85546875" style="7"/>
    <col min="4609" max="4611" width="2.7109375" style="7" customWidth="1"/>
    <col min="4612" max="4612" width="24.28515625" style="7" customWidth="1"/>
    <col min="4613" max="4613" width="8.28515625" style="7" customWidth="1"/>
    <col min="4614" max="4614" width="11.85546875" style="7" customWidth="1"/>
    <col min="4615" max="4615" width="1.7109375" style="7" customWidth="1"/>
    <col min="4616" max="4616" width="11.85546875" style="7" customWidth="1"/>
    <col min="4617" max="4617" width="1.7109375" style="7" customWidth="1"/>
    <col min="4618" max="4618" width="11.85546875" style="7" customWidth="1"/>
    <col min="4619" max="4619" width="1.7109375" style="7" customWidth="1"/>
    <col min="4620" max="4620" width="11.85546875" style="7" customWidth="1"/>
    <col min="4621" max="4621" width="12.28515625" style="7" customWidth="1"/>
    <col min="4622" max="4622" width="13" style="7" customWidth="1"/>
    <col min="4623" max="4625" width="9.85546875" style="7"/>
    <col min="4626" max="4626" width="14.140625" style="7" customWidth="1"/>
    <col min="4627" max="4864" width="9.85546875" style="7"/>
    <col min="4865" max="4867" width="2.7109375" style="7" customWidth="1"/>
    <col min="4868" max="4868" width="24.28515625" style="7" customWidth="1"/>
    <col min="4869" max="4869" width="8.28515625" style="7" customWidth="1"/>
    <col min="4870" max="4870" width="11.85546875" style="7" customWidth="1"/>
    <col min="4871" max="4871" width="1.7109375" style="7" customWidth="1"/>
    <col min="4872" max="4872" width="11.85546875" style="7" customWidth="1"/>
    <col min="4873" max="4873" width="1.7109375" style="7" customWidth="1"/>
    <col min="4874" max="4874" width="11.85546875" style="7" customWidth="1"/>
    <col min="4875" max="4875" width="1.7109375" style="7" customWidth="1"/>
    <col min="4876" max="4876" width="11.85546875" style="7" customWidth="1"/>
    <col min="4877" max="4877" width="12.28515625" style="7" customWidth="1"/>
    <col min="4878" max="4878" width="13" style="7" customWidth="1"/>
    <col min="4879" max="4881" width="9.85546875" style="7"/>
    <col min="4882" max="4882" width="14.140625" style="7" customWidth="1"/>
    <col min="4883" max="5120" width="9.85546875" style="7"/>
    <col min="5121" max="5123" width="2.7109375" style="7" customWidth="1"/>
    <col min="5124" max="5124" width="24.28515625" style="7" customWidth="1"/>
    <col min="5125" max="5125" width="8.28515625" style="7" customWidth="1"/>
    <col min="5126" max="5126" width="11.85546875" style="7" customWidth="1"/>
    <col min="5127" max="5127" width="1.7109375" style="7" customWidth="1"/>
    <col min="5128" max="5128" width="11.85546875" style="7" customWidth="1"/>
    <col min="5129" max="5129" width="1.7109375" style="7" customWidth="1"/>
    <col min="5130" max="5130" width="11.85546875" style="7" customWidth="1"/>
    <col min="5131" max="5131" width="1.7109375" style="7" customWidth="1"/>
    <col min="5132" max="5132" width="11.85546875" style="7" customWidth="1"/>
    <col min="5133" max="5133" width="12.28515625" style="7" customWidth="1"/>
    <col min="5134" max="5134" width="13" style="7" customWidth="1"/>
    <col min="5135" max="5137" width="9.85546875" style="7"/>
    <col min="5138" max="5138" width="14.140625" style="7" customWidth="1"/>
    <col min="5139" max="5376" width="9.85546875" style="7"/>
    <col min="5377" max="5379" width="2.7109375" style="7" customWidth="1"/>
    <col min="5380" max="5380" width="24.28515625" style="7" customWidth="1"/>
    <col min="5381" max="5381" width="8.28515625" style="7" customWidth="1"/>
    <col min="5382" max="5382" width="11.85546875" style="7" customWidth="1"/>
    <col min="5383" max="5383" width="1.7109375" style="7" customWidth="1"/>
    <col min="5384" max="5384" width="11.85546875" style="7" customWidth="1"/>
    <col min="5385" max="5385" width="1.7109375" style="7" customWidth="1"/>
    <col min="5386" max="5386" width="11.85546875" style="7" customWidth="1"/>
    <col min="5387" max="5387" width="1.7109375" style="7" customWidth="1"/>
    <col min="5388" max="5388" width="11.85546875" style="7" customWidth="1"/>
    <col min="5389" max="5389" width="12.28515625" style="7" customWidth="1"/>
    <col min="5390" max="5390" width="13" style="7" customWidth="1"/>
    <col min="5391" max="5393" width="9.85546875" style="7"/>
    <col min="5394" max="5394" width="14.140625" style="7" customWidth="1"/>
    <col min="5395" max="5632" width="9.85546875" style="7"/>
    <col min="5633" max="5635" width="2.7109375" style="7" customWidth="1"/>
    <col min="5636" max="5636" width="24.28515625" style="7" customWidth="1"/>
    <col min="5637" max="5637" width="8.28515625" style="7" customWidth="1"/>
    <col min="5638" max="5638" width="11.85546875" style="7" customWidth="1"/>
    <col min="5639" max="5639" width="1.7109375" style="7" customWidth="1"/>
    <col min="5640" max="5640" width="11.85546875" style="7" customWidth="1"/>
    <col min="5641" max="5641" width="1.7109375" style="7" customWidth="1"/>
    <col min="5642" max="5642" width="11.85546875" style="7" customWidth="1"/>
    <col min="5643" max="5643" width="1.7109375" style="7" customWidth="1"/>
    <col min="5644" max="5644" width="11.85546875" style="7" customWidth="1"/>
    <col min="5645" max="5645" width="12.28515625" style="7" customWidth="1"/>
    <col min="5646" max="5646" width="13" style="7" customWidth="1"/>
    <col min="5647" max="5649" width="9.85546875" style="7"/>
    <col min="5650" max="5650" width="14.140625" style="7" customWidth="1"/>
    <col min="5651" max="5888" width="9.85546875" style="7"/>
    <col min="5889" max="5891" width="2.7109375" style="7" customWidth="1"/>
    <col min="5892" max="5892" width="24.28515625" style="7" customWidth="1"/>
    <col min="5893" max="5893" width="8.28515625" style="7" customWidth="1"/>
    <col min="5894" max="5894" width="11.85546875" style="7" customWidth="1"/>
    <col min="5895" max="5895" width="1.7109375" style="7" customWidth="1"/>
    <col min="5896" max="5896" width="11.85546875" style="7" customWidth="1"/>
    <col min="5897" max="5897" width="1.7109375" style="7" customWidth="1"/>
    <col min="5898" max="5898" width="11.85546875" style="7" customWidth="1"/>
    <col min="5899" max="5899" width="1.7109375" style="7" customWidth="1"/>
    <col min="5900" max="5900" width="11.85546875" style="7" customWidth="1"/>
    <col min="5901" max="5901" width="12.28515625" style="7" customWidth="1"/>
    <col min="5902" max="5902" width="13" style="7" customWidth="1"/>
    <col min="5903" max="5905" width="9.85546875" style="7"/>
    <col min="5906" max="5906" width="14.140625" style="7" customWidth="1"/>
    <col min="5907" max="6144" width="9.85546875" style="7"/>
    <col min="6145" max="6147" width="2.7109375" style="7" customWidth="1"/>
    <col min="6148" max="6148" width="24.28515625" style="7" customWidth="1"/>
    <col min="6149" max="6149" width="8.28515625" style="7" customWidth="1"/>
    <col min="6150" max="6150" width="11.85546875" style="7" customWidth="1"/>
    <col min="6151" max="6151" width="1.7109375" style="7" customWidth="1"/>
    <col min="6152" max="6152" width="11.85546875" style="7" customWidth="1"/>
    <col min="6153" max="6153" width="1.7109375" style="7" customWidth="1"/>
    <col min="6154" max="6154" width="11.85546875" style="7" customWidth="1"/>
    <col min="6155" max="6155" width="1.7109375" style="7" customWidth="1"/>
    <col min="6156" max="6156" width="11.85546875" style="7" customWidth="1"/>
    <col min="6157" max="6157" width="12.28515625" style="7" customWidth="1"/>
    <col min="6158" max="6158" width="13" style="7" customWidth="1"/>
    <col min="6159" max="6161" width="9.85546875" style="7"/>
    <col min="6162" max="6162" width="14.140625" style="7" customWidth="1"/>
    <col min="6163" max="6400" width="9.85546875" style="7"/>
    <col min="6401" max="6403" width="2.7109375" style="7" customWidth="1"/>
    <col min="6404" max="6404" width="24.28515625" style="7" customWidth="1"/>
    <col min="6405" max="6405" width="8.28515625" style="7" customWidth="1"/>
    <col min="6406" max="6406" width="11.85546875" style="7" customWidth="1"/>
    <col min="6407" max="6407" width="1.7109375" style="7" customWidth="1"/>
    <col min="6408" max="6408" width="11.85546875" style="7" customWidth="1"/>
    <col min="6409" max="6409" width="1.7109375" style="7" customWidth="1"/>
    <col min="6410" max="6410" width="11.85546875" style="7" customWidth="1"/>
    <col min="6411" max="6411" width="1.7109375" style="7" customWidth="1"/>
    <col min="6412" max="6412" width="11.85546875" style="7" customWidth="1"/>
    <col min="6413" max="6413" width="12.28515625" style="7" customWidth="1"/>
    <col min="6414" max="6414" width="13" style="7" customWidth="1"/>
    <col min="6415" max="6417" width="9.85546875" style="7"/>
    <col min="6418" max="6418" width="14.140625" style="7" customWidth="1"/>
    <col min="6419" max="6656" width="9.85546875" style="7"/>
    <col min="6657" max="6659" width="2.7109375" style="7" customWidth="1"/>
    <col min="6660" max="6660" width="24.28515625" style="7" customWidth="1"/>
    <col min="6661" max="6661" width="8.28515625" style="7" customWidth="1"/>
    <col min="6662" max="6662" width="11.85546875" style="7" customWidth="1"/>
    <col min="6663" max="6663" width="1.7109375" style="7" customWidth="1"/>
    <col min="6664" max="6664" width="11.85546875" style="7" customWidth="1"/>
    <col min="6665" max="6665" width="1.7109375" style="7" customWidth="1"/>
    <col min="6666" max="6666" width="11.85546875" style="7" customWidth="1"/>
    <col min="6667" max="6667" width="1.7109375" style="7" customWidth="1"/>
    <col min="6668" max="6668" width="11.85546875" style="7" customWidth="1"/>
    <col min="6669" max="6669" width="12.28515625" style="7" customWidth="1"/>
    <col min="6670" max="6670" width="13" style="7" customWidth="1"/>
    <col min="6671" max="6673" width="9.85546875" style="7"/>
    <col min="6674" max="6674" width="14.140625" style="7" customWidth="1"/>
    <col min="6675" max="6912" width="9.85546875" style="7"/>
    <col min="6913" max="6915" width="2.7109375" style="7" customWidth="1"/>
    <col min="6916" max="6916" width="24.28515625" style="7" customWidth="1"/>
    <col min="6917" max="6917" width="8.28515625" style="7" customWidth="1"/>
    <col min="6918" max="6918" width="11.85546875" style="7" customWidth="1"/>
    <col min="6919" max="6919" width="1.7109375" style="7" customWidth="1"/>
    <col min="6920" max="6920" width="11.85546875" style="7" customWidth="1"/>
    <col min="6921" max="6921" width="1.7109375" style="7" customWidth="1"/>
    <col min="6922" max="6922" width="11.85546875" style="7" customWidth="1"/>
    <col min="6923" max="6923" width="1.7109375" style="7" customWidth="1"/>
    <col min="6924" max="6924" width="11.85546875" style="7" customWidth="1"/>
    <col min="6925" max="6925" width="12.28515625" style="7" customWidth="1"/>
    <col min="6926" max="6926" width="13" style="7" customWidth="1"/>
    <col min="6927" max="6929" width="9.85546875" style="7"/>
    <col min="6930" max="6930" width="14.140625" style="7" customWidth="1"/>
    <col min="6931" max="7168" width="9.85546875" style="7"/>
    <col min="7169" max="7171" width="2.7109375" style="7" customWidth="1"/>
    <col min="7172" max="7172" width="24.28515625" style="7" customWidth="1"/>
    <col min="7173" max="7173" width="8.28515625" style="7" customWidth="1"/>
    <col min="7174" max="7174" width="11.85546875" style="7" customWidth="1"/>
    <col min="7175" max="7175" width="1.7109375" style="7" customWidth="1"/>
    <col min="7176" max="7176" width="11.85546875" style="7" customWidth="1"/>
    <col min="7177" max="7177" width="1.7109375" style="7" customWidth="1"/>
    <col min="7178" max="7178" width="11.85546875" style="7" customWidth="1"/>
    <col min="7179" max="7179" width="1.7109375" style="7" customWidth="1"/>
    <col min="7180" max="7180" width="11.85546875" style="7" customWidth="1"/>
    <col min="7181" max="7181" width="12.28515625" style="7" customWidth="1"/>
    <col min="7182" max="7182" width="13" style="7" customWidth="1"/>
    <col min="7183" max="7185" width="9.85546875" style="7"/>
    <col min="7186" max="7186" width="14.140625" style="7" customWidth="1"/>
    <col min="7187" max="7424" width="9.85546875" style="7"/>
    <col min="7425" max="7427" width="2.7109375" style="7" customWidth="1"/>
    <col min="7428" max="7428" width="24.28515625" style="7" customWidth="1"/>
    <col min="7429" max="7429" width="8.28515625" style="7" customWidth="1"/>
    <col min="7430" max="7430" width="11.85546875" style="7" customWidth="1"/>
    <col min="7431" max="7431" width="1.7109375" style="7" customWidth="1"/>
    <col min="7432" max="7432" width="11.85546875" style="7" customWidth="1"/>
    <col min="7433" max="7433" width="1.7109375" style="7" customWidth="1"/>
    <col min="7434" max="7434" width="11.85546875" style="7" customWidth="1"/>
    <col min="7435" max="7435" width="1.7109375" style="7" customWidth="1"/>
    <col min="7436" max="7436" width="11.85546875" style="7" customWidth="1"/>
    <col min="7437" max="7437" width="12.28515625" style="7" customWidth="1"/>
    <col min="7438" max="7438" width="13" style="7" customWidth="1"/>
    <col min="7439" max="7441" width="9.85546875" style="7"/>
    <col min="7442" max="7442" width="14.140625" style="7" customWidth="1"/>
    <col min="7443" max="7680" width="9.85546875" style="7"/>
    <col min="7681" max="7683" width="2.7109375" style="7" customWidth="1"/>
    <col min="7684" max="7684" width="24.28515625" style="7" customWidth="1"/>
    <col min="7685" max="7685" width="8.28515625" style="7" customWidth="1"/>
    <col min="7686" max="7686" width="11.85546875" style="7" customWidth="1"/>
    <col min="7687" max="7687" width="1.7109375" style="7" customWidth="1"/>
    <col min="7688" max="7688" width="11.85546875" style="7" customWidth="1"/>
    <col min="7689" max="7689" width="1.7109375" style="7" customWidth="1"/>
    <col min="7690" max="7690" width="11.85546875" style="7" customWidth="1"/>
    <col min="7691" max="7691" width="1.7109375" style="7" customWidth="1"/>
    <col min="7692" max="7692" width="11.85546875" style="7" customWidth="1"/>
    <col min="7693" max="7693" width="12.28515625" style="7" customWidth="1"/>
    <col min="7694" max="7694" width="13" style="7" customWidth="1"/>
    <col min="7695" max="7697" width="9.85546875" style="7"/>
    <col min="7698" max="7698" width="14.140625" style="7" customWidth="1"/>
    <col min="7699" max="7936" width="9.85546875" style="7"/>
    <col min="7937" max="7939" width="2.7109375" style="7" customWidth="1"/>
    <col min="7940" max="7940" width="24.28515625" style="7" customWidth="1"/>
    <col min="7941" max="7941" width="8.28515625" style="7" customWidth="1"/>
    <col min="7942" max="7942" width="11.85546875" style="7" customWidth="1"/>
    <col min="7943" max="7943" width="1.7109375" style="7" customWidth="1"/>
    <col min="7944" max="7944" width="11.85546875" style="7" customWidth="1"/>
    <col min="7945" max="7945" width="1.7109375" style="7" customWidth="1"/>
    <col min="7946" max="7946" width="11.85546875" style="7" customWidth="1"/>
    <col min="7947" max="7947" width="1.7109375" style="7" customWidth="1"/>
    <col min="7948" max="7948" width="11.85546875" style="7" customWidth="1"/>
    <col min="7949" max="7949" width="12.28515625" style="7" customWidth="1"/>
    <col min="7950" max="7950" width="13" style="7" customWidth="1"/>
    <col min="7951" max="7953" width="9.85546875" style="7"/>
    <col min="7954" max="7954" width="14.140625" style="7" customWidth="1"/>
    <col min="7955" max="8192" width="9.85546875" style="7"/>
    <col min="8193" max="8195" width="2.7109375" style="7" customWidth="1"/>
    <col min="8196" max="8196" width="24.28515625" style="7" customWidth="1"/>
    <col min="8197" max="8197" width="8.28515625" style="7" customWidth="1"/>
    <col min="8198" max="8198" width="11.85546875" style="7" customWidth="1"/>
    <col min="8199" max="8199" width="1.7109375" style="7" customWidth="1"/>
    <col min="8200" max="8200" width="11.85546875" style="7" customWidth="1"/>
    <col min="8201" max="8201" width="1.7109375" style="7" customWidth="1"/>
    <col min="8202" max="8202" width="11.85546875" style="7" customWidth="1"/>
    <col min="8203" max="8203" width="1.7109375" style="7" customWidth="1"/>
    <col min="8204" max="8204" width="11.85546875" style="7" customWidth="1"/>
    <col min="8205" max="8205" width="12.28515625" style="7" customWidth="1"/>
    <col min="8206" max="8206" width="13" style="7" customWidth="1"/>
    <col min="8207" max="8209" width="9.85546875" style="7"/>
    <col min="8210" max="8210" width="14.140625" style="7" customWidth="1"/>
    <col min="8211" max="8448" width="9.85546875" style="7"/>
    <col min="8449" max="8451" width="2.7109375" style="7" customWidth="1"/>
    <col min="8452" max="8452" width="24.28515625" style="7" customWidth="1"/>
    <col min="8453" max="8453" width="8.28515625" style="7" customWidth="1"/>
    <col min="8454" max="8454" width="11.85546875" style="7" customWidth="1"/>
    <col min="8455" max="8455" width="1.7109375" style="7" customWidth="1"/>
    <col min="8456" max="8456" width="11.85546875" style="7" customWidth="1"/>
    <col min="8457" max="8457" width="1.7109375" style="7" customWidth="1"/>
    <col min="8458" max="8458" width="11.85546875" style="7" customWidth="1"/>
    <col min="8459" max="8459" width="1.7109375" style="7" customWidth="1"/>
    <col min="8460" max="8460" width="11.85546875" style="7" customWidth="1"/>
    <col min="8461" max="8461" width="12.28515625" style="7" customWidth="1"/>
    <col min="8462" max="8462" width="13" style="7" customWidth="1"/>
    <col min="8463" max="8465" width="9.85546875" style="7"/>
    <col min="8466" max="8466" width="14.140625" style="7" customWidth="1"/>
    <col min="8467" max="8704" width="9.85546875" style="7"/>
    <col min="8705" max="8707" width="2.7109375" style="7" customWidth="1"/>
    <col min="8708" max="8708" width="24.28515625" style="7" customWidth="1"/>
    <col min="8709" max="8709" width="8.28515625" style="7" customWidth="1"/>
    <col min="8710" max="8710" width="11.85546875" style="7" customWidth="1"/>
    <col min="8711" max="8711" width="1.7109375" style="7" customWidth="1"/>
    <col min="8712" max="8712" width="11.85546875" style="7" customWidth="1"/>
    <col min="8713" max="8713" width="1.7109375" style="7" customWidth="1"/>
    <col min="8714" max="8714" width="11.85546875" style="7" customWidth="1"/>
    <col min="8715" max="8715" width="1.7109375" style="7" customWidth="1"/>
    <col min="8716" max="8716" width="11.85546875" style="7" customWidth="1"/>
    <col min="8717" max="8717" width="12.28515625" style="7" customWidth="1"/>
    <col min="8718" max="8718" width="13" style="7" customWidth="1"/>
    <col min="8719" max="8721" width="9.85546875" style="7"/>
    <col min="8722" max="8722" width="14.140625" style="7" customWidth="1"/>
    <col min="8723" max="8960" width="9.85546875" style="7"/>
    <col min="8961" max="8963" width="2.7109375" style="7" customWidth="1"/>
    <col min="8964" max="8964" width="24.28515625" style="7" customWidth="1"/>
    <col min="8965" max="8965" width="8.28515625" style="7" customWidth="1"/>
    <col min="8966" max="8966" width="11.85546875" style="7" customWidth="1"/>
    <col min="8967" max="8967" width="1.7109375" style="7" customWidth="1"/>
    <col min="8968" max="8968" width="11.85546875" style="7" customWidth="1"/>
    <col min="8969" max="8969" width="1.7109375" style="7" customWidth="1"/>
    <col min="8970" max="8970" width="11.85546875" style="7" customWidth="1"/>
    <col min="8971" max="8971" width="1.7109375" style="7" customWidth="1"/>
    <col min="8972" max="8972" width="11.85546875" style="7" customWidth="1"/>
    <col min="8973" max="8973" width="12.28515625" style="7" customWidth="1"/>
    <col min="8974" max="8974" width="13" style="7" customWidth="1"/>
    <col min="8975" max="8977" width="9.85546875" style="7"/>
    <col min="8978" max="8978" width="14.140625" style="7" customWidth="1"/>
    <col min="8979" max="9216" width="9.85546875" style="7"/>
    <col min="9217" max="9219" width="2.7109375" style="7" customWidth="1"/>
    <col min="9220" max="9220" width="24.28515625" style="7" customWidth="1"/>
    <col min="9221" max="9221" width="8.28515625" style="7" customWidth="1"/>
    <col min="9222" max="9222" width="11.85546875" style="7" customWidth="1"/>
    <col min="9223" max="9223" width="1.7109375" style="7" customWidth="1"/>
    <col min="9224" max="9224" width="11.85546875" style="7" customWidth="1"/>
    <col min="9225" max="9225" width="1.7109375" style="7" customWidth="1"/>
    <col min="9226" max="9226" width="11.85546875" style="7" customWidth="1"/>
    <col min="9227" max="9227" width="1.7109375" style="7" customWidth="1"/>
    <col min="9228" max="9228" width="11.85546875" style="7" customWidth="1"/>
    <col min="9229" max="9229" width="12.28515625" style="7" customWidth="1"/>
    <col min="9230" max="9230" width="13" style="7" customWidth="1"/>
    <col min="9231" max="9233" width="9.85546875" style="7"/>
    <col min="9234" max="9234" width="14.140625" style="7" customWidth="1"/>
    <col min="9235" max="9472" width="9.85546875" style="7"/>
    <col min="9473" max="9475" width="2.7109375" style="7" customWidth="1"/>
    <col min="9476" max="9476" width="24.28515625" style="7" customWidth="1"/>
    <col min="9477" max="9477" width="8.28515625" style="7" customWidth="1"/>
    <col min="9478" max="9478" width="11.85546875" style="7" customWidth="1"/>
    <col min="9479" max="9479" width="1.7109375" style="7" customWidth="1"/>
    <col min="9480" max="9480" width="11.85546875" style="7" customWidth="1"/>
    <col min="9481" max="9481" width="1.7109375" style="7" customWidth="1"/>
    <col min="9482" max="9482" width="11.85546875" style="7" customWidth="1"/>
    <col min="9483" max="9483" width="1.7109375" style="7" customWidth="1"/>
    <col min="9484" max="9484" width="11.85546875" style="7" customWidth="1"/>
    <col min="9485" max="9485" width="12.28515625" style="7" customWidth="1"/>
    <col min="9486" max="9486" width="13" style="7" customWidth="1"/>
    <col min="9487" max="9489" width="9.85546875" style="7"/>
    <col min="9490" max="9490" width="14.140625" style="7" customWidth="1"/>
    <col min="9491" max="9728" width="9.85546875" style="7"/>
    <col min="9729" max="9731" width="2.7109375" style="7" customWidth="1"/>
    <col min="9732" max="9732" width="24.28515625" style="7" customWidth="1"/>
    <col min="9733" max="9733" width="8.28515625" style="7" customWidth="1"/>
    <col min="9734" max="9734" width="11.85546875" style="7" customWidth="1"/>
    <col min="9735" max="9735" width="1.7109375" style="7" customWidth="1"/>
    <col min="9736" max="9736" width="11.85546875" style="7" customWidth="1"/>
    <col min="9737" max="9737" width="1.7109375" style="7" customWidth="1"/>
    <col min="9738" max="9738" width="11.85546875" style="7" customWidth="1"/>
    <col min="9739" max="9739" width="1.7109375" style="7" customWidth="1"/>
    <col min="9740" max="9740" width="11.85546875" style="7" customWidth="1"/>
    <col min="9741" max="9741" width="12.28515625" style="7" customWidth="1"/>
    <col min="9742" max="9742" width="13" style="7" customWidth="1"/>
    <col min="9743" max="9745" width="9.85546875" style="7"/>
    <col min="9746" max="9746" width="14.140625" style="7" customWidth="1"/>
    <col min="9747" max="9984" width="9.85546875" style="7"/>
    <col min="9985" max="9987" width="2.7109375" style="7" customWidth="1"/>
    <col min="9988" max="9988" width="24.28515625" style="7" customWidth="1"/>
    <col min="9989" max="9989" width="8.28515625" style="7" customWidth="1"/>
    <col min="9990" max="9990" width="11.85546875" style="7" customWidth="1"/>
    <col min="9991" max="9991" width="1.7109375" style="7" customWidth="1"/>
    <col min="9992" max="9992" width="11.85546875" style="7" customWidth="1"/>
    <col min="9993" max="9993" width="1.7109375" style="7" customWidth="1"/>
    <col min="9994" max="9994" width="11.85546875" style="7" customWidth="1"/>
    <col min="9995" max="9995" width="1.7109375" style="7" customWidth="1"/>
    <col min="9996" max="9996" width="11.85546875" style="7" customWidth="1"/>
    <col min="9997" max="9997" width="12.28515625" style="7" customWidth="1"/>
    <col min="9998" max="9998" width="13" style="7" customWidth="1"/>
    <col min="9999" max="10001" width="9.85546875" style="7"/>
    <col min="10002" max="10002" width="14.140625" style="7" customWidth="1"/>
    <col min="10003" max="10240" width="9.85546875" style="7"/>
    <col min="10241" max="10243" width="2.7109375" style="7" customWidth="1"/>
    <col min="10244" max="10244" width="24.28515625" style="7" customWidth="1"/>
    <col min="10245" max="10245" width="8.28515625" style="7" customWidth="1"/>
    <col min="10246" max="10246" width="11.85546875" style="7" customWidth="1"/>
    <col min="10247" max="10247" width="1.7109375" style="7" customWidth="1"/>
    <col min="10248" max="10248" width="11.85546875" style="7" customWidth="1"/>
    <col min="10249" max="10249" width="1.7109375" style="7" customWidth="1"/>
    <col min="10250" max="10250" width="11.85546875" style="7" customWidth="1"/>
    <col min="10251" max="10251" width="1.7109375" style="7" customWidth="1"/>
    <col min="10252" max="10252" width="11.85546875" style="7" customWidth="1"/>
    <col min="10253" max="10253" width="12.28515625" style="7" customWidth="1"/>
    <col min="10254" max="10254" width="13" style="7" customWidth="1"/>
    <col min="10255" max="10257" width="9.85546875" style="7"/>
    <col min="10258" max="10258" width="14.140625" style="7" customWidth="1"/>
    <col min="10259" max="10496" width="9.85546875" style="7"/>
    <col min="10497" max="10499" width="2.7109375" style="7" customWidth="1"/>
    <col min="10500" max="10500" width="24.28515625" style="7" customWidth="1"/>
    <col min="10501" max="10501" width="8.28515625" style="7" customWidth="1"/>
    <col min="10502" max="10502" width="11.85546875" style="7" customWidth="1"/>
    <col min="10503" max="10503" width="1.7109375" style="7" customWidth="1"/>
    <col min="10504" max="10504" width="11.85546875" style="7" customWidth="1"/>
    <col min="10505" max="10505" width="1.7109375" style="7" customWidth="1"/>
    <col min="10506" max="10506" width="11.85546875" style="7" customWidth="1"/>
    <col min="10507" max="10507" width="1.7109375" style="7" customWidth="1"/>
    <col min="10508" max="10508" width="11.85546875" style="7" customWidth="1"/>
    <col min="10509" max="10509" width="12.28515625" style="7" customWidth="1"/>
    <col min="10510" max="10510" width="13" style="7" customWidth="1"/>
    <col min="10511" max="10513" width="9.85546875" style="7"/>
    <col min="10514" max="10514" width="14.140625" style="7" customWidth="1"/>
    <col min="10515" max="10752" width="9.85546875" style="7"/>
    <col min="10753" max="10755" width="2.7109375" style="7" customWidth="1"/>
    <col min="10756" max="10756" width="24.28515625" style="7" customWidth="1"/>
    <col min="10757" max="10757" width="8.28515625" style="7" customWidth="1"/>
    <col min="10758" max="10758" width="11.85546875" style="7" customWidth="1"/>
    <col min="10759" max="10759" width="1.7109375" style="7" customWidth="1"/>
    <col min="10760" max="10760" width="11.85546875" style="7" customWidth="1"/>
    <col min="10761" max="10761" width="1.7109375" style="7" customWidth="1"/>
    <col min="10762" max="10762" width="11.85546875" style="7" customWidth="1"/>
    <col min="10763" max="10763" width="1.7109375" style="7" customWidth="1"/>
    <col min="10764" max="10764" width="11.85546875" style="7" customWidth="1"/>
    <col min="10765" max="10765" width="12.28515625" style="7" customWidth="1"/>
    <col min="10766" max="10766" width="13" style="7" customWidth="1"/>
    <col min="10767" max="10769" width="9.85546875" style="7"/>
    <col min="10770" max="10770" width="14.140625" style="7" customWidth="1"/>
    <col min="10771" max="11008" width="9.85546875" style="7"/>
    <col min="11009" max="11011" width="2.7109375" style="7" customWidth="1"/>
    <col min="11012" max="11012" width="24.28515625" style="7" customWidth="1"/>
    <col min="11013" max="11013" width="8.28515625" style="7" customWidth="1"/>
    <col min="11014" max="11014" width="11.85546875" style="7" customWidth="1"/>
    <col min="11015" max="11015" width="1.7109375" style="7" customWidth="1"/>
    <col min="11016" max="11016" width="11.85546875" style="7" customWidth="1"/>
    <col min="11017" max="11017" width="1.7109375" style="7" customWidth="1"/>
    <col min="11018" max="11018" width="11.85546875" style="7" customWidth="1"/>
    <col min="11019" max="11019" width="1.7109375" style="7" customWidth="1"/>
    <col min="11020" max="11020" width="11.85546875" style="7" customWidth="1"/>
    <col min="11021" max="11021" width="12.28515625" style="7" customWidth="1"/>
    <col min="11022" max="11022" width="13" style="7" customWidth="1"/>
    <col min="11023" max="11025" width="9.85546875" style="7"/>
    <col min="11026" max="11026" width="14.140625" style="7" customWidth="1"/>
    <col min="11027" max="11264" width="9.85546875" style="7"/>
    <col min="11265" max="11267" width="2.7109375" style="7" customWidth="1"/>
    <col min="11268" max="11268" width="24.28515625" style="7" customWidth="1"/>
    <col min="11269" max="11269" width="8.28515625" style="7" customWidth="1"/>
    <col min="11270" max="11270" width="11.85546875" style="7" customWidth="1"/>
    <col min="11271" max="11271" width="1.7109375" style="7" customWidth="1"/>
    <col min="11272" max="11272" width="11.85546875" style="7" customWidth="1"/>
    <col min="11273" max="11273" width="1.7109375" style="7" customWidth="1"/>
    <col min="11274" max="11274" width="11.85546875" style="7" customWidth="1"/>
    <col min="11275" max="11275" width="1.7109375" style="7" customWidth="1"/>
    <col min="11276" max="11276" width="11.85546875" style="7" customWidth="1"/>
    <col min="11277" max="11277" width="12.28515625" style="7" customWidth="1"/>
    <col min="11278" max="11278" width="13" style="7" customWidth="1"/>
    <col min="11279" max="11281" width="9.85546875" style="7"/>
    <col min="11282" max="11282" width="14.140625" style="7" customWidth="1"/>
    <col min="11283" max="11520" width="9.85546875" style="7"/>
    <col min="11521" max="11523" width="2.7109375" style="7" customWidth="1"/>
    <col min="11524" max="11524" width="24.28515625" style="7" customWidth="1"/>
    <col min="11525" max="11525" width="8.28515625" style="7" customWidth="1"/>
    <col min="11526" max="11526" width="11.85546875" style="7" customWidth="1"/>
    <col min="11527" max="11527" width="1.7109375" style="7" customWidth="1"/>
    <col min="11528" max="11528" width="11.85546875" style="7" customWidth="1"/>
    <col min="11529" max="11529" width="1.7109375" style="7" customWidth="1"/>
    <col min="11530" max="11530" width="11.85546875" style="7" customWidth="1"/>
    <col min="11531" max="11531" width="1.7109375" style="7" customWidth="1"/>
    <col min="11532" max="11532" width="11.85546875" style="7" customWidth="1"/>
    <col min="11533" max="11533" width="12.28515625" style="7" customWidth="1"/>
    <col min="11534" max="11534" width="13" style="7" customWidth="1"/>
    <col min="11535" max="11537" width="9.85546875" style="7"/>
    <col min="11538" max="11538" width="14.140625" style="7" customWidth="1"/>
    <col min="11539" max="11776" width="9.85546875" style="7"/>
    <col min="11777" max="11779" width="2.7109375" style="7" customWidth="1"/>
    <col min="11780" max="11780" width="24.28515625" style="7" customWidth="1"/>
    <col min="11781" max="11781" width="8.28515625" style="7" customWidth="1"/>
    <col min="11782" max="11782" width="11.85546875" style="7" customWidth="1"/>
    <col min="11783" max="11783" width="1.7109375" style="7" customWidth="1"/>
    <col min="11784" max="11784" width="11.85546875" style="7" customWidth="1"/>
    <col min="11785" max="11785" width="1.7109375" style="7" customWidth="1"/>
    <col min="11786" max="11786" width="11.85546875" style="7" customWidth="1"/>
    <col min="11787" max="11787" width="1.7109375" style="7" customWidth="1"/>
    <col min="11788" max="11788" width="11.85546875" style="7" customWidth="1"/>
    <col min="11789" max="11789" width="12.28515625" style="7" customWidth="1"/>
    <col min="11790" max="11790" width="13" style="7" customWidth="1"/>
    <col min="11791" max="11793" width="9.85546875" style="7"/>
    <col min="11794" max="11794" width="14.140625" style="7" customWidth="1"/>
    <col min="11795" max="12032" width="9.85546875" style="7"/>
    <col min="12033" max="12035" width="2.7109375" style="7" customWidth="1"/>
    <col min="12036" max="12036" width="24.28515625" style="7" customWidth="1"/>
    <col min="12037" max="12037" width="8.28515625" style="7" customWidth="1"/>
    <col min="12038" max="12038" width="11.85546875" style="7" customWidth="1"/>
    <col min="12039" max="12039" width="1.7109375" style="7" customWidth="1"/>
    <col min="12040" max="12040" width="11.85546875" style="7" customWidth="1"/>
    <col min="12041" max="12041" width="1.7109375" style="7" customWidth="1"/>
    <col min="12042" max="12042" width="11.85546875" style="7" customWidth="1"/>
    <col min="12043" max="12043" width="1.7109375" style="7" customWidth="1"/>
    <col min="12044" max="12044" width="11.85546875" style="7" customWidth="1"/>
    <col min="12045" max="12045" width="12.28515625" style="7" customWidth="1"/>
    <col min="12046" max="12046" width="13" style="7" customWidth="1"/>
    <col min="12047" max="12049" width="9.85546875" style="7"/>
    <col min="12050" max="12050" width="14.140625" style="7" customWidth="1"/>
    <col min="12051" max="12288" width="9.85546875" style="7"/>
    <col min="12289" max="12291" width="2.7109375" style="7" customWidth="1"/>
    <col min="12292" max="12292" width="24.28515625" style="7" customWidth="1"/>
    <col min="12293" max="12293" width="8.28515625" style="7" customWidth="1"/>
    <col min="12294" max="12294" width="11.85546875" style="7" customWidth="1"/>
    <col min="12295" max="12295" width="1.7109375" style="7" customWidth="1"/>
    <col min="12296" max="12296" width="11.85546875" style="7" customWidth="1"/>
    <col min="12297" max="12297" width="1.7109375" style="7" customWidth="1"/>
    <col min="12298" max="12298" width="11.85546875" style="7" customWidth="1"/>
    <col min="12299" max="12299" width="1.7109375" style="7" customWidth="1"/>
    <col min="12300" max="12300" width="11.85546875" style="7" customWidth="1"/>
    <col min="12301" max="12301" width="12.28515625" style="7" customWidth="1"/>
    <col min="12302" max="12302" width="13" style="7" customWidth="1"/>
    <col min="12303" max="12305" width="9.85546875" style="7"/>
    <col min="12306" max="12306" width="14.140625" style="7" customWidth="1"/>
    <col min="12307" max="12544" width="9.85546875" style="7"/>
    <col min="12545" max="12547" width="2.7109375" style="7" customWidth="1"/>
    <col min="12548" max="12548" width="24.28515625" style="7" customWidth="1"/>
    <col min="12549" max="12549" width="8.28515625" style="7" customWidth="1"/>
    <col min="12550" max="12550" width="11.85546875" style="7" customWidth="1"/>
    <col min="12551" max="12551" width="1.7109375" style="7" customWidth="1"/>
    <col min="12552" max="12552" width="11.85546875" style="7" customWidth="1"/>
    <col min="12553" max="12553" width="1.7109375" style="7" customWidth="1"/>
    <col min="12554" max="12554" width="11.85546875" style="7" customWidth="1"/>
    <col min="12555" max="12555" width="1.7109375" style="7" customWidth="1"/>
    <col min="12556" max="12556" width="11.85546875" style="7" customWidth="1"/>
    <col min="12557" max="12557" width="12.28515625" style="7" customWidth="1"/>
    <col min="12558" max="12558" width="13" style="7" customWidth="1"/>
    <col min="12559" max="12561" width="9.85546875" style="7"/>
    <col min="12562" max="12562" width="14.140625" style="7" customWidth="1"/>
    <col min="12563" max="12800" width="9.85546875" style="7"/>
    <col min="12801" max="12803" width="2.7109375" style="7" customWidth="1"/>
    <col min="12804" max="12804" width="24.28515625" style="7" customWidth="1"/>
    <col min="12805" max="12805" width="8.28515625" style="7" customWidth="1"/>
    <col min="12806" max="12806" width="11.85546875" style="7" customWidth="1"/>
    <col min="12807" max="12807" width="1.7109375" style="7" customWidth="1"/>
    <col min="12808" max="12808" width="11.85546875" style="7" customWidth="1"/>
    <col min="12809" max="12809" width="1.7109375" style="7" customWidth="1"/>
    <col min="12810" max="12810" width="11.85546875" style="7" customWidth="1"/>
    <col min="12811" max="12811" width="1.7109375" style="7" customWidth="1"/>
    <col min="12812" max="12812" width="11.85546875" style="7" customWidth="1"/>
    <col min="12813" max="12813" width="12.28515625" style="7" customWidth="1"/>
    <col min="12814" max="12814" width="13" style="7" customWidth="1"/>
    <col min="12815" max="12817" width="9.85546875" style="7"/>
    <col min="12818" max="12818" width="14.140625" style="7" customWidth="1"/>
    <col min="12819" max="13056" width="9.85546875" style="7"/>
    <col min="13057" max="13059" width="2.7109375" style="7" customWidth="1"/>
    <col min="13060" max="13060" width="24.28515625" style="7" customWidth="1"/>
    <col min="13061" max="13061" width="8.28515625" style="7" customWidth="1"/>
    <col min="13062" max="13062" width="11.85546875" style="7" customWidth="1"/>
    <col min="13063" max="13063" width="1.7109375" style="7" customWidth="1"/>
    <col min="13064" max="13064" width="11.85546875" style="7" customWidth="1"/>
    <col min="13065" max="13065" width="1.7109375" style="7" customWidth="1"/>
    <col min="13066" max="13066" width="11.85546875" style="7" customWidth="1"/>
    <col min="13067" max="13067" width="1.7109375" style="7" customWidth="1"/>
    <col min="13068" max="13068" width="11.85546875" style="7" customWidth="1"/>
    <col min="13069" max="13069" width="12.28515625" style="7" customWidth="1"/>
    <col min="13070" max="13070" width="13" style="7" customWidth="1"/>
    <col min="13071" max="13073" width="9.85546875" style="7"/>
    <col min="13074" max="13074" width="14.140625" style="7" customWidth="1"/>
    <col min="13075" max="13312" width="9.85546875" style="7"/>
    <col min="13313" max="13315" width="2.7109375" style="7" customWidth="1"/>
    <col min="13316" max="13316" width="24.28515625" style="7" customWidth="1"/>
    <col min="13317" max="13317" width="8.28515625" style="7" customWidth="1"/>
    <col min="13318" max="13318" width="11.85546875" style="7" customWidth="1"/>
    <col min="13319" max="13319" width="1.7109375" style="7" customWidth="1"/>
    <col min="13320" max="13320" width="11.85546875" style="7" customWidth="1"/>
    <col min="13321" max="13321" width="1.7109375" style="7" customWidth="1"/>
    <col min="13322" max="13322" width="11.85546875" style="7" customWidth="1"/>
    <col min="13323" max="13323" width="1.7109375" style="7" customWidth="1"/>
    <col min="13324" max="13324" width="11.85546875" style="7" customWidth="1"/>
    <col min="13325" max="13325" width="12.28515625" style="7" customWidth="1"/>
    <col min="13326" max="13326" width="13" style="7" customWidth="1"/>
    <col min="13327" max="13329" width="9.85546875" style="7"/>
    <col min="13330" max="13330" width="14.140625" style="7" customWidth="1"/>
    <col min="13331" max="13568" width="9.85546875" style="7"/>
    <col min="13569" max="13571" width="2.7109375" style="7" customWidth="1"/>
    <col min="13572" max="13572" width="24.28515625" style="7" customWidth="1"/>
    <col min="13573" max="13573" width="8.28515625" style="7" customWidth="1"/>
    <col min="13574" max="13574" width="11.85546875" style="7" customWidth="1"/>
    <col min="13575" max="13575" width="1.7109375" style="7" customWidth="1"/>
    <col min="13576" max="13576" width="11.85546875" style="7" customWidth="1"/>
    <col min="13577" max="13577" width="1.7109375" style="7" customWidth="1"/>
    <col min="13578" max="13578" width="11.85546875" style="7" customWidth="1"/>
    <col min="13579" max="13579" width="1.7109375" style="7" customWidth="1"/>
    <col min="13580" max="13580" width="11.85546875" style="7" customWidth="1"/>
    <col min="13581" max="13581" width="12.28515625" style="7" customWidth="1"/>
    <col min="13582" max="13582" width="13" style="7" customWidth="1"/>
    <col min="13583" max="13585" width="9.85546875" style="7"/>
    <col min="13586" max="13586" width="14.140625" style="7" customWidth="1"/>
    <col min="13587" max="13824" width="9.85546875" style="7"/>
    <col min="13825" max="13827" width="2.7109375" style="7" customWidth="1"/>
    <col min="13828" max="13828" width="24.28515625" style="7" customWidth="1"/>
    <col min="13829" max="13829" width="8.28515625" style="7" customWidth="1"/>
    <col min="13830" max="13830" width="11.85546875" style="7" customWidth="1"/>
    <col min="13831" max="13831" width="1.7109375" style="7" customWidth="1"/>
    <col min="13832" max="13832" width="11.85546875" style="7" customWidth="1"/>
    <col min="13833" max="13833" width="1.7109375" style="7" customWidth="1"/>
    <col min="13834" max="13834" width="11.85546875" style="7" customWidth="1"/>
    <col min="13835" max="13835" width="1.7109375" style="7" customWidth="1"/>
    <col min="13836" max="13836" width="11.85546875" style="7" customWidth="1"/>
    <col min="13837" max="13837" width="12.28515625" style="7" customWidth="1"/>
    <col min="13838" max="13838" width="13" style="7" customWidth="1"/>
    <col min="13839" max="13841" width="9.85546875" style="7"/>
    <col min="13842" max="13842" width="14.140625" style="7" customWidth="1"/>
    <col min="13843" max="14080" width="9.85546875" style="7"/>
    <col min="14081" max="14083" width="2.7109375" style="7" customWidth="1"/>
    <col min="14084" max="14084" width="24.28515625" style="7" customWidth="1"/>
    <col min="14085" max="14085" width="8.28515625" style="7" customWidth="1"/>
    <col min="14086" max="14086" width="11.85546875" style="7" customWidth="1"/>
    <col min="14087" max="14087" width="1.7109375" style="7" customWidth="1"/>
    <col min="14088" max="14088" width="11.85546875" style="7" customWidth="1"/>
    <col min="14089" max="14089" width="1.7109375" style="7" customWidth="1"/>
    <col min="14090" max="14090" width="11.85546875" style="7" customWidth="1"/>
    <col min="14091" max="14091" width="1.7109375" style="7" customWidth="1"/>
    <col min="14092" max="14092" width="11.85546875" style="7" customWidth="1"/>
    <col min="14093" max="14093" width="12.28515625" style="7" customWidth="1"/>
    <col min="14094" max="14094" width="13" style="7" customWidth="1"/>
    <col min="14095" max="14097" width="9.85546875" style="7"/>
    <col min="14098" max="14098" width="14.140625" style="7" customWidth="1"/>
    <col min="14099" max="14336" width="9.85546875" style="7"/>
    <col min="14337" max="14339" width="2.7109375" style="7" customWidth="1"/>
    <col min="14340" max="14340" width="24.28515625" style="7" customWidth="1"/>
    <col min="14341" max="14341" width="8.28515625" style="7" customWidth="1"/>
    <col min="14342" max="14342" width="11.85546875" style="7" customWidth="1"/>
    <col min="14343" max="14343" width="1.7109375" style="7" customWidth="1"/>
    <col min="14344" max="14344" width="11.85546875" style="7" customWidth="1"/>
    <col min="14345" max="14345" width="1.7109375" style="7" customWidth="1"/>
    <col min="14346" max="14346" width="11.85546875" style="7" customWidth="1"/>
    <col min="14347" max="14347" width="1.7109375" style="7" customWidth="1"/>
    <col min="14348" max="14348" width="11.85546875" style="7" customWidth="1"/>
    <col min="14349" max="14349" width="12.28515625" style="7" customWidth="1"/>
    <col min="14350" max="14350" width="13" style="7" customWidth="1"/>
    <col min="14351" max="14353" width="9.85546875" style="7"/>
    <col min="14354" max="14354" width="14.140625" style="7" customWidth="1"/>
    <col min="14355" max="14592" width="9.85546875" style="7"/>
    <col min="14593" max="14595" width="2.7109375" style="7" customWidth="1"/>
    <col min="14596" max="14596" width="24.28515625" style="7" customWidth="1"/>
    <col min="14597" max="14597" width="8.28515625" style="7" customWidth="1"/>
    <col min="14598" max="14598" width="11.85546875" style="7" customWidth="1"/>
    <col min="14599" max="14599" width="1.7109375" style="7" customWidth="1"/>
    <col min="14600" max="14600" width="11.85546875" style="7" customWidth="1"/>
    <col min="14601" max="14601" width="1.7109375" style="7" customWidth="1"/>
    <col min="14602" max="14602" width="11.85546875" style="7" customWidth="1"/>
    <col min="14603" max="14603" width="1.7109375" style="7" customWidth="1"/>
    <col min="14604" max="14604" width="11.85546875" style="7" customWidth="1"/>
    <col min="14605" max="14605" width="12.28515625" style="7" customWidth="1"/>
    <col min="14606" max="14606" width="13" style="7" customWidth="1"/>
    <col min="14607" max="14609" width="9.85546875" style="7"/>
    <col min="14610" max="14610" width="14.140625" style="7" customWidth="1"/>
    <col min="14611" max="14848" width="9.85546875" style="7"/>
    <col min="14849" max="14851" width="2.7109375" style="7" customWidth="1"/>
    <col min="14852" max="14852" width="24.28515625" style="7" customWidth="1"/>
    <col min="14853" max="14853" width="8.28515625" style="7" customWidth="1"/>
    <col min="14854" max="14854" width="11.85546875" style="7" customWidth="1"/>
    <col min="14855" max="14855" width="1.7109375" style="7" customWidth="1"/>
    <col min="14856" max="14856" width="11.85546875" style="7" customWidth="1"/>
    <col min="14857" max="14857" width="1.7109375" style="7" customWidth="1"/>
    <col min="14858" max="14858" width="11.85546875" style="7" customWidth="1"/>
    <col min="14859" max="14859" width="1.7109375" style="7" customWidth="1"/>
    <col min="14860" max="14860" width="11.85546875" style="7" customWidth="1"/>
    <col min="14861" max="14861" width="12.28515625" style="7" customWidth="1"/>
    <col min="14862" max="14862" width="13" style="7" customWidth="1"/>
    <col min="14863" max="14865" width="9.85546875" style="7"/>
    <col min="14866" max="14866" width="14.140625" style="7" customWidth="1"/>
    <col min="14867" max="15104" width="9.85546875" style="7"/>
    <col min="15105" max="15107" width="2.7109375" style="7" customWidth="1"/>
    <col min="15108" max="15108" width="24.28515625" style="7" customWidth="1"/>
    <col min="15109" max="15109" width="8.28515625" style="7" customWidth="1"/>
    <col min="15110" max="15110" width="11.85546875" style="7" customWidth="1"/>
    <col min="15111" max="15111" width="1.7109375" style="7" customWidth="1"/>
    <col min="15112" max="15112" width="11.85546875" style="7" customWidth="1"/>
    <col min="15113" max="15113" width="1.7109375" style="7" customWidth="1"/>
    <col min="15114" max="15114" width="11.85546875" style="7" customWidth="1"/>
    <col min="15115" max="15115" width="1.7109375" style="7" customWidth="1"/>
    <col min="15116" max="15116" width="11.85546875" style="7" customWidth="1"/>
    <col min="15117" max="15117" width="12.28515625" style="7" customWidth="1"/>
    <col min="15118" max="15118" width="13" style="7" customWidth="1"/>
    <col min="15119" max="15121" width="9.85546875" style="7"/>
    <col min="15122" max="15122" width="14.140625" style="7" customWidth="1"/>
    <col min="15123" max="15360" width="9.85546875" style="7"/>
    <col min="15361" max="15363" width="2.7109375" style="7" customWidth="1"/>
    <col min="15364" max="15364" width="24.28515625" style="7" customWidth="1"/>
    <col min="15365" max="15365" width="8.28515625" style="7" customWidth="1"/>
    <col min="15366" max="15366" width="11.85546875" style="7" customWidth="1"/>
    <col min="15367" max="15367" width="1.7109375" style="7" customWidth="1"/>
    <col min="15368" max="15368" width="11.85546875" style="7" customWidth="1"/>
    <col min="15369" max="15369" width="1.7109375" style="7" customWidth="1"/>
    <col min="15370" max="15370" width="11.85546875" style="7" customWidth="1"/>
    <col min="15371" max="15371" width="1.7109375" style="7" customWidth="1"/>
    <col min="15372" max="15372" width="11.85546875" style="7" customWidth="1"/>
    <col min="15373" max="15373" width="12.28515625" style="7" customWidth="1"/>
    <col min="15374" max="15374" width="13" style="7" customWidth="1"/>
    <col min="15375" max="15377" width="9.85546875" style="7"/>
    <col min="15378" max="15378" width="14.140625" style="7" customWidth="1"/>
    <col min="15379" max="15616" width="9.85546875" style="7"/>
    <col min="15617" max="15619" width="2.7109375" style="7" customWidth="1"/>
    <col min="15620" max="15620" width="24.28515625" style="7" customWidth="1"/>
    <col min="15621" max="15621" width="8.28515625" style="7" customWidth="1"/>
    <col min="15622" max="15622" width="11.85546875" style="7" customWidth="1"/>
    <col min="15623" max="15623" width="1.7109375" style="7" customWidth="1"/>
    <col min="15624" max="15624" width="11.85546875" style="7" customWidth="1"/>
    <col min="15625" max="15625" width="1.7109375" style="7" customWidth="1"/>
    <col min="15626" max="15626" width="11.85546875" style="7" customWidth="1"/>
    <col min="15627" max="15627" width="1.7109375" style="7" customWidth="1"/>
    <col min="15628" max="15628" width="11.85546875" style="7" customWidth="1"/>
    <col min="15629" max="15629" width="12.28515625" style="7" customWidth="1"/>
    <col min="15630" max="15630" width="13" style="7" customWidth="1"/>
    <col min="15631" max="15633" width="9.85546875" style="7"/>
    <col min="15634" max="15634" width="14.140625" style="7" customWidth="1"/>
    <col min="15635" max="15872" width="9.85546875" style="7"/>
    <col min="15873" max="15875" width="2.7109375" style="7" customWidth="1"/>
    <col min="15876" max="15876" width="24.28515625" style="7" customWidth="1"/>
    <col min="15877" max="15877" width="8.28515625" style="7" customWidth="1"/>
    <col min="15878" max="15878" width="11.85546875" style="7" customWidth="1"/>
    <col min="15879" max="15879" width="1.7109375" style="7" customWidth="1"/>
    <col min="15880" max="15880" width="11.85546875" style="7" customWidth="1"/>
    <col min="15881" max="15881" width="1.7109375" style="7" customWidth="1"/>
    <col min="15882" max="15882" width="11.85546875" style="7" customWidth="1"/>
    <col min="15883" max="15883" width="1.7109375" style="7" customWidth="1"/>
    <col min="15884" max="15884" width="11.85546875" style="7" customWidth="1"/>
    <col min="15885" max="15885" width="12.28515625" style="7" customWidth="1"/>
    <col min="15886" max="15886" width="13" style="7" customWidth="1"/>
    <col min="15887" max="15889" width="9.85546875" style="7"/>
    <col min="15890" max="15890" width="14.140625" style="7" customWidth="1"/>
    <col min="15891" max="16128" width="9.85546875" style="7"/>
    <col min="16129" max="16131" width="2.7109375" style="7" customWidth="1"/>
    <col min="16132" max="16132" width="24.28515625" style="7" customWidth="1"/>
    <col min="16133" max="16133" width="8.28515625" style="7" customWidth="1"/>
    <col min="16134" max="16134" width="11.85546875" style="7" customWidth="1"/>
    <col min="16135" max="16135" width="1.7109375" style="7" customWidth="1"/>
    <col min="16136" max="16136" width="11.85546875" style="7" customWidth="1"/>
    <col min="16137" max="16137" width="1.7109375" style="7" customWidth="1"/>
    <col min="16138" max="16138" width="11.85546875" style="7" customWidth="1"/>
    <col min="16139" max="16139" width="1.7109375" style="7" customWidth="1"/>
    <col min="16140" max="16140" width="11.85546875" style="7" customWidth="1"/>
    <col min="16141" max="16141" width="12.28515625" style="7" customWidth="1"/>
    <col min="16142" max="16142" width="13" style="7" customWidth="1"/>
    <col min="16143" max="16145" width="9.85546875" style="7"/>
    <col min="16146" max="16146" width="14.140625" style="7" customWidth="1"/>
    <col min="16147" max="16384" width="9.85546875" style="7"/>
  </cols>
  <sheetData>
    <row r="1" spans="1:12" s="51" customFormat="1" ht="22.5" customHeight="1" x14ac:dyDescent="0.5">
      <c r="A1" s="49" t="s">
        <v>33</v>
      </c>
      <c r="B1" s="50"/>
      <c r="C1" s="50"/>
      <c r="D1" s="50"/>
      <c r="E1" s="35"/>
      <c r="F1" s="147"/>
      <c r="G1" s="50"/>
      <c r="H1" s="147"/>
      <c r="I1" s="55"/>
      <c r="J1" s="36"/>
      <c r="K1" s="50"/>
      <c r="L1" s="36"/>
    </row>
    <row r="2" spans="1:12" s="51" customFormat="1" ht="24.75" customHeight="1" x14ac:dyDescent="0.5">
      <c r="A2" s="84" t="s">
        <v>81</v>
      </c>
      <c r="B2" s="50"/>
      <c r="C2" s="50"/>
      <c r="D2" s="50"/>
      <c r="E2" s="35"/>
      <c r="F2" s="147"/>
      <c r="G2" s="50"/>
      <c r="H2" s="147"/>
      <c r="I2" s="55"/>
      <c r="J2" s="36"/>
      <c r="K2" s="50"/>
      <c r="L2" s="36"/>
    </row>
    <row r="3" spans="1:12" s="51" customFormat="1" ht="24.75" customHeight="1" x14ac:dyDescent="0.5">
      <c r="A3" s="84" t="s">
        <v>148</v>
      </c>
      <c r="B3" s="50"/>
      <c r="C3" s="50"/>
      <c r="D3" s="50"/>
      <c r="E3" s="35"/>
      <c r="F3" s="36"/>
      <c r="G3" s="50"/>
      <c r="H3" s="36"/>
      <c r="I3" s="55"/>
      <c r="J3" s="36"/>
      <c r="K3" s="50"/>
      <c r="L3" s="36"/>
    </row>
    <row r="4" spans="1:12" s="149" customFormat="1" ht="24.75" customHeight="1" x14ac:dyDescent="0.45">
      <c r="A4" s="148"/>
      <c r="E4" s="150"/>
      <c r="I4" s="151"/>
    </row>
    <row r="5" spans="1:12" s="149" customFormat="1" ht="24.75" customHeight="1" x14ac:dyDescent="0.45">
      <c r="A5" s="148"/>
      <c r="E5" s="28"/>
      <c r="F5" s="293" t="s">
        <v>26</v>
      </c>
      <c r="G5" s="293"/>
      <c r="H5" s="293"/>
      <c r="I5" s="65"/>
      <c r="J5" s="294" t="s">
        <v>27</v>
      </c>
      <c r="K5" s="294"/>
      <c r="L5" s="294"/>
    </row>
    <row r="6" spans="1:12" s="149" customFormat="1" ht="24.75" customHeight="1" x14ac:dyDescent="0.45">
      <c r="E6" s="152" t="s">
        <v>1</v>
      </c>
      <c r="F6" s="153" t="s">
        <v>104</v>
      </c>
      <c r="H6" s="153" t="s">
        <v>101</v>
      </c>
      <c r="I6" s="151"/>
      <c r="J6" s="153" t="s">
        <v>104</v>
      </c>
      <c r="L6" s="153" t="s">
        <v>101</v>
      </c>
    </row>
    <row r="7" spans="1:12" s="149" customFormat="1" ht="24.75" customHeight="1" x14ac:dyDescent="0.45">
      <c r="E7" s="154"/>
      <c r="F7" s="302" t="s">
        <v>76</v>
      </c>
      <c r="G7" s="302"/>
      <c r="H7" s="302"/>
      <c r="I7" s="302"/>
      <c r="J7" s="302"/>
      <c r="K7" s="302"/>
      <c r="L7" s="302"/>
    </row>
    <row r="8" spans="1:12" s="149" customFormat="1" ht="24.75" customHeight="1" x14ac:dyDescent="0.45">
      <c r="A8" s="7" t="s">
        <v>24</v>
      </c>
      <c r="B8" s="7"/>
      <c r="C8" s="7"/>
      <c r="D8" s="7"/>
      <c r="E8" s="28">
        <v>3</v>
      </c>
      <c r="F8" s="25">
        <v>436602</v>
      </c>
      <c r="G8" s="7"/>
      <c r="H8" s="25">
        <v>327885</v>
      </c>
      <c r="I8" s="47"/>
      <c r="J8" s="25">
        <v>409788</v>
      </c>
      <c r="K8" s="7"/>
      <c r="L8" s="25">
        <v>300236</v>
      </c>
    </row>
    <row r="9" spans="1:12" ht="24.75" customHeight="1" x14ac:dyDescent="0.45">
      <c r="A9" s="7" t="s">
        <v>38</v>
      </c>
      <c r="E9" s="28">
        <v>3</v>
      </c>
      <c r="F9" s="18">
        <v>-309708</v>
      </c>
      <c r="G9" s="18"/>
      <c r="H9" s="18">
        <v>-255447</v>
      </c>
      <c r="I9" s="6"/>
      <c r="J9" s="127">
        <v>-286382</v>
      </c>
      <c r="K9" s="18"/>
      <c r="L9" s="127">
        <v>-231680</v>
      </c>
    </row>
    <row r="10" spans="1:12" ht="24.75" customHeight="1" x14ac:dyDescent="0.45">
      <c r="A10" s="66" t="s">
        <v>58</v>
      </c>
      <c r="B10" s="148"/>
      <c r="C10" s="148"/>
      <c r="D10" s="148"/>
      <c r="E10" s="155"/>
      <c r="F10" s="156">
        <f>SUM(F8:F9)</f>
        <v>126894</v>
      </c>
      <c r="G10" s="157"/>
      <c r="H10" s="156">
        <f>SUM(H8:H9)</f>
        <v>72438</v>
      </c>
      <c r="I10" s="158"/>
      <c r="J10" s="156">
        <f>SUM(J8:J9)</f>
        <v>123406</v>
      </c>
      <c r="K10" s="157"/>
      <c r="L10" s="156">
        <f>SUM(L8:L9)</f>
        <v>68556</v>
      </c>
    </row>
    <row r="11" spans="1:12" s="162" customFormat="1" ht="6" customHeight="1" x14ac:dyDescent="0.3">
      <c r="A11" s="159"/>
      <c r="B11" s="159"/>
      <c r="C11" s="159"/>
      <c r="D11" s="159"/>
      <c r="E11" s="160"/>
      <c r="F11" s="161"/>
      <c r="G11" s="161"/>
      <c r="H11" s="161"/>
      <c r="I11" s="161"/>
      <c r="J11" s="161"/>
      <c r="K11" s="161"/>
      <c r="L11" s="161"/>
    </row>
    <row r="12" spans="1:12" s="149" customFormat="1" ht="24.75" customHeight="1" x14ac:dyDescent="0.45">
      <c r="A12" s="7" t="s">
        <v>23</v>
      </c>
      <c r="B12" s="7"/>
      <c r="C12" s="7"/>
      <c r="D12" s="7"/>
      <c r="E12" s="28">
        <v>3</v>
      </c>
      <c r="F12" s="25">
        <v>2008</v>
      </c>
      <c r="G12" s="6"/>
      <c r="H12" s="25">
        <v>205</v>
      </c>
      <c r="I12" s="6"/>
      <c r="J12" s="6">
        <v>3271</v>
      </c>
      <c r="K12" s="6"/>
      <c r="L12" s="6">
        <v>1334</v>
      </c>
    </row>
    <row r="13" spans="1:12" ht="24.75" customHeight="1" x14ac:dyDescent="0.45">
      <c r="A13" s="66" t="s">
        <v>59</v>
      </c>
      <c r="B13" s="148"/>
      <c r="C13" s="148"/>
      <c r="D13" s="148"/>
      <c r="E13" s="155"/>
      <c r="F13" s="156">
        <f>SUM(F10:F12)</f>
        <v>128902</v>
      </c>
      <c r="G13" s="163"/>
      <c r="H13" s="156">
        <f>SUM(H10:H12)</f>
        <v>72643</v>
      </c>
      <c r="I13" s="163"/>
      <c r="J13" s="156">
        <f>SUM(J10:J12)</f>
        <v>126677</v>
      </c>
      <c r="K13" s="163"/>
      <c r="L13" s="156">
        <f>SUM(L10:L12)</f>
        <v>69890</v>
      </c>
    </row>
    <row r="14" spans="1:12" s="162" customFormat="1" ht="6" customHeight="1" x14ac:dyDescent="0.3">
      <c r="A14" s="159"/>
      <c r="B14" s="159"/>
      <c r="C14" s="159"/>
      <c r="D14" s="159"/>
      <c r="E14" s="160"/>
      <c r="F14" s="161"/>
      <c r="G14" s="161"/>
      <c r="H14" s="161"/>
      <c r="I14" s="161"/>
      <c r="J14" s="161"/>
      <c r="K14" s="161"/>
      <c r="L14" s="161"/>
    </row>
    <row r="15" spans="1:12" s="149" customFormat="1" ht="24.75" customHeight="1" x14ac:dyDescent="0.45">
      <c r="A15" s="71" t="s">
        <v>119</v>
      </c>
      <c r="B15" s="7"/>
      <c r="C15" s="7"/>
      <c r="D15" s="7"/>
      <c r="E15" s="28"/>
      <c r="F15" s="18">
        <v>-26157</v>
      </c>
      <c r="G15" s="18"/>
      <c r="H15" s="18">
        <v>-22845</v>
      </c>
      <c r="I15" s="6"/>
      <c r="J15" s="127">
        <v>-23218</v>
      </c>
      <c r="K15" s="18"/>
      <c r="L15" s="127">
        <v>-20537</v>
      </c>
    </row>
    <row r="16" spans="1:12" ht="24.75" customHeight="1" x14ac:dyDescent="0.45">
      <c r="A16" s="7" t="s">
        <v>41</v>
      </c>
      <c r="E16" s="164">
        <v>3</v>
      </c>
      <c r="F16" s="18">
        <v>-41475</v>
      </c>
      <c r="G16" s="18"/>
      <c r="H16" s="18">
        <v>-18476</v>
      </c>
      <c r="I16" s="6"/>
      <c r="J16" s="127">
        <v>-41117</v>
      </c>
      <c r="K16" s="18"/>
      <c r="L16" s="127">
        <v>-18051</v>
      </c>
    </row>
    <row r="17" spans="1:13" s="148" customFormat="1" ht="24.75" customHeight="1" x14ac:dyDescent="0.45">
      <c r="A17" s="71" t="s">
        <v>42</v>
      </c>
      <c r="B17" s="149"/>
      <c r="C17" s="149"/>
      <c r="D17" s="149"/>
      <c r="E17" s="154"/>
      <c r="F17" s="131">
        <v>-1479</v>
      </c>
      <c r="G17" s="168"/>
      <c r="H17" s="131">
        <v>-661</v>
      </c>
      <c r="I17" s="168"/>
      <c r="J17" s="133">
        <v>-866</v>
      </c>
      <c r="K17" s="168"/>
      <c r="L17" s="276">
        <v>-80</v>
      </c>
    </row>
    <row r="18" spans="1:13" ht="24.75" customHeight="1" x14ac:dyDescent="0.45">
      <c r="A18" s="66" t="s">
        <v>25</v>
      </c>
      <c r="B18" s="149"/>
      <c r="C18" s="149"/>
      <c r="D18" s="149"/>
      <c r="E18" s="154"/>
      <c r="F18" s="31">
        <f>SUM(F15:F17)</f>
        <v>-69111</v>
      </c>
      <c r="G18" s="18"/>
      <c r="H18" s="31">
        <f>SUM(H15:H17)</f>
        <v>-41982</v>
      </c>
      <c r="I18" s="158"/>
      <c r="J18" s="31">
        <f>SUM(J15:J17)</f>
        <v>-65201</v>
      </c>
      <c r="K18" s="18"/>
      <c r="L18" s="31">
        <f>SUM(L15:L17)</f>
        <v>-38668</v>
      </c>
      <c r="M18" s="134"/>
    </row>
    <row r="19" spans="1:13" s="159" customFormat="1" ht="6.75" customHeight="1" x14ac:dyDescent="0.3">
      <c r="E19" s="160"/>
      <c r="F19" s="161"/>
      <c r="G19" s="165"/>
      <c r="H19" s="161"/>
      <c r="I19" s="161"/>
      <c r="J19" s="277"/>
      <c r="K19" s="165"/>
      <c r="L19" s="277"/>
    </row>
    <row r="20" spans="1:13" ht="24.75" customHeight="1" x14ac:dyDescent="0.45">
      <c r="A20" s="71" t="s">
        <v>138</v>
      </c>
      <c r="B20" s="167"/>
      <c r="C20" s="149"/>
      <c r="D20" s="149"/>
      <c r="E20" s="154">
        <v>6</v>
      </c>
      <c r="F20" s="131">
        <v>-5915</v>
      </c>
      <c r="G20" s="18"/>
      <c r="H20" s="131">
        <v>0</v>
      </c>
      <c r="I20" s="191"/>
      <c r="J20" s="131">
        <v>0</v>
      </c>
      <c r="K20" s="18"/>
      <c r="L20" s="131">
        <v>0</v>
      </c>
      <c r="M20" s="134"/>
    </row>
    <row r="21" spans="1:13" s="159" customFormat="1" ht="6.75" customHeight="1" x14ac:dyDescent="0.3">
      <c r="E21" s="160"/>
      <c r="F21" s="161"/>
      <c r="G21" s="165"/>
      <c r="H21" s="161"/>
      <c r="I21" s="161"/>
      <c r="J21" s="161"/>
      <c r="K21" s="165"/>
      <c r="L21" s="161"/>
    </row>
    <row r="22" spans="1:13" s="148" customFormat="1" ht="24.75" customHeight="1" x14ac:dyDescent="0.45">
      <c r="A22" s="23" t="s">
        <v>88</v>
      </c>
      <c r="E22" s="154"/>
      <c r="F22" s="114">
        <f>F13+F18+F20</f>
        <v>53876</v>
      </c>
      <c r="G22" s="168"/>
      <c r="H22" s="114">
        <f>H13+H18+H20</f>
        <v>30661</v>
      </c>
      <c r="I22" s="168"/>
      <c r="J22" s="114">
        <f>J13+J18+J20</f>
        <v>61476</v>
      </c>
      <c r="K22" s="168"/>
      <c r="L22" s="114">
        <f>L13+L18+L20</f>
        <v>31222</v>
      </c>
    </row>
    <row r="23" spans="1:13" s="149" customFormat="1" ht="24.75" customHeight="1" x14ac:dyDescent="0.45">
      <c r="A23" s="169" t="s">
        <v>89</v>
      </c>
      <c r="B23" s="7"/>
      <c r="C23" s="7"/>
      <c r="D23" s="7"/>
      <c r="E23" s="28">
        <v>15</v>
      </c>
      <c r="F23" s="170">
        <v>-11528</v>
      </c>
      <c r="G23" s="168"/>
      <c r="H23" s="170">
        <v>-4159</v>
      </c>
      <c r="I23" s="6"/>
      <c r="J23" s="131">
        <v>-10978</v>
      </c>
      <c r="K23" s="168"/>
      <c r="L23" s="131">
        <v>-3823</v>
      </c>
    </row>
    <row r="24" spans="1:13" ht="24.75" customHeight="1" thickBot="1" x14ac:dyDescent="0.5">
      <c r="A24" s="171" t="s">
        <v>80</v>
      </c>
      <c r="B24" s="149"/>
      <c r="C24" s="149"/>
      <c r="D24" s="149"/>
      <c r="E24" s="154"/>
      <c r="F24" s="172">
        <f>SUM(F22:F23)</f>
        <v>42348</v>
      </c>
      <c r="G24" s="168"/>
      <c r="H24" s="172">
        <f>SUM(H22:H23)</f>
        <v>26502</v>
      </c>
      <c r="I24" s="5"/>
      <c r="J24" s="172">
        <f>SUM(J22:J23)</f>
        <v>50498</v>
      </c>
      <c r="K24" s="168"/>
      <c r="L24" s="172">
        <f>SUM(L22:L23)</f>
        <v>27399</v>
      </c>
    </row>
    <row r="25" spans="1:13" s="177" customFormat="1" ht="6" customHeight="1" thickTop="1" x14ac:dyDescent="0.3">
      <c r="A25" s="173"/>
      <c r="B25" s="174"/>
      <c r="C25" s="174"/>
      <c r="D25" s="174"/>
      <c r="E25" s="175"/>
      <c r="F25" s="176"/>
      <c r="G25" s="165"/>
      <c r="H25" s="176"/>
      <c r="I25" s="165"/>
      <c r="J25" s="176"/>
      <c r="K25" s="161"/>
      <c r="L25" s="176"/>
    </row>
    <row r="26" spans="1:13" s="149" customFormat="1" ht="24.75" customHeight="1" x14ac:dyDescent="0.45">
      <c r="A26" s="72" t="s">
        <v>82</v>
      </c>
      <c r="B26" s="47"/>
      <c r="C26" s="47"/>
      <c r="D26" s="47"/>
      <c r="E26" s="34"/>
      <c r="F26" s="6"/>
      <c r="G26" s="20"/>
      <c r="H26" s="6"/>
      <c r="I26" s="20"/>
      <c r="J26" s="11"/>
      <c r="K26" s="168"/>
      <c r="L26" s="11"/>
    </row>
    <row r="27" spans="1:13" s="149" customFormat="1" ht="24.75" customHeight="1" x14ac:dyDescent="0.45">
      <c r="A27" s="46" t="s">
        <v>114</v>
      </c>
      <c r="C27" s="46"/>
      <c r="D27" s="46"/>
      <c r="E27" s="52"/>
      <c r="F27" s="10">
        <f>F30-F29</f>
        <v>43400</v>
      </c>
      <c r="G27" s="46"/>
      <c r="H27" s="10">
        <v>26938</v>
      </c>
      <c r="I27" s="46"/>
      <c r="J27" s="10">
        <f>J30-J29</f>
        <v>50498</v>
      </c>
      <c r="K27" s="46"/>
      <c r="L27" s="10">
        <f>L24</f>
        <v>27399</v>
      </c>
    </row>
    <row r="28" spans="1:13" s="149" customFormat="1" ht="24.75" customHeight="1" x14ac:dyDescent="0.45">
      <c r="A28" s="72" t="s">
        <v>115</v>
      </c>
      <c r="C28" s="46"/>
      <c r="D28" s="46"/>
      <c r="E28" s="28"/>
      <c r="F28" s="7"/>
      <c r="G28" s="7"/>
      <c r="H28" s="7"/>
      <c r="I28" s="47"/>
      <c r="J28" s="7"/>
      <c r="K28" s="7"/>
      <c r="L28" s="7"/>
    </row>
    <row r="29" spans="1:13" ht="24.75" customHeight="1" x14ac:dyDescent="0.45">
      <c r="B29" s="72" t="s">
        <v>116</v>
      </c>
      <c r="D29" s="47"/>
      <c r="F29" s="11">
        <v>-1052</v>
      </c>
      <c r="H29" s="11">
        <v>-436</v>
      </c>
      <c r="J29" s="265">
        <v>0</v>
      </c>
      <c r="L29" s="265">
        <v>0</v>
      </c>
    </row>
    <row r="30" spans="1:13" s="149" customFormat="1" ht="24.75" customHeight="1" thickBot="1" x14ac:dyDescent="0.5">
      <c r="A30" s="171" t="s">
        <v>80</v>
      </c>
      <c r="B30" s="7"/>
      <c r="C30" s="7"/>
      <c r="D30" s="7"/>
      <c r="E30" s="28"/>
      <c r="F30" s="178">
        <f>F24</f>
        <v>42348</v>
      </c>
      <c r="G30" s="7"/>
      <c r="H30" s="178">
        <f>H24</f>
        <v>26502</v>
      </c>
      <c r="I30" s="47"/>
      <c r="J30" s="178">
        <f>J24</f>
        <v>50498</v>
      </c>
      <c r="K30" s="7"/>
      <c r="L30" s="178">
        <f>L24</f>
        <v>27399</v>
      </c>
    </row>
    <row r="31" spans="1:13" s="177" customFormat="1" ht="6" customHeight="1" thickTop="1" x14ac:dyDescent="0.3">
      <c r="A31" s="179"/>
      <c r="E31" s="180"/>
      <c r="F31" s="181"/>
      <c r="G31" s="182"/>
      <c r="H31" s="181"/>
      <c r="I31" s="183"/>
      <c r="J31" s="181"/>
      <c r="K31" s="182"/>
      <c r="L31" s="181"/>
    </row>
    <row r="32" spans="1:13" s="51" customFormat="1" ht="24.75" customHeight="1" x14ac:dyDescent="0.5">
      <c r="A32" s="184" t="s">
        <v>99</v>
      </c>
      <c r="B32" s="7"/>
      <c r="C32" s="7"/>
      <c r="D32" s="7"/>
      <c r="E32" s="28"/>
      <c r="F32" s="25"/>
      <c r="G32" s="7"/>
      <c r="H32" s="25"/>
      <c r="I32" s="47"/>
      <c r="J32" s="25"/>
      <c r="K32" s="7"/>
      <c r="L32" s="25"/>
    </row>
    <row r="33" spans="1:12" s="51" customFormat="1" ht="24.75" customHeight="1" thickBot="1" x14ac:dyDescent="0.55000000000000004">
      <c r="A33" s="46" t="s">
        <v>51</v>
      </c>
      <c r="B33" s="7"/>
      <c r="C33" s="7"/>
      <c r="D33" s="7"/>
      <c r="E33" s="28">
        <v>16</v>
      </c>
      <c r="F33" s="185">
        <f>F27/110000</f>
        <v>0.39454545454545453</v>
      </c>
      <c r="G33" s="53"/>
      <c r="H33" s="185">
        <v>0.24</v>
      </c>
      <c r="I33" s="92"/>
      <c r="J33" s="185">
        <f>J27/110000</f>
        <v>0.4590727272727273</v>
      </c>
      <c r="K33" s="53"/>
      <c r="L33" s="185">
        <v>0.25</v>
      </c>
    </row>
    <row r="34" spans="1:12" ht="24.75" customHeight="1" thickTop="1" x14ac:dyDescent="0.5">
      <c r="A34" s="49" t="s">
        <v>33</v>
      </c>
      <c r="B34" s="50"/>
      <c r="C34" s="50"/>
      <c r="D34" s="50"/>
      <c r="E34" s="35"/>
      <c r="F34" s="147"/>
      <c r="G34" s="50"/>
      <c r="H34" s="147"/>
      <c r="I34" s="55"/>
      <c r="J34" s="36"/>
      <c r="K34" s="50"/>
      <c r="L34" s="36"/>
    </row>
    <row r="35" spans="1:12" ht="24.75" customHeight="1" x14ac:dyDescent="0.5">
      <c r="A35" s="84" t="s">
        <v>62</v>
      </c>
      <c r="B35" s="50"/>
      <c r="C35" s="50"/>
      <c r="D35" s="50"/>
      <c r="E35" s="35"/>
      <c r="F35" s="147"/>
      <c r="G35" s="50"/>
      <c r="H35" s="147"/>
      <c r="I35" s="55"/>
      <c r="J35" s="36"/>
      <c r="K35" s="50"/>
      <c r="L35" s="36"/>
    </row>
    <row r="36" spans="1:12" ht="24.75" customHeight="1" x14ac:dyDescent="0.5">
      <c r="A36" s="84" t="s">
        <v>148</v>
      </c>
      <c r="B36" s="50"/>
      <c r="C36" s="50"/>
      <c r="D36" s="50"/>
      <c r="E36" s="35"/>
      <c r="F36" s="36"/>
      <c r="G36" s="50"/>
      <c r="H36" s="36"/>
      <c r="I36" s="55"/>
      <c r="J36" s="36"/>
      <c r="K36" s="50"/>
      <c r="L36" s="36"/>
    </row>
    <row r="37" spans="1:12" ht="24.75" customHeight="1" x14ac:dyDescent="0.45">
      <c r="A37" s="148"/>
      <c r="B37" s="149"/>
      <c r="C37" s="149"/>
      <c r="D37" s="149"/>
      <c r="E37" s="150"/>
      <c r="F37" s="149"/>
      <c r="G37" s="149"/>
      <c r="H37" s="149"/>
      <c r="I37" s="151"/>
      <c r="J37" s="149"/>
      <c r="K37" s="149"/>
      <c r="L37" s="149"/>
    </row>
    <row r="38" spans="1:12" ht="24.75" customHeight="1" x14ac:dyDescent="0.45">
      <c r="A38" s="148"/>
      <c r="B38" s="149"/>
      <c r="C38" s="149"/>
      <c r="D38" s="149"/>
      <c r="F38" s="293" t="s">
        <v>26</v>
      </c>
      <c r="G38" s="293"/>
      <c r="H38" s="293"/>
      <c r="I38" s="65"/>
      <c r="J38" s="294" t="s">
        <v>27</v>
      </c>
      <c r="K38" s="294"/>
      <c r="L38" s="294"/>
    </row>
    <row r="39" spans="1:12" s="51" customFormat="1" ht="24.75" customHeight="1" x14ac:dyDescent="0.5">
      <c r="A39" s="149"/>
      <c r="B39" s="149"/>
      <c r="C39" s="149"/>
      <c r="D39" s="149"/>
      <c r="E39" s="152"/>
      <c r="F39" s="153" t="s">
        <v>104</v>
      </c>
      <c r="G39" s="149"/>
      <c r="H39" s="153" t="s">
        <v>101</v>
      </c>
      <c r="I39" s="151"/>
      <c r="J39" s="153" t="s">
        <v>104</v>
      </c>
      <c r="K39" s="149"/>
      <c r="L39" s="153" t="s">
        <v>101</v>
      </c>
    </row>
    <row r="40" spans="1:12" s="51" customFormat="1" ht="24.75" customHeight="1" x14ac:dyDescent="0.5">
      <c r="A40" s="149"/>
      <c r="B40" s="149"/>
      <c r="C40" s="149"/>
      <c r="D40" s="149"/>
      <c r="E40" s="154"/>
      <c r="F40" s="302" t="s">
        <v>76</v>
      </c>
      <c r="G40" s="302"/>
      <c r="H40" s="302"/>
      <c r="I40" s="302"/>
      <c r="J40" s="302"/>
      <c r="K40" s="302"/>
      <c r="L40" s="302"/>
    </row>
    <row r="41" spans="1:12" s="186" customFormat="1" ht="24.75" customHeight="1" x14ac:dyDescent="0.45">
      <c r="A41" s="23" t="s">
        <v>80</v>
      </c>
      <c r="B41" s="23"/>
      <c r="C41" s="23"/>
      <c r="D41" s="23"/>
      <c r="E41" s="113"/>
      <c r="F41" s="157">
        <f>F24</f>
        <v>42348</v>
      </c>
      <c r="G41" s="23"/>
      <c r="H41" s="157">
        <f>H24</f>
        <v>26502</v>
      </c>
      <c r="I41" s="46"/>
      <c r="J41" s="157">
        <f>J24</f>
        <v>50498</v>
      </c>
      <c r="K41" s="23"/>
      <c r="L41" s="157">
        <f>L24</f>
        <v>27399</v>
      </c>
    </row>
    <row r="42" spans="1:12" s="149" customFormat="1" ht="24.75" customHeight="1" x14ac:dyDescent="0.45">
      <c r="A42" s="7" t="s">
        <v>69</v>
      </c>
      <c r="B42" s="7"/>
      <c r="C42" s="7"/>
      <c r="D42" s="7"/>
      <c r="E42" s="28"/>
      <c r="F42" s="275">
        <v>0</v>
      </c>
      <c r="G42" s="187"/>
      <c r="H42" s="275">
        <v>0</v>
      </c>
      <c r="I42" s="188"/>
      <c r="J42" s="275">
        <v>0</v>
      </c>
      <c r="K42" s="187"/>
      <c r="L42" s="275">
        <v>0</v>
      </c>
    </row>
    <row r="43" spans="1:12" s="149" customFormat="1" ht="24.75" customHeight="1" thickBot="1" x14ac:dyDescent="0.5">
      <c r="A43" s="23" t="s">
        <v>77</v>
      </c>
      <c r="B43" s="7"/>
      <c r="C43" s="7"/>
      <c r="D43" s="7"/>
      <c r="E43" s="28"/>
      <c r="F43" s="189">
        <f>SUM(F41:F42)</f>
        <v>42348</v>
      </c>
      <c r="G43" s="7"/>
      <c r="H43" s="189">
        <f>SUM(H41:H42)</f>
        <v>26502</v>
      </c>
      <c r="I43" s="47"/>
      <c r="J43" s="189">
        <f>SUM(J41:J42)</f>
        <v>50498</v>
      </c>
      <c r="K43" s="7"/>
      <c r="L43" s="189">
        <f>SUM(L41:L42)</f>
        <v>27399</v>
      </c>
    </row>
    <row r="44" spans="1:12" s="149" customFormat="1" ht="24.75" customHeight="1" thickTop="1" x14ac:dyDescent="0.45">
      <c r="A44" s="23"/>
      <c r="B44" s="23"/>
      <c r="C44" s="23"/>
      <c r="D44" s="23"/>
      <c r="E44" s="113"/>
      <c r="F44" s="158"/>
      <c r="G44" s="23"/>
      <c r="H44" s="158"/>
      <c r="I44" s="46"/>
      <c r="J44" s="158"/>
      <c r="K44" s="23"/>
      <c r="L44" s="158"/>
    </row>
    <row r="45" spans="1:12" s="23" customFormat="1" ht="24.75" customHeight="1" x14ac:dyDescent="0.45">
      <c r="A45" s="72" t="s">
        <v>96</v>
      </c>
      <c r="B45" s="47"/>
      <c r="C45" s="47"/>
      <c r="D45" s="47"/>
      <c r="E45" s="113"/>
      <c r="F45" s="158"/>
      <c r="H45" s="158"/>
      <c r="I45" s="46"/>
      <c r="J45" s="158"/>
      <c r="L45" s="158"/>
    </row>
    <row r="46" spans="1:12" ht="24.75" customHeight="1" x14ac:dyDescent="0.45">
      <c r="A46" s="166"/>
      <c r="B46" s="46" t="s">
        <v>51</v>
      </c>
      <c r="C46" s="46"/>
      <c r="D46" s="46"/>
      <c r="E46" s="113"/>
      <c r="F46" s="158">
        <f>F27</f>
        <v>43400</v>
      </c>
      <c r="G46" s="23"/>
      <c r="H46" s="158">
        <f>H27</f>
        <v>26938</v>
      </c>
      <c r="I46" s="46"/>
      <c r="J46" s="158">
        <f>J27</f>
        <v>50498</v>
      </c>
      <c r="K46" s="23"/>
      <c r="L46" s="158">
        <f>L27</f>
        <v>27399</v>
      </c>
    </row>
    <row r="47" spans="1:12" ht="24.75" customHeight="1" x14ac:dyDescent="0.45">
      <c r="B47" s="47" t="s">
        <v>63</v>
      </c>
      <c r="C47" s="46"/>
      <c r="D47" s="46"/>
      <c r="E47" s="113"/>
      <c r="F47" s="158"/>
      <c r="G47" s="23"/>
      <c r="H47" s="158"/>
      <c r="I47" s="46"/>
      <c r="J47" s="158"/>
      <c r="K47" s="23"/>
      <c r="L47" s="158"/>
    </row>
    <row r="48" spans="1:12" s="23" customFormat="1" ht="24.75" customHeight="1" x14ac:dyDescent="0.45">
      <c r="A48" s="7"/>
      <c r="B48" s="47" t="s">
        <v>64</v>
      </c>
      <c r="C48" s="47" t="s">
        <v>65</v>
      </c>
      <c r="D48" s="47"/>
      <c r="E48" s="28"/>
      <c r="F48" s="190">
        <f>F29</f>
        <v>-1052</v>
      </c>
      <c r="G48" s="7"/>
      <c r="H48" s="190">
        <f>H29</f>
        <v>-436</v>
      </c>
      <c r="I48" s="47"/>
      <c r="J48" s="265">
        <f>J29</f>
        <v>0</v>
      </c>
      <c r="K48" s="128"/>
      <c r="L48" s="265">
        <f>L29</f>
        <v>0</v>
      </c>
    </row>
    <row r="49" spans="1:12" s="23" customFormat="1" ht="24.75" customHeight="1" thickBot="1" x14ac:dyDescent="0.5">
      <c r="A49" s="23" t="s">
        <v>77</v>
      </c>
      <c r="E49" s="113"/>
      <c r="F49" s="192">
        <f>SUM(F46:F48)</f>
        <v>42348</v>
      </c>
      <c r="H49" s="192">
        <f>SUM(H46:H48)</f>
        <v>26502</v>
      </c>
      <c r="I49" s="46"/>
      <c r="J49" s="192">
        <f>SUM(J46:J48)</f>
        <v>50498</v>
      </c>
      <c r="L49" s="192">
        <f>SUM(L46:L48)</f>
        <v>27399</v>
      </c>
    </row>
    <row r="50" spans="1:12" s="23" customFormat="1" ht="24.75" customHeight="1" thickTop="1" x14ac:dyDescent="0.45">
      <c r="A50" s="7"/>
      <c r="B50" s="7"/>
      <c r="C50" s="7"/>
      <c r="D50" s="7"/>
      <c r="E50" s="28"/>
      <c r="F50" s="25"/>
      <c r="G50" s="7"/>
      <c r="H50" s="25"/>
      <c r="I50" s="47"/>
      <c r="J50" s="25"/>
      <c r="K50" s="7"/>
      <c r="L50" s="25"/>
    </row>
    <row r="51" spans="1:12" s="23" customFormat="1" ht="24.75" customHeight="1" x14ac:dyDescent="0.5">
      <c r="A51" s="49" t="s">
        <v>33</v>
      </c>
      <c r="B51" s="50"/>
      <c r="C51" s="50"/>
      <c r="D51" s="50"/>
      <c r="E51" s="35"/>
      <c r="F51" s="147"/>
      <c r="G51" s="50"/>
      <c r="H51" s="147"/>
      <c r="I51" s="55"/>
      <c r="J51" s="36"/>
      <c r="K51" s="50"/>
      <c r="L51" s="36"/>
    </row>
    <row r="52" spans="1:12" ht="24.75" customHeight="1" x14ac:dyDescent="0.5">
      <c r="A52" s="84" t="s">
        <v>81</v>
      </c>
      <c r="B52" s="50"/>
      <c r="C52" s="50"/>
      <c r="D52" s="50"/>
      <c r="E52" s="35"/>
      <c r="F52" s="147"/>
      <c r="G52" s="50"/>
      <c r="H52" s="147"/>
      <c r="I52" s="55"/>
      <c r="J52" s="36"/>
      <c r="K52" s="50"/>
      <c r="L52" s="36"/>
    </row>
    <row r="53" spans="1:12" s="23" customFormat="1" ht="24.75" customHeight="1" x14ac:dyDescent="0.5">
      <c r="A53" s="84" t="s">
        <v>149</v>
      </c>
      <c r="B53" s="50"/>
      <c r="C53" s="50"/>
      <c r="D53" s="50"/>
      <c r="E53" s="35"/>
      <c r="F53" s="36"/>
      <c r="G53" s="50"/>
      <c r="H53" s="36"/>
      <c r="I53" s="55"/>
      <c r="J53" s="36"/>
      <c r="K53" s="50"/>
      <c r="L53" s="36"/>
    </row>
    <row r="54" spans="1:12" s="94" customFormat="1" ht="24.75" customHeight="1" x14ac:dyDescent="0.45">
      <c r="A54" s="148"/>
      <c r="B54" s="149"/>
      <c r="C54" s="149"/>
      <c r="D54" s="149"/>
      <c r="E54" s="150"/>
      <c r="F54" s="149"/>
      <c r="G54" s="149"/>
      <c r="H54" s="149"/>
      <c r="I54" s="151"/>
      <c r="J54" s="149"/>
      <c r="K54" s="149"/>
      <c r="L54" s="149"/>
    </row>
    <row r="55" spans="1:12" s="94" customFormat="1" ht="24.75" customHeight="1" x14ac:dyDescent="0.45">
      <c r="A55" s="148"/>
      <c r="B55" s="149"/>
      <c r="C55" s="149"/>
      <c r="D55" s="149"/>
      <c r="E55" s="28"/>
      <c r="F55" s="293" t="s">
        <v>26</v>
      </c>
      <c r="G55" s="293"/>
      <c r="H55" s="293"/>
      <c r="I55" s="65"/>
      <c r="J55" s="294" t="s">
        <v>27</v>
      </c>
      <c r="K55" s="294"/>
      <c r="L55" s="294"/>
    </row>
    <row r="56" spans="1:12" ht="24.75" customHeight="1" x14ac:dyDescent="0.45">
      <c r="A56" s="149"/>
      <c r="B56" s="149"/>
      <c r="C56" s="149"/>
      <c r="D56" s="149"/>
      <c r="E56" s="152" t="s">
        <v>1</v>
      </c>
      <c r="F56" s="153" t="s">
        <v>104</v>
      </c>
      <c r="G56" s="149"/>
      <c r="H56" s="153" t="s">
        <v>101</v>
      </c>
      <c r="I56" s="151"/>
      <c r="J56" s="153" t="s">
        <v>104</v>
      </c>
      <c r="K56" s="149"/>
      <c r="L56" s="153" t="s">
        <v>101</v>
      </c>
    </row>
    <row r="57" spans="1:12" ht="24.75" customHeight="1" x14ac:dyDescent="0.45">
      <c r="A57" s="149"/>
      <c r="B57" s="149"/>
      <c r="C57" s="149"/>
      <c r="D57" s="149"/>
      <c r="E57" s="154"/>
      <c r="F57" s="302" t="s">
        <v>76</v>
      </c>
      <c r="G57" s="302"/>
      <c r="H57" s="302"/>
      <c r="I57" s="302"/>
      <c r="J57" s="302"/>
      <c r="K57" s="302"/>
      <c r="L57" s="302"/>
    </row>
    <row r="58" spans="1:12" ht="24.75" customHeight="1" x14ac:dyDescent="0.45">
      <c r="A58" s="7" t="s">
        <v>24</v>
      </c>
      <c r="E58" s="28">
        <v>3</v>
      </c>
      <c r="F58" s="25">
        <v>1024841</v>
      </c>
      <c r="G58" s="47"/>
      <c r="H58" s="25">
        <v>936996</v>
      </c>
      <c r="J58" s="25">
        <v>932470</v>
      </c>
      <c r="K58" s="47"/>
      <c r="L58" s="25">
        <v>851688</v>
      </c>
    </row>
    <row r="59" spans="1:12" ht="24.75" customHeight="1" x14ac:dyDescent="0.45">
      <c r="A59" s="7" t="s">
        <v>38</v>
      </c>
      <c r="E59" s="28">
        <v>3</v>
      </c>
      <c r="F59" s="18">
        <v>-763800</v>
      </c>
      <c r="G59" s="6"/>
      <c r="H59" s="18">
        <v>-726405</v>
      </c>
      <c r="I59" s="6"/>
      <c r="J59" s="127">
        <v>-688120</v>
      </c>
      <c r="K59" s="6"/>
      <c r="L59" s="127">
        <v>-656344</v>
      </c>
    </row>
    <row r="60" spans="1:12" ht="24.75" customHeight="1" x14ac:dyDescent="0.45">
      <c r="A60" s="66" t="s">
        <v>58</v>
      </c>
      <c r="B60" s="148"/>
      <c r="C60" s="148"/>
      <c r="D60" s="148"/>
      <c r="E60" s="155"/>
      <c r="F60" s="156">
        <f>SUM(F58:F59)</f>
        <v>261041</v>
      </c>
      <c r="G60" s="158"/>
      <c r="H60" s="156">
        <f>SUM(H58:H59)</f>
        <v>210591</v>
      </c>
      <c r="I60" s="158"/>
      <c r="J60" s="156">
        <f>SUM(J58:J59)</f>
        <v>244350</v>
      </c>
      <c r="K60" s="158"/>
      <c r="L60" s="156">
        <f>SUM(L58:L59)</f>
        <v>195344</v>
      </c>
    </row>
    <row r="61" spans="1:12" s="196" customFormat="1" ht="5.25" customHeight="1" x14ac:dyDescent="0.35">
      <c r="A61" s="193"/>
      <c r="B61" s="193"/>
      <c r="C61" s="193"/>
      <c r="D61" s="193"/>
      <c r="E61" s="194"/>
      <c r="F61" s="195"/>
      <c r="G61" s="195"/>
      <c r="H61" s="195"/>
      <c r="I61" s="195"/>
      <c r="J61" s="195"/>
      <c r="K61" s="195"/>
      <c r="L61" s="195"/>
    </row>
    <row r="62" spans="1:12" ht="24.75" customHeight="1" x14ac:dyDescent="0.45">
      <c r="A62" s="7" t="s">
        <v>23</v>
      </c>
      <c r="E62" s="28">
        <v>3</v>
      </c>
      <c r="F62" s="25">
        <v>11426</v>
      </c>
      <c r="G62" s="6"/>
      <c r="H62" s="25">
        <v>3044</v>
      </c>
      <c r="I62" s="6"/>
      <c r="J62" s="6">
        <v>15175</v>
      </c>
      <c r="K62" s="6"/>
      <c r="L62" s="6">
        <v>5603</v>
      </c>
    </row>
    <row r="63" spans="1:12" ht="24.75" customHeight="1" x14ac:dyDescent="0.45">
      <c r="A63" s="66" t="s">
        <v>59</v>
      </c>
      <c r="B63" s="148"/>
      <c r="C63" s="148"/>
      <c r="D63" s="148"/>
      <c r="E63" s="155"/>
      <c r="F63" s="156">
        <f>SUM(F60:F62)</f>
        <v>272467</v>
      </c>
      <c r="G63" s="163"/>
      <c r="H63" s="156">
        <f>SUM(H60:H62)</f>
        <v>213635</v>
      </c>
      <c r="I63" s="163"/>
      <c r="J63" s="156">
        <f>SUM(J60:J62)</f>
        <v>259525</v>
      </c>
      <c r="K63" s="163"/>
      <c r="L63" s="156">
        <f>SUM(L60:L62)</f>
        <v>200947</v>
      </c>
    </row>
    <row r="64" spans="1:12" s="196" customFormat="1" ht="5.25" customHeight="1" x14ac:dyDescent="0.35">
      <c r="A64" s="193"/>
      <c r="B64" s="193"/>
      <c r="C64" s="193"/>
      <c r="D64" s="193"/>
      <c r="E64" s="194"/>
      <c r="F64" s="195"/>
      <c r="G64" s="195"/>
      <c r="H64" s="195"/>
      <c r="I64" s="195"/>
      <c r="J64" s="195"/>
      <c r="K64" s="195"/>
      <c r="L64" s="195"/>
    </row>
    <row r="65" spans="1:12" ht="24.75" customHeight="1" x14ac:dyDescent="0.45">
      <c r="A65" s="71" t="s">
        <v>119</v>
      </c>
      <c r="F65" s="18">
        <v>-70233</v>
      </c>
      <c r="G65" s="6"/>
      <c r="H65" s="18">
        <v>-58710</v>
      </c>
      <c r="I65" s="6"/>
      <c r="J65" s="127">
        <v>-62665</v>
      </c>
      <c r="K65" s="6"/>
      <c r="L65" s="127">
        <v>-52478</v>
      </c>
    </row>
    <row r="66" spans="1:12" ht="24.75" customHeight="1" x14ac:dyDescent="0.45">
      <c r="A66" s="7" t="s">
        <v>41</v>
      </c>
      <c r="E66" s="28">
        <v>3</v>
      </c>
      <c r="F66" s="18">
        <v>-94826</v>
      </c>
      <c r="G66" s="6"/>
      <c r="H66" s="18">
        <v>-62344</v>
      </c>
      <c r="I66" s="6"/>
      <c r="J66" s="127">
        <v>-93816</v>
      </c>
      <c r="K66" s="6"/>
      <c r="L66" s="127">
        <v>-61577</v>
      </c>
    </row>
    <row r="67" spans="1:12" ht="24.75" customHeight="1" x14ac:dyDescent="0.45">
      <c r="A67" s="71" t="s">
        <v>42</v>
      </c>
      <c r="B67" s="167"/>
      <c r="C67" s="149"/>
      <c r="D67" s="149"/>
      <c r="E67" s="154"/>
      <c r="F67" s="198">
        <v>-4157</v>
      </c>
      <c r="G67" s="168"/>
      <c r="H67" s="198">
        <v>-1955</v>
      </c>
      <c r="I67" s="168"/>
      <c r="J67" s="127">
        <v>-2225</v>
      </c>
      <c r="K67" s="168"/>
      <c r="L67" s="276">
        <v>-80</v>
      </c>
    </row>
    <row r="68" spans="1:12" ht="24.75" customHeight="1" x14ac:dyDescent="0.45">
      <c r="A68" s="66" t="s">
        <v>25</v>
      </c>
      <c r="B68" s="149"/>
      <c r="C68" s="149"/>
      <c r="D68" s="149"/>
      <c r="E68" s="154"/>
      <c r="F68" s="31">
        <f>SUM(F64:F67)</f>
        <v>-169216</v>
      </c>
      <c r="G68" s="6"/>
      <c r="H68" s="31">
        <f>SUM(H65:H67)</f>
        <v>-123009</v>
      </c>
      <c r="I68" s="158"/>
      <c r="J68" s="31">
        <f>SUM(J64:J67)</f>
        <v>-158706</v>
      </c>
      <c r="K68" s="6"/>
      <c r="L68" s="31">
        <f>SUM(L65:L67)</f>
        <v>-114135</v>
      </c>
    </row>
    <row r="69" spans="1:12" s="196" customFormat="1" ht="5.25" customHeight="1" x14ac:dyDescent="0.35">
      <c r="A69" s="193"/>
      <c r="B69" s="193"/>
      <c r="C69" s="193"/>
      <c r="D69" s="193"/>
      <c r="E69" s="194"/>
      <c r="F69" s="195"/>
      <c r="G69" s="197"/>
      <c r="H69" s="195"/>
      <c r="I69" s="195"/>
      <c r="J69" s="195"/>
      <c r="K69" s="197"/>
      <c r="L69" s="195"/>
    </row>
    <row r="70" spans="1:12" ht="24.75" customHeight="1" x14ac:dyDescent="0.45">
      <c r="A70" s="274" t="s">
        <v>138</v>
      </c>
      <c r="B70" s="167"/>
      <c r="C70" s="149"/>
      <c r="D70" s="149"/>
      <c r="E70" s="154">
        <v>6</v>
      </c>
      <c r="F70" s="198">
        <v>-5929</v>
      </c>
      <c r="G70" s="273"/>
      <c r="H70" s="275">
        <v>0</v>
      </c>
      <c r="I70" s="273"/>
      <c r="J70" s="275">
        <v>0</v>
      </c>
      <c r="K70" s="273"/>
      <c r="L70" s="275">
        <v>0</v>
      </c>
    </row>
    <row r="71" spans="1:12" s="196" customFormat="1" ht="5.25" customHeight="1" x14ac:dyDescent="0.35">
      <c r="A71" s="193"/>
      <c r="B71" s="193"/>
      <c r="C71" s="193"/>
      <c r="D71" s="193"/>
      <c r="E71" s="194"/>
      <c r="F71" s="195"/>
      <c r="G71" s="197"/>
      <c r="H71" s="195"/>
      <c r="I71" s="195"/>
      <c r="J71" s="195"/>
      <c r="K71" s="197"/>
      <c r="L71" s="195"/>
    </row>
    <row r="72" spans="1:12" ht="24.75" customHeight="1" x14ac:dyDescent="0.45">
      <c r="A72" s="23" t="s">
        <v>88</v>
      </c>
      <c r="B72" s="148"/>
      <c r="C72" s="148"/>
      <c r="D72" s="148"/>
      <c r="E72" s="154"/>
      <c r="F72" s="199">
        <f>F63+F68+F70</f>
        <v>97322</v>
      </c>
      <c r="G72" s="200"/>
      <c r="H72" s="199">
        <f>H63+H68+H70</f>
        <v>90626</v>
      </c>
      <c r="I72" s="200"/>
      <c r="J72" s="199">
        <f>J63+J68+J70</f>
        <v>100819</v>
      </c>
      <c r="K72" s="200"/>
      <c r="L72" s="199">
        <f>L63+L68+L70</f>
        <v>86812</v>
      </c>
    </row>
    <row r="73" spans="1:12" ht="24.75" customHeight="1" x14ac:dyDescent="0.45">
      <c r="A73" s="169" t="s">
        <v>89</v>
      </c>
      <c r="E73" s="28">
        <v>15</v>
      </c>
      <c r="F73" s="201">
        <v>-16848</v>
      </c>
      <c r="G73" s="168"/>
      <c r="H73" s="201">
        <v>-15221</v>
      </c>
      <c r="I73" s="6"/>
      <c r="J73" s="132">
        <v>-15451</v>
      </c>
      <c r="K73" s="168"/>
      <c r="L73" s="132">
        <v>-14228</v>
      </c>
    </row>
    <row r="74" spans="1:12" ht="24.75" customHeight="1" thickBot="1" x14ac:dyDescent="0.5">
      <c r="A74" s="171" t="s">
        <v>80</v>
      </c>
      <c r="B74" s="149"/>
      <c r="C74" s="149"/>
      <c r="D74" s="149"/>
      <c r="E74" s="154"/>
      <c r="F74" s="172">
        <f>SUM(F72:F73)</f>
        <v>80474</v>
      </c>
      <c r="G74" s="168"/>
      <c r="H74" s="172">
        <f>SUM(H72:H73)</f>
        <v>75405</v>
      </c>
      <c r="I74" s="5"/>
      <c r="J74" s="172">
        <f>SUM(J72:J73)</f>
        <v>85368</v>
      </c>
      <c r="K74" s="168"/>
      <c r="L74" s="172">
        <f>SUM(L72:L73)</f>
        <v>72584</v>
      </c>
    </row>
    <row r="75" spans="1:12" s="196" customFormat="1" ht="5.25" customHeight="1" thickTop="1" x14ac:dyDescent="0.35">
      <c r="A75" s="202"/>
      <c r="B75" s="203"/>
      <c r="C75" s="203"/>
      <c r="D75" s="203"/>
      <c r="E75" s="204"/>
      <c r="F75" s="205"/>
      <c r="G75" s="197"/>
      <c r="H75" s="205"/>
      <c r="I75" s="197"/>
      <c r="J75" s="205"/>
      <c r="K75" s="195"/>
      <c r="L75" s="205"/>
    </row>
    <row r="76" spans="1:12" ht="24.75" customHeight="1" x14ac:dyDescent="0.45">
      <c r="A76" s="72" t="s">
        <v>82</v>
      </c>
      <c r="B76" s="47"/>
      <c r="C76" s="47"/>
      <c r="D76" s="47"/>
      <c r="E76" s="34"/>
      <c r="F76" s="6"/>
      <c r="G76" s="20"/>
      <c r="H76" s="6"/>
      <c r="I76" s="20"/>
      <c r="J76" s="11"/>
      <c r="K76" s="168"/>
      <c r="L76" s="11"/>
    </row>
    <row r="77" spans="1:12" ht="24.75" customHeight="1" x14ac:dyDescent="0.45">
      <c r="A77" s="46" t="s">
        <v>114</v>
      </c>
      <c r="C77" s="46"/>
      <c r="D77" s="46"/>
      <c r="E77" s="52"/>
      <c r="F77" s="10">
        <f>F80-F79</f>
        <v>79857</v>
      </c>
      <c r="G77" s="46"/>
      <c r="H77" s="10">
        <v>73998</v>
      </c>
      <c r="I77" s="46"/>
      <c r="J77" s="10">
        <f>J80-J79</f>
        <v>85368</v>
      </c>
      <c r="K77" s="10">
        <f>K74</f>
        <v>0</v>
      </c>
      <c r="L77" s="10">
        <f>L74</f>
        <v>72584</v>
      </c>
    </row>
    <row r="78" spans="1:12" ht="24.75" customHeight="1" x14ac:dyDescent="0.45">
      <c r="A78" s="72" t="s">
        <v>115</v>
      </c>
      <c r="C78" s="46"/>
      <c r="D78" s="46"/>
      <c r="F78" s="7"/>
      <c r="G78" s="47"/>
      <c r="H78" s="7"/>
      <c r="J78" s="7"/>
      <c r="K78" s="47"/>
      <c r="L78" s="7"/>
    </row>
    <row r="79" spans="1:12" ht="24.75" customHeight="1" x14ac:dyDescent="0.45">
      <c r="B79" s="72" t="s">
        <v>116</v>
      </c>
      <c r="D79" s="47"/>
      <c r="F79" s="11">
        <v>617</v>
      </c>
      <c r="G79" s="47"/>
      <c r="H79" s="11">
        <v>1407</v>
      </c>
      <c r="J79" s="265">
        <v>0</v>
      </c>
      <c r="K79" s="47"/>
      <c r="L79" s="265">
        <v>0</v>
      </c>
    </row>
    <row r="80" spans="1:12" ht="24.75" customHeight="1" thickBot="1" x14ac:dyDescent="0.5">
      <c r="A80" s="171" t="s">
        <v>117</v>
      </c>
      <c r="F80" s="178">
        <f>F74</f>
        <v>80474</v>
      </c>
      <c r="G80" s="47"/>
      <c r="H80" s="178">
        <f>H74</f>
        <v>75405</v>
      </c>
      <c r="J80" s="178">
        <f>J74</f>
        <v>85368</v>
      </c>
      <c r="K80" s="47"/>
      <c r="L80" s="178">
        <f>L74</f>
        <v>72584</v>
      </c>
    </row>
    <row r="81" spans="1:12" s="196" customFormat="1" ht="5.25" customHeight="1" thickTop="1" x14ac:dyDescent="0.35">
      <c r="A81" s="206"/>
      <c r="E81" s="207"/>
      <c r="F81" s="208"/>
      <c r="G81" s="209"/>
      <c r="H81" s="208"/>
      <c r="I81" s="209"/>
      <c r="J81" s="208"/>
      <c r="K81" s="209"/>
      <c r="L81" s="208"/>
    </row>
    <row r="82" spans="1:12" ht="24.75" customHeight="1" x14ac:dyDescent="0.45">
      <c r="A82" s="184" t="s">
        <v>99</v>
      </c>
      <c r="G82" s="47"/>
      <c r="K82" s="47"/>
    </row>
    <row r="83" spans="1:12" ht="24.75" customHeight="1" thickBot="1" x14ac:dyDescent="0.5">
      <c r="A83" s="46" t="s">
        <v>51</v>
      </c>
      <c r="E83" s="28">
        <v>16</v>
      </c>
      <c r="F83" s="185">
        <f>F77/110000</f>
        <v>0.72597272727272733</v>
      </c>
      <c r="G83" s="92"/>
      <c r="H83" s="185">
        <v>0.67</v>
      </c>
      <c r="I83" s="92"/>
      <c r="J83" s="185">
        <f>J80/110000</f>
        <v>0.77607272727272725</v>
      </c>
      <c r="K83" s="92"/>
      <c r="L83" s="185">
        <v>0.66</v>
      </c>
    </row>
    <row r="84" spans="1:12" ht="24.75" customHeight="1" thickTop="1" x14ac:dyDescent="0.5">
      <c r="A84" s="49" t="s">
        <v>33</v>
      </c>
      <c r="B84" s="50"/>
      <c r="C84" s="50"/>
      <c r="D84" s="50"/>
      <c r="E84" s="35"/>
      <c r="F84" s="147"/>
      <c r="G84" s="55"/>
      <c r="H84" s="147"/>
      <c r="I84" s="55"/>
      <c r="J84" s="36"/>
      <c r="K84" s="55"/>
      <c r="L84" s="36"/>
    </row>
    <row r="85" spans="1:12" ht="24.75" customHeight="1" x14ac:dyDescent="0.5">
      <c r="A85" s="84" t="s">
        <v>62</v>
      </c>
      <c r="B85" s="50"/>
      <c r="C85" s="50"/>
      <c r="D85" s="50"/>
      <c r="E85" s="35"/>
      <c r="F85" s="147"/>
      <c r="G85" s="55"/>
      <c r="H85" s="147"/>
      <c r="I85" s="55"/>
      <c r="J85" s="36"/>
      <c r="K85" s="55"/>
      <c r="L85" s="36"/>
    </row>
    <row r="86" spans="1:12" ht="24.75" customHeight="1" x14ac:dyDescent="0.5">
      <c r="A86" s="84" t="s">
        <v>149</v>
      </c>
      <c r="B86" s="50"/>
      <c r="C86" s="50"/>
      <c r="D86" s="50"/>
      <c r="E86" s="35"/>
      <c r="F86" s="36"/>
      <c r="G86" s="55"/>
      <c r="H86" s="36"/>
      <c r="I86" s="55"/>
      <c r="J86" s="36"/>
      <c r="K86" s="55"/>
      <c r="L86" s="36"/>
    </row>
    <row r="87" spans="1:12" ht="24.75" customHeight="1" x14ac:dyDescent="0.45">
      <c r="A87" s="210"/>
      <c r="B87" s="186"/>
      <c r="C87" s="186"/>
      <c r="D87" s="186"/>
      <c r="E87" s="211"/>
      <c r="F87" s="186"/>
      <c r="G87" s="212"/>
      <c r="H87" s="186"/>
      <c r="I87" s="212"/>
      <c r="J87" s="186"/>
      <c r="K87" s="212"/>
      <c r="L87" s="186"/>
    </row>
    <row r="88" spans="1:12" ht="24.75" customHeight="1" x14ac:dyDescent="0.45">
      <c r="A88" s="148"/>
      <c r="B88" s="149"/>
      <c r="C88" s="149"/>
      <c r="D88" s="149"/>
      <c r="F88" s="293" t="s">
        <v>26</v>
      </c>
      <c r="G88" s="293"/>
      <c r="H88" s="293"/>
      <c r="I88" s="65"/>
      <c r="J88" s="294" t="s">
        <v>27</v>
      </c>
      <c r="K88" s="294"/>
      <c r="L88" s="294"/>
    </row>
    <row r="89" spans="1:12" ht="24.75" customHeight="1" x14ac:dyDescent="0.45">
      <c r="A89" s="149"/>
      <c r="B89" s="149"/>
      <c r="C89" s="149"/>
      <c r="D89" s="149"/>
      <c r="E89" s="213"/>
      <c r="F89" s="153" t="s">
        <v>104</v>
      </c>
      <c r="G89" s="149"/>
      <c r="H89" s="153" t="s">
        <v>101</v>
      </c>
      <c r="I89" s="151"/>
      <c r="J89" s="153" t="s">
        <v>104</v>
      </c>
      <c r="K89" s="149"/>
      <c r="L89" s="153" t="s">
        <v>101</v>
      </c>
    </row>
    <row r="90" spans="1:12" ht="24.75" customHeight="1" x14ac:dyDescent="0.45">
      <c r="A90" s="149"/>
      <c r="B90" s="149"/>
      <c r="C90" s="149"/>
      <c r="D90" s="149"/>
      <c r="E90" s="154"/>
      <c r="F90" s="302" t="s">
        <v>76</v>
      </c>
      <c r="G90" s="302"/>
      <c r="H90" s="302"/>
      <c r="I90" s="302"/>
      <c r="J90" s="302"/>
      <c r="K90" s="302"/>
      <c r="L90" s="302"/>
    </row>
    <row r="91" spans="1:12" ht="24.75" customHeight="1" x14ac:dyDescent="0.45">
      <c r="A91" s="23" t="s">
        <v>80</v>
      </c>
      <c r="B91" s="23"/>
      <c r="C91" s="23"/>
      <c r="D91" s="23"/>
      <c r="E91" s="113"/>
      <c r="F91" s="157">
        <f>F74</f>
        <v>80474</v>
      </c>
      <c r="G91" s="46"/>
      <c r="H91" s="157">
        <f>H74</f>
        <v>75405</v>
      </c>
      <c r="I91" s="46"/>
      <c r="J91" s="157">
        <f>J74</f>
        <v>85368</v>
      </c>
      <c r="K91" s="46"/>
      <c r="L91" s="157">
        <f>L74</f>
        <v>72584</v>
      </c>
    </row>
    <row r="92" spans="1:12" ht="24.75" customHeight="1" x14ac:dyDescent="0.45">
      <c r="A92" s="7" t="s">
        <v>69</v>
      </c>
      <c r="F92" s="275">
        <v>0</v>
      </c>
      <c r="G92" s="187"/>
      <c r="H92" s="275">
        <v>0</v>
      </c>
      <c r="I92" s="188"/>
      <c r="J92" s="275">
        <v>0</v>
      </c>
      <c r="K92" s="187"/>
      <c r="L92" s="275">
        <v>0</v>
      </c>
    </row>
    <row r="93" spans="1:12" ht="24.75" customHeight="1" thickBot="1" x14ac:dyDescent="0.5">
      <c r="A93" s="23" t="s">
        <v>77</v>
      </c>
      <c r="F93" s="189">
        <f>SUM(F91:F92)</f>
        <v>80474</v>
      </c>
      <c r="G93" s="158"/>
      <c r="H93" s="189">
        <f>SUM(H91:H92)</f>
        <v>75405</v>
      </c>
      <c r="I93" s="158"/>
      <c r="J93" s="189">
        <f>SUM(J91:J92)</f>
        <v>85368</v>
      </c>
      <c r="K93" s="158"/>
      <c r="L93" s="189">
        <f>SUM(L91:L92)</f>
        <v>72584</v>
      </c>
    </row>
    <row r="94" spans="1:12" ht="24.75" customHeight="1" thickTop="1" x14ac:dyDescent="0.45">
      <c r="A94" s="23"/>
      <c r="B94" s="23"/>
      <c r="C94" s="23"/>
      <c r="D94" s="23"/>
      <c r="E94" s="113"/>
      <c r="F94" s="158"/>
      <c r="G94" s="46"/>
      <c r="H94" s="158"/>
      <c r="I94" s="46"/>
      <c r="J94" s="158"/>
      <c r="K94" s="46"/>
      <c r="L94" s="158"/>
    </row>
    <row r="95" spans="1:12" ht="24.75" customHeight="1" x14ac:dyDescent="0.45">
      <c r="A95" s="72" t="s">
        <v>96</v>
      </c>
      <c r="B95" s="47"/>
      <c r="C95" s="47"/>
      <c r="D95" s="47"/>
      <c r="E95" s="113"/>
      <c r="F95" s="158"/>
      <c r="G95" s="46"/>
      <c r="H95" s="158"/>
      <c r="I95" s="46"/>
      <c r="J95" s="158"/>
      <c r="K95" s="46"/>
      <c r="L95" s="158"/>
    </row>
    <row r="96" spans="1:12" ht="24.75" customHeight="1" x14ac:dyDescent="0.45">
      <c r="A96" s="166"/>
      <c r="B96" s="46" t="s">
        <v>51</v>
      </c>
      <c r="C96" s="46"/>
      <c r="D96" s="46"/>
      <c r="E96" s="113"/>
      <c r="F96" s="158">
        <f>F99-F98</f>
        <v>79857</v>
      </c>
      <c r="G96" s="46"/>
      <c r="H96" s="158">
        <f>H99-H98</f>
        <v>73998</v>
      </c>
      <c r="I96" s="46"/>
      <c r="J96" s="158">
        <f>J99-J98</f>
        <v>85368</v>
      </c>
      <c r="K96" s="46"/>
      <c r="L96" s="158">
        <f>L99-L98</f>
        <v>72584</v>
      </c>
    </row>
    <row r="97" spans="1:12" ht="24.75" customHeight="1" x14ac:dyDescent="0.45">
      <c r="B97" s="47" t="s">
        <v>63</v>
      </c>
      <c r="C97" s="46"/>
      <c r="D97" s="46"/>
      <c r="E97" s="113"/>
      <c r="F97" s="158"/>
      <c r="G97" s="46"/>
      <c r="H97" s="158"/>
      <c r="I97" s="46"/>
      <c r="K97" s="46"/>
    </row>
    <row r="98" spans="1:12" ht="24.75" customHeight="1" x14ac:dyDescent="0.45">
      <c r="B98" s="47" t="s">
        <v>64</v>
      </c>
      <c r="C98" s="47" t="s">
        <v>65</v>
      </c>
      <c r="D98" s="47"/>
      <c r="F98" s="191">
        <v>617</v>
      </c>
      <c r="G98" s="47"/>
      <c r="H98" s="191">
        <v>1407</v>
      </c>
      <c r="J98" s="265">
        <v>0</v>
      </c>
      <c r="K98" s="89"/>
      <c r="L98" s="265">
        <v>0</v>
      </c>
    </row>
    <row r="99" spans="1:12" ht="24.75" customHeight="1" thickBot="1" x14ac:dyDescent="0.5">
      <c r="A99" s="23" t="s">
        <v>77</v>
      </c>
      <c r="B99" s="23"/>
      <c r="C99" s="23"/>
      <c r="D99" s="23"/>
      <c r="E99" s="113"/>
      <c r="F99" s="192">
        <f>F93</f>
        <v>80474</v>
      </c>
      <c r="G99" s="158"/>
      <c r="H99" s="192">
        <f>H93</f>
        <v>75405</v>
      </c>
      <c r="I99" s="158"/>
      <c r="J99" s="192">
        <f>J93</f>
        <v>85368</v>
      </c>
      <c r="K99" s="158"/>
      <c r="L99" s="192">
        <f>L93</f>
        <v>72584</v>
      </c>
    </row>
    <row r="100" spans="1:12" ht="24.75" customHeight="1" thickTop="1" x14ac:dyDescent="0.45">
      <c r="A100" s="94"/>
      <c r="B100" s="94"/>
      <c r="C100" s="94"/>
      <c r="D100" s="94"/>
      <c r="E100" s="93"/>
      <c r="F100" s="95"/>
      <c r="G100" s="96"/>
      <c r="H100" s="95"/>
      <c r="I100" s="96"/>
      <c r="J100" s="95"/>
      <c r="K100" s="96"/>
      <c r="L100" s="95"/>
    </row>
    <row r="101" spans="1:12" ht="24.75" customHeight="1" x14ac:dyDescent="0.45">
      <c r="A101" s="94"/>
      <c r="B101" s="94"/>
      <c r="C101" s="94"/>
      <c r="D101" s="94"/>
      <c r="E101" s="93"/>
      <c r="F101" s="95"/>
      <c r="G101" s="96"/>
      <c r="H101" s="95"/>
      <c r="I101" s="96"/>
      <c r="J101" s="95"/>
      <c r="K101" s="96"/>
      <c r="L101" s="95"/>
    </row>
  </sheetData>
  <mergeCells count="12">
    <mergeCell ref="F90:L90"/>
    <mergeCell ref="F5:H5"/>
    <mergeCell ref="J5:L5"/>
    <mergeCell ref="F7:L7"/>
    <mergeCell ref="F38:H38"/>
    <mergeCell ref="J38:L38"/>
    <mergeCell ref="F40:L40"/>
    <mergeCell ref="F55:H55"/>
    <mergeCell ref="J55:L55"/>
    <mergeCell ref="F57:L57"/>
    <mergeCell ref="F88:H88"/>
    <mergeCell ref="J88:L88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5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Normal="80" zoomScaleSheetLayoutView="100" workbookViewId="0">
      <selection activeCell="D6" sqref="D6"/>
    </sheetView>
  </sheetViews>
  <sheetFormatPr defaultRowHeight="23.25" customHeight="1" x14ac:dyDescent="0.45"/>
  <cols>
    <col min="1" max="1" width="2.28515625" style="149" customWidth="1"/>
    <col min="2" max="3" width="2.7109375" style="149" customWidth="1"/>
    <col min="4" max="4" width="45.42578125" style="149" customWidth="1"/>
    <col min="5" max="5" width="7.85546875" style="216" customWidth="1"/>
    <col min="6" max="6" width="1.28515625" style="149" customWidth="1"/>
    <col min="7" max="7" width="12.5703125" style="149" customWidth="1"/>
    <col min="8" max="8" width="1.28515625" style="149" customWidth="1"/>
    <col min="9" max="9" width="12.5703125" style="149" customWidth="1"/>
    <col min="10" max="10" width="1.28515625" style="149" customWidth="1"/>
    <col min="11" max="11" width="12.5703125" style="149" customWidth="1"/>
    <col min="12" max="12" width="1.28515625" style="149" customWidth="1"/>
    <col min="13" max="13" width="12.5703125" style="149" customWidth="1"/>
    <col min="14" max="14" width="1.28515625" style="149" customWidth="1"/>
    <col min="15" max="15" width="12.5703125" style="149" customWidth="1"/>
    <col min="16" max="16" width="1.28515625" style="149" customWidth="1"/>
    <col min="17" max="17" width="12.5703125" style="149" customWidth="1"/>
    <col min="18" max="18" width="1.28515625" style="149" customWidth="1"/>
    <col min="19" max="19" width="12.5703125" style="149" customWidth="1"/>
    <col min="20" max="21" width="9.140625" style="149"/>
    <col min="22" max="22" width="9.42578125" style="149" bestFit="1" customWidth="1"/>
    <col min="23" max="256" width="9.140625" style="149"/>
    <col min="257" max="257" width="2.28515625" style="149" customWidth="1"/>
    <col min="258" max="259" width="2.7109375" style="149" customWidth="1"/>
    <col min="260" max="260" width="45.42578125" style="149" customWidth="1"/>
    <col min="261" max="261" width="7.85546875" style="149" customWidth="1"/>
    <col min="262" max="262" width="1.28515625" style="149" customWidth="1"/>
    <col min="263" max="263" width="12.5703125" style="149" customWidth="1"/>
    <col min="264" max="264" width="1.28515625" style="149" customWidth="1"/>
    <col min="265" max="265" width="12.5703125" style="149" customWidth="1"/>
    <col min="266" max="266" width="1.28515625" style="149" customWidth="1"/>
    <col min="267" max="267" width="12.5703125" style="149" customWidth="1"/>
    <col min="268" max="268" width="1.28515625" style="149" customWidth="1"/>
    <col min="269" max="269" width="12.5703125" style="149" customWidth="1"/>
    <col min="270" max="270" width="1.28515625" style="149" customWidth="1"/>
    <col min="271" max="271" width="12.5703125" style="149" customWidth="1"/>
    <col min="272" max="272" width="1.28515625" style="149" customWidth="1"/>
    <col min="273" max="273" width="12.5703125" style="149" customWidth="1"/>
    <col min="274" max="274" width="1.28515625" style="149" customWidth="1"/>
    <col min="275" max="275" width="12.5703125" style="149" customWidth="1"/>
    <col min="276" max="277" width="9.140625" style="149"/>
    <col min="278" max="278" width="9.42578125" style="149" bestFit="1" customWidth="1"/>
    <col min="279" max="512" width="9.140625" style="149"/>
    <col min="513" max="513" width="2.28515625" style="149" customWidth="1"/>
    <col min="514" max="515" width="2.7109375" style="149" customWidth="1"/>
    <col min="516" max="516" width="45.42578125" style="149" customWidth="1"/>
    <col min="517" max="517" width="7.85546875" style="149" customWidth="1"/>
    <col min="518" max="518" width="1.28515625" style="149" customWidth="1"/>
    <col min="519" max="519" width="12.5703125" style="149" customWidth="1"/>
    <col min="520" max="520" width="1.28515625" style="149" customWidth="1"/>
    <col min="521" max="521" width="12.5703125" style="149" customWidth="1"/>
    <col min="522" max="522" width="1.28515625" style="149" customWidth="1"/>
    <col min="523" max="523" width="12.5703125" style="149" customWidth="1"/>
    <col min="524" max="524" width="1.28515625" style="149" customWidth="1"/>
    <col min="525" max="525" width="12.5703125" style="149" customWidth="1"/>
    <col min="526" max="526" width="1.28515625" style="149" customWidth="1"/>
    <col min="527" max="527" width="12.5703125" style="149" customWidth="1"/>
    <col min="528" max="528" width="1.28515625" style="149" customWidth="1"/>
    <col min="529" max="529" width="12.5703125" style="149" customWidth="1"/>
    <col min="530" max="530" width="1.28515625" style="149" customWidth="1"/>
    <col min="531" max="531" width="12.5703125" style="149" customWidth="1"/>
    <col min="532" max="533" width="9.140625" style="149"/>
    <col min="534" max="534" width="9.42578125" style="149" bestFit="1" customWidth="1"/>
    <col min="535" max="768" width="9.140625" style="149"/>
    <col min="769" max="769" width="2.28515625" style="149" customWidth="1"/>
    <col min="770" max="771" width="2.7109375" style="149" customWidth="1"/>
    <col min="772" max="772" width="45.42578125" style="149" customWidth="1"/>
    <col min="773" max="773" width="7.85546875" style="149" customWidth="1"/>
    <col min="774" max="774" width="1.28515625" style="149" customWidth="1"/>
    <col min="775" max="775" width="12.5703125" style="149" customWidth="1"/>
    <col min="776" max="776" width="1.28515625" style="149" customWidth="1"/>
    <col min="777" max="777" width="12.5703125" style="149" customWidth="1"/>
    <col min="778" max="778" width="1.28515625" style="149" customWidth="1"/>
    <col min="779" max="779" width="12.5703125" style="149" customWidth="1"/>
    <col min="780" max="780" width="1.28515625" style="149" customWidth="1"/>
    <col min="781" max="781" width="12.5703125" style="149" customWidth="1"/>
    <col min="782" max="782" width="1.28515625" style="149" customWidth="1"/>
    <col min="783" max="783" width="12.5703125" style="149" customWidth="1"/>
    <col min="784" max="784" width="1.28515625" style="149" customWidth="1"/>
    <col min="785" max="785" width="12.5703125" style="149" customWidth="1"/>
    <col min="786" max="786" width="1.28515625" style="149" customWidth="1"/>
    <col min="787" max="787" width="12.5703125" style="149" customWidth="1"/>
    <col min="788" max="789" width="9.140625" style="149"/>
    <col min="790" max="790" width="9.42578125" style="149" bestFit="1" customWidth="1"/>
    <col min="791" max="1024" width="9.140625" style="149"/>
    <col min="1025" max="1025" width="2.28515625" style="149" customWidth="1"/>
    <col min="1026" max="1027" width="2.7109375" style="149" customWidth="1"/>
    <col min="1028" max="1028" width="45.42578125" style="149" customWidth="1"/>
    <col min="1029" max="1029" width="7.85546875" style="149" customWidth="1"/>
    <col min="1030" max="1030" width="1.28515625" style="149" customWidth="1"/>
    <col min="1031" max="1031" width="12.5703125" style="149" customWidth="1"/>
    <col min="1032" max="1032" width="1.28515625" style="149" customWidth="1"/>
    <col min="1033" max="1033" width="12.5703125" style="149" customWidth="1"/>
    <col min="1034" max="1034" width="1.28515625" style="149" customWidth="1"/>
    <col min="1035" max="1035" width="12.5703125" style="149" customWidth="1"/>
    <col min="1036" max="1036" width="1.28515625" style="149" customWidth="1"/>
    <col min="1037" max="1037" width="12.5703125" style="149" customWidth="1"/>
    <col min="1038" max="1038" width="1.28515625" style="149" customWidth="1"/>
    <col min="1039" max="1039" width="12.5703125" style="149" customWidth="1"/>
    <col min="1040" max="1040" width="1.28515625" style="149" customWidth="1"/>
    <col min="1041" max="1041" width="12.5703125" style="149" customWidth="1"/>
    <col min="1042" max="1042" width="1.28515625" style="149" customWidth="1"/>
    <col min="1043" max="1043" width="12.5703125" style="149" customWidth="1"/>
    <col min="1044" max="1045" width="9.140625" style="149"/>
    <col min="1046" max="1046" width="9.42578125" style="149" bestFit="1" customWidth="1"/>
    <col min="1047" max="1280" width="9.140625" style="149"/>
    <col min="1281" max="1281" width="2.28515625" style="149" customWidth="1"/>
    <col min="1282" max="1283" width="2.7109375" style="149" customWidth="1"/>
    <col min="1284" max="1284" width="45.42578125" style="149" customWidth="1"/>
    <col min="1285" max="1285" width="7.85546875" style="149" customWidth="1"/>
    <col min="1286" max="1286" width="1.28515625" style="149" customWidth="1"/>
    <col min="1287" max="1287" width="12.5703125" style="149" customWidth="1"/>
    <col min="1288" max="1288" width="1.28515625" style="149" customWidth="1"/>
    <col min="1289" max="1289" width="12.5703125" style="149" customWidth="1"/>
    <col min="1290" max="1290" width="1.28515625" style="149" customWidth="1"/>
    <col min="1291" max="1291" width="12.5703125" style="149" customWidth="1"/>
    <col min="1292" max="1292" width="1.28515625" style="149" customWidth="1"/>
    <col min="1293" max="1293" width="12.5703125" style="149" customWidth="1"/>
    <col min="1294" max="1294" width="1.28515625" style="149" customWidth="1"/>
    <col min="1295" max="1295" width="12.5703125" style="149" customWidth="1"/>
    <col min="1296" max="1296" width="1.28515625" style="149" customWidth="1"/>
    <col min="1297" max="1297" width="12.5703125" style="149" customWidth="1"/>
    <col min="1298" max="1298" width="1.28515625" style="149" customWidth="1"/>
    <col min="1299" max="1299" width="12.5703125" style="149" customWidth="1"/>
    <col min="1300" max="1301" width="9.140625" style="149"/>
    <col min="1302" max="1302" width="9.42578125" style="149" bestFit="1" customWidth="1"/>
    <col min="1303" max="1536" width="9.140625" style="149"/>
    <col min="1537" max="1537" width="2.28515625" style="149" customWidth="1"/>
    <col min="1538" max="1539" width="2.7109375" style="149" customWidth="1"/>
    <col min="1540" max="1540" width="45.42578125" style="149" customWidth="1"/>
    <col min="1541" max="1541" width="7.85546875" style="149" customWidth="1"/>
    <col min="1542" max="1542" width="1.28515625" style="149" customWidth="1"/>
    <col min="1543" max="1543" width="12.5703125" style="149" customWidth="1"/>
    <col min="1544" max="1544" width="1.28515625" style="149" customWidth="1"/>
    <col min="1545" max="1545" width="12.5703125" style="149" customWidth="1"/>
    <col min="1546" max="1546" width="1.28515625" style="149" customWidth="1"/>
    <col min="1547" max="1547" width="12.5703125" style="149" customWidth="1"/>
    <col min="1548" max="1548" width="1.28515625" style="149" customWidth="1"/>
    <col min="1549" max="1549" width="12.5703125" style="149" customWidth="1"/>
    <col min="1550" max="1550" width="1.28515625" style="149" customWidth="1"/>
    <col min="1551" max="1551" width="12.5703125" style="149" customWidth="1"/>
    <col min="1552" max="1552" width="1.28515625" style="149" customWidth="1"/>
    <col min="1553" max="1553" width="12.5703125" style="149" customWidth="1"/>
    <col min="1554" max="1554" width="1.28515625" style="149" customWidth="1"/>
    <col min="1555" max="1555" width="12.5703125" style="149" customWidth="1"/>
    <col min="1556" max="1557" width="9.140625" style="149"/>
    <col min="1558" max="1558" width="9.42578125" style="149" bestFit="1" customWidth="1"/>
    <col min="1559" max="1792" width="9.140625" style="149"/>
    <col min="1793" max="1793" width="2.28515625" style="149" customWidth="1"/>
    <col min="1794" max="1795" width="2.7109375" style="149" customWidth="1"/>
    <col min="1796" max="1796" width="45.42578125" style="149" customWidth="1"/>
    <col min="1797" max="1797" width="7.85546875" style="149" customWidth="1"/>
    <col min="1798" max="1798" width="1.28515625" style="149" customWidth="1"/>
    <col min="1799" max="1799" width="12.5703125" style="149" customWidth="1"/>
    <col min="1800" max="1800" width="1.28515625" style="149" customWidth="1"/>
    <col min="1801" max="1801" width="12.5703125" style="149" customWidth="1"/>
    <col min="1802" max="1802" width="1.28515625" style="149" customWidth="1"/>
    <col min="1803" max="1803" width="12.5703125" style="149" customWidth="1"/>
    <col min="1804" max="1804" width="1.28515625" style="149" customWidth="1"/>
    <col min="1805" max="1805" width="12.5703125" style="149" customWidth="1"/>
    <col min="1806" max="1806" width="1.28515625" style="149" customWidth="1"/>
    <col min="1807" max="1807" width="12.5703125" style="149" customWidth="1"/>
    <col min="1808" max="1808" width="1.28515625" style="149" customWidth="1"/>
    <col min="1809" max="1809" width="12.5703125" style="149" customWidth="1"/>
    <col min="1810" max="1810" width="1.28515625" style="149" customWidth="1"/>
    <col min="1811" max="1811" width="12.5703125" style="149" customWidth="1"/>
    <col min="1812" max="1813" width="9.140625" style="149"/>
    <col min="1814" max="1814" width="9.42578125" style="149" bestFit="1" customWidth="1"/>
    <col min="1815" max="2048" width="9.140625" style="149"/>
    <col min="2049" max="2049" width="2.28515625" style="149" customWidth="1"/>
    <col min="2050" max="2051" width="2.7109375" style="149" customWidth="1"/>
    <col min="2052" max="2052" width="45.42578125" style="149" customWidth="1"/>
    <col min="2053" max="2053" width="7.85546875" style="149" customWidth="1"/>
    <col min="2054" max="2054" width="1.28515625" style="149" customWidth="1"/>
    <col min="2055" max="2055" width="12.5703125" style="149" customWidth="1"/>
    <col min="2056" max="2056" width="1.28515625" style="149" customWidth="1"/>
    <col min="2057" max="2057" width="12.5703125" style="149" customWidth="1"/>
    <col min="2058" max="2058" width="1.28515625" style="149" customWidth="1"/>
    <col min="2059" max="2059" width="12.5703125" style="149" customWidth="1"/>
    <col min="2060" max="2060" width="1.28515625" style="149" customWidth="1"/>
    <col min="2061" max="2061" width="12.5703125" style="149" customWidth="1"/>
    <col min="2062" max="2062" width="1.28515625" style="149" customWidth="1"/>
    <col min="2063" max="2063" width="12.5703125" style="149" customWidth="1"/>
    <col min="2064" max="2064" width="1.28515625" style="149" customWidth="1"/>
    <col min="2065" max="2065" width="12.5703125" style="149" customWidth="1"/>
    <col min="2066" max="2066" width="1.28515625" style="149" customWidth="1"/>
    <col min="2067" max="2067" width="12.5703125" style="149" customWidth="1"/>
    <col min="2068" max="2069" width="9.140625" style="149"/>
    <col min="2070" max="2070" width="9.42578125" style="149" bestFit="1" customWidth="1"/>
    <col min="2071" max="2304" width="9.140625" style="149"/>
    <col min="2305" max="2305" width="2.28515625" style="149" customWidth="1"/>
    <col min="2306" max="2307" width="2.7109375" style="149" customWidth="1"/>
    <col min="2308" max="2308" width="45.42578125" style="149" customWidth="1"/>
    <col min="2309" max="2309" width="7.85546875" style="149" customWidth="1"/>
    <col min="2310" max="2310" width="1.28515625" style="149" customWidth="1"/>
    <col min="2311" max="2311" width="12.5703125" style="149" customWidth="1"/>
    <col min="2312" max="2312" width="1.28515625" style="149" customWidth="1"/>
    <col min="2313" max="2313" width="12.5703125" style="149" customWidth="1"/>
    <col min="2314" max="2314" width="1.28515625" style="149" customWidth="1"/>
    <col min="2315" max="2315" width="12.5703125" style="149" customWidth="1"/>
    <col min="2316" max="2316" width="1.28515625" style="149" customWidth="1"/>
    <col min="2317" max="2317" width="12.5703125" style="149" customWidth="1"/>
    <col min="2318" max="2318" width="1.28515625" style="149" customWidth="1"/>
    <col min="2319" max="2319" width="12.5703125" style="149" customWidth="1"/>
    <col min="2320" max="2320" width="1.28515625" style="149" customWidth="1"/>
    <col min="2321" max="2321" width="12.5703125" style="149" customWidth="1"/>
    <col min="2322" max="2322" width="1.28515625" style="149" customWidth="1"/>
    <col min="2323" max="2323" width="12.5703125" style="149" customWidth="1"/>
    <col min="2324" max="2325" width="9.140625" style="149"/>
    <col min="2326" max="2326" width="9.42578125" style="149" bestFit="1" customWidth="1"/>
    <col min="2327" max="2560" width="9.140625" style="149"/>
    <col min="2561" max="2561" width="2.28515625" style="149" customWidth="1"/>
    <col min="2562" max="2563" width="2.7109375" style="149" customWidth="1"/>
    <col min="2564" max="2564" width="45.42578125" style="149" customWidth="1"/>
    <col min="2565" max="2565" width="7.85546875" style="149" customWidth="1"/>
    <col min="2566" max="2566" width="1.28515625" style="149" customWidth="1"/>
    <col min="2567" max="2567" width="12.5703125" style="149" customWidth="1"/>
    <col min="2568" max="2568" width="1.28515625" style="149" customWidth="1"/>
    <col min="2569" max="2569" width="12.5703125" style="149" customWidth="1"/>
    <col min="2570" max="2570" width="1.28515625" style="149" customWidth="1"/>
    <col min="2571" max="2571" width="12.5703125" style="149" customWidth="1"/>
    <col min="2572" max="2572" width="1.28515625" style="149" customWidth="1"/>
    <col min="2573" max="2573" width="12.5703125" style="149" customWidth="1"/>
    <col min="2574" max="2574" width="1.28515625" style="149" customWidth="1"/>
    <col min="2575" max="2575" width="12.5703125" style="149" customWidth="1"/>
    <col min="2576" max="2576" width="1.28515625" style="149" customWidth="1"/>
    <col min="2577" max="2577" width="12.5703125" style="149" customWidth="1"/>
    <col min="2578" max="2578" width="1.28515625" style="149" customWidth="1"/>
    <col min="2579" max="2579" width="12.5703125" style="149" customWidth="1"/>
    <col min="2580" max="2581" width="9.140625" style="149"/>
    <col min="2582" max="2582" width="9.42578125" style="149" bestFit="1" customWidth="1"/>
    <col min="2583" max="2816" width="9.140625" style="149"/>
    <col min="2817" max="2817" width="2.28515625" style="149" customWidth="1"/>
    <col min="2818" max="2819" width="2.7109375" style="149" customWidth="1"/>
    <col min="2820" max="2820" width="45.42578125" style="149" customWidth="1"/>
    <col min="2821" max="2821" width="7.85546875" style="149" customWidth="1"/>
    <col min="2822" max="2822" width="1.28515625" style="149" customWidth="1"/>
    <col min="2823" max="2823" width="12.5703125" style="149" customWidth="1"/>
    <col min="2824" max="2824" width="1.28515625" style="149" customWidth="1"/>
    <col min="2825" max="2825" width="12.5703125" style="149" customWidth="1"/>
    <col min="2826" max="2826" width="1.28515625" style="149" customWidth="1"/>
    <col min="2827" max="2827" width="12.5703125" style="149" customWidth="1"/>
    <col min="2828" max="2828" width="1.28515625" style="149" customWidth="1"/>
    <col min="2829" max="2829" width="12.5703125" style="149" customWidth="1"/>
    <col min="2830" max="2830" width="1.28515625" style="149" customWidth="1"/>
    <col min="2831" max="2831" width="12.5703125" style="149" customWidth="1"/>
    <col min="2832" max="2832" width="1.28515625" style="149" customWidth="1"/>
    <col min="2833" max="2833" width="12.5703125" style="149" customWidth="1"/>
    <col min="2834" max="2834" width="1.28515625" style="149" customWidth="1"/>
    <col min="2835" max="2835" width="12.5703125" style="149" customWidth="1"/>
    <col min="2836" max="2837" width="9.140625" style="149"/>
    <col min="2838" max="2838" width="9.42578125" style="149" bestFit="1" customWidth="1"/>
    <col min="2839" max="3072" width="9.140625" style="149"/>
    <col min="3073" max="3073" width="2.28515625" style="149" customWidth="1"/>
    <col min="3074" max="3075" width="2.7109375" style="149" customWidth="1"/>
    <col min="3076" max="3076" width="45.42578125" style="149" customWidth="1"/>
    <col min="3077" max="3077" width="7.85546875" style="149" customWidth="1"/>
    <col min="3078" max="3078" width="1.28515625" style="149" customWidth="1"/>
    <col min="3079" max="3079" width="12.5703125" style="149" customWidth="1"/>
    <col min="3080" max="3080" width="1.28515625" style="149" customWidth="1"/>
    <col min="3081" max="3081" width="12.5703125" style="149" customWidth="1"/>
    <col min="3082" max="3082" width="1.28515625" style="149" customWidth="1"/>
    <col min="3083" max="3083" width="12.5703125" style="149" customWidth="1"/>
    <col min="3084" max="3084" width="1.28515625" style="149" customWidth="1"/>
    <col min="3085" max="3085" width="12.5703125" style="149" customWidth="1"/>
    <col min="3086" max="3086" width="1.28515625" style="149" customWidth="1"/>
    <col min="3087" max="3087" width="12.5703125" style="149" customWidth="1"/>
    <col min="3088" max="3088" width="1.28515625" style="149" customWidth="1"/>
    <col min="3089" max="3089" width="12.5703125" style="149" customWidth="1"/>
    <col min="3090" max="3090" width="1.28515625" style="149" customWidth="1"/>
    <col min="3091" max="3091" width="12.5703125" style="149" customWidth="1"/>
    <col min="3092" max="3093" width="9.140625" style="149"/>
    <col min="3094" max="3094" width="9.42578125" style="149" bestFit="1" customWidth="1"/>
    <col min="3095" max="3328" width="9.140625" style="149"/>
    <col min="3329" max="3329" width="2.28515625" style="149" customWidth="1"/>
    <col min="3330" max="3331" width="2.7109375" style="149" customWidth="1"/>
    <col min="3332" max="3332" width="45.42578125" style="149" customWidth="1"/>
    <col min="3333" max="3333" width="7.85546875" style="149" customWidth="1"/>
    <col min="3334" max="3334" width="1.28515625" style="149" customWidth="1"/>
    <col min="3335" max="3335" width="12.5703125" style="149" customWidth="1"/>
    <col min="3336" max="3336" width="1.28515625" style="149" customWidth="1"/>
    <col min="3337" max="3337" width="12.5703125" style="149" customWidth="1"/>
    <col min="3338" max="3338" width="1.28515625" style="149" customWidth="1"/>
    <col min="3339" max="3339" width="12.5703125" style="149" customWidth="1"/>
    <col min="3340" max="3340" width="1.28515625" style="149" customWidth="1"/>
    <col min="3341" max="3341" width="12.5703125" style="149" customWidth="1"/>
    <col min="3342" max="3342" width="1.28515625" style="149" customWidth="1"/>
    <col min="3343" max="3343" width="12.5703125" style="149" customWidth="1"/>
    <col min="3344" max="3344" width="1.28515625" style="149" customWidth="1"/>
    <col min="3345" max="3345" width="12.5703125" style="149" customWidth="1"/>
    <col min="3346" max="3346" width="1.28515625" style="149" customWidth="1"/>
    <col min="3347" max="3347" width="12.5703125" style="149" customWidth="1"/>
    <col min="3348" max="3349" width="9.140625" style="149"/>
    <col min="3350" max="3350" width="9.42578125" style="149" bestFit="1" customWidth="1"/>
    <col min="3351" max="3584" width="9.140625" style="149"/>
    <col min="3585" max="3585" width="2.28515625" style="149" customWidth="1"/>
    <col min="3586" max="3587" width="2.7109375" style="149" customWidth="1"/>
    <col min="3588" max="3588" width="45.42578125" style="149" customWidth="1"/>
    <col min="3589" max="3589" width="7.85546875" style="149" customWidth="1"/>
    <col min="3590" max="3590" width="1.28515625" style="149" customWidth="1"/>
    <col min="3591" max="3591" width="12.5703125" style="149" customWidth="1"/>
    <col min="3592" max="3592" width="1.28515625" style="149" customWidth="1"/>
    <col min="3593" max="3593" width="12.5703125" style="149" customWidth="1"/>
    <col min="3594" max="3594" width="1.28515625" style="149" customWidth="1"/>
    <col min="3595" max="3595" width="12.5703125" style="149" customWidth="1"/>
    <col min="3596" max="3596" width="1.28515625" style="149" customWidth="1"/>
    <col min="3597" max="3597" width="12.5703125" style="149" customWidth="1"/>
    <col min="3598" max="3598" width="1.28515625" style="149" customWidth="1"/>
    <col min="3599" max="3599" width="12.5703125" style="149" customWidth="1"/>
    <col min="3600" max="3600" width="1.28515625" style="149" customWidth="1"/>
    <col min="3601" max="3601" width="12.5703125" style="149" customWidth="1"/>
    <col min="3602" max="3602" width="1.28515625" style="149" customWidth="1"/>
    <col min="3603" max="3603" width="12.5703125" style="149" customWidth="1"/>
    <col min="3604" max="3605" width="9.140625" style="149"/>
    <col min="3606" max="3606" width="9.42578125" style="149" bestFit="1" customWidth="1"/>
    <col min="3607" max="3840" width="9.140625" style="149"/>
    <col min="3841" max="3841" width="2.28515625" style="149" customWidth="1"/>
    <col min="3842" max="3843" width="2.7109375" style="149" customWidth="1"/>
    <col min="3844" max="3844" width="45.42578125" style="149" customWidth="1"/>
    <col min="3845" max="3845" width="7.85546875" style="149" customWidth="1"/>
    <col min="3846" max="3846" width="1.28515625" style="149" customWidth="1"/>
    <col min="3847" max="3847" width="12.5703125" style="149" customWidth="1"/>
    <col min="3848" max="3848" width="1.28515625" style="149" customWidth="1"/>
    <col min="3849" max="3849" width="12.5703125" style="149" customWidth="1"/>
    <col min="3850" max="3850" width="1.28515625" style="149" customWidth="1"/>
    <col min="3851" max="3851" width="12.5703125" style="149" customWidth="1"/>
    <col min="3852" max="3852" width="1.28515625" style="149" customWidth="1"/>
    <col min="3853" max="3853" width="12.5703125" style="149" customWidth="1"/>
    <col min="3854" max="3854" width="1.28515625" style="149" customWidth="1"/>
    <col min="3855" max="3855" width="12.5703125" style="149" customWidth="1"/>
    <col min="3856" max="3856" width="1.28515625" style="149" customWidth="1"/>
    <col min="3857" max="3857" width="12.5703125" style="149" customWidth="1"/>
    <col min="3858" max="3858" width="1.28515625" style="149" customWidth="1"/>
    <col min="3859" max="3859" width="12.5703125" style="149" customWidth="1"/>
    <col min="3860" max="3861" width="9.140625" style="149"/>
    <col min="3862" max="3862" width="9.42578125" style="149" bestFit="1" customWidth="1"/>
    <col min="3863" max="4096" width="9.140625" style="149"/>
    <col min="4097" max="4097" width="2.28515625" style="149" customWidth="1"/>
    <col min="4098" max="4099" width="2.7109375" style="149" customWidth="1"/>
    <col min="4100" max="4100" width="45.42578125" style="149" customWidth="1"/>
    <col min="4101" max="4101" width="7.85546875" style="149" customWidth="1"/>
    <col min="4102" max="4102" width="1.28515625" style="149" customWidth="1"/>
    <col min="4103" max="4103" width="12.5703125" style="149" customWidth="1"/>
    <col min="4104" max="4104" width="1.28515625" style="149" customWidth="1"/>
    <col min="4105" max="4105" width="12.5703125" style="149" customWidth="1"/>
    <col min="4106" max="4106" width="1.28515625" style="149" customWidth="1"/>
    <col min="4107" max="4107" width="12.5703125" style="149" customWidth="1"/>
    <col min="4108" max="4108" width="1.28515625" style="149" customWidth="1"/>
    <col min="4109" max="4109" width="12.5703125" style="149" customWidth="1"/>
    <col min="4110" max="4110" width="1.28515625" style="149" customWidth="1"/>
    <col min="4111" max="4111" width="12.5703125" style="149" customWidth="1"/>
    <col min="4112" max="4112" width="1.28515625" style="149" customWidth="1"/>
    <col min="4113" max="4113" width="12.5703125" style="149" customWidth="1"/>
    <col min="4114" max="4114" width="1.28515625" style="149" customWidth="1"/>
    <col min="4115" max="4115" width="12.5703125" style="149" customWidth="1"/>
    <col min="4116" max="4117" width="9.140625" style="149"/>
    <col min="4118" max="4118" width="9.42578125" style="149" bestFit="1" customWidth="1"/>
    <col min="4119" max="4352" width="9.140625" style="149"/>
    <col min="4353" max="4353" width="2.28515625" style="149" customWidth="1"/>
    <col min="4354" max="4355" width="2.7109375" style="149" customWidth="1"/>
    <col min="4356" max="4356" width="45.42578125" style="149" customWidth="1"/>
    <col min="4357" max="4357" width="7.85546875" style="149" customWidth="1"/>
    <col min="4358" max="4358" width="1.28515625" style="149" customWidth="1"/>
    <col min="4359" max="4359" width="12.5703125" style="149" customWidth="1"/>
    <col min="4360" max="4360" width="1.28515625" style="149" customWidth="1"/>
    <col min="4361" max="4361" width="12.5703125" style="149" customWidth="1"/>
    <col min="4362" max="4362" width="1.28515625" style="149" customWidth="1"/>
    <col min="4363" max="4363" width="12.5703125" style="149" customWidth="1"/>
    <col min="4364" max="4364" width="1.28515625" style="149" customWidth="1"/>
    <col min="4365" max="4365" width="12.5703125" style="149" customWidth="1"/>
    <col min="4366" max="4366" width="1.28515625" style="149" customWidth="1"/>
    <col min="4367" max="4367" width="12.5703125" style="149" customWidth="1"/>
    <col min="4368" max="4368" width="1.28515625" style="149" customWidth="1"/>
    <col min="4369" max="4369" width="12.5703125" style="149" customWidth="1"/>
    <col min="4370" max="4370" width="1.28515625" style="149" customWidth="1"/>
    <col min="4371" max="4371" width="12.5703125" style="149" customWidth="1"/>
    <col min="4372" max="4373" width="9.140625" style="149"/>
    <col min="4374" max="4374" width="9.42578125" style="149" bestFit="1" customWidth="1"/>
    <col min="4375" max="4608" width="9.140625" style="149"/>
    <col min="4609" max="4609" width="2.28515625" style="149" customWidth="1"/>
    <col min="4610" max="4611" width="2.7109375" style="149" customWidth="1"/>
    <col min="4612" max="4612" width="45.42578125" style="149" customWidth="1"/>
    <col min="4613" max="4613" width="7.85546875" style="149" customWidth="1"/>
    <col min="4614" max="4614" width="1.28515625" style="149" customWidth="1"/>
    <col min="4615" max="4615" width="12.5703125" style="149" customWidth="1"/>
    <col min="4616" max="4616" width="1.28515625" style="149" customWidth="1"/>
    <col min="4617" max="4617" width="12.5703125" style="149" customWidth="1"/>
    <col min="4618" max="4618" width="1.28515625" style="149" customWidth="1"/>
    <col min="4619" max="4619" width="12.5703125" style="149" customWidth="1"/>
    <col min="4620" max="4620" width="1.28515625" style="149" customWidth="1"/>
    <col min="4621" max="4621" width="12.5703125" style="149" customWidth="1"/>
    <col min="4622" max="4622" width="1.28515625" style="149" customWidth="1"/>
    <col min="4623" max="4623" width="12.5703125" style="149" customWidth="1"/>
    <col min="4624" max="4624" width="1.28515625" style="149" customWidth="1"/>
    <col min="4625" max="4625" width="12.5703125" style="149" customWidth="1"/>
    <col min="4626" max="4626" width="1.28515625" style="149" customWidth="1"/>
    <col min="4627" max="4627" width="12.5703125" style="149" customWidth="1"/>
    <col min="4628" max="4629" width="9.140625" style="149"/>
    <col min="4630" max="4630" width="9.42578125" style="149" bestFit="1" customWidth="1"/>
    <col min="4631" max="4864" width="9.140625" style="149"/>
    <col min="4865" max="4865" width="2.28515625" style="149" customWidth="1"/>
    <col min="4866" max="4867" width="2.7109375" style="149" customWidth="1"/>
    <col min="4868" max="4868" width="45.42578125" style="149" customWidth="1"/>
    <col min="4869" max="4869" width="7.85546875" style="149" customWidth="1"/>
    <col min="4870" max="4870" width="1.28515625" style="149" customWidth="1"/>
    <col min="4871" max="4871" width="12.5703125" style="149" customWidth="1"/>
    <col min="4872" max="4872" width="1.28515625" style="149" customWidth="1"/>
    <col min="4873" max="4873" width="12.5703125" style="149" customWidth="1"/>
    <col min="4874" max="4874" width="1.28515625" style="149" customWidth="1"/>
    <col min="4875" max="4875" width="12.5703125" style="149" customWidth="1"/>
    <col min="4876" max="4876" width="1.28515625" style="149" customWidth="1"/>
    <col min="4877" max="4877" width="12.5703125" style="149" customWidth="1"/>
    <col min="4878" max="4878" width="1.28515625" style="149" customWidth="1"/>
    <col min="4879" max="4879" width="12.5703125" style="149" customWidth="1"/>
    <col min="4880" max="4880" width="1.28515625" style="149" customWidth="1"/>
    <col min="4881" max="4881" width="12.5703125" style="149" customWidth="1"/>
    <col min="4882" max="4882" width="1.28515625" style="149" customWidth="1"/>
    <col min="4883" max="4883" width="12.5703125" style="149" customWidth="1"/>
    <col min="4884" max="4885" width="9.140625" style="149"/>
    <col min="4886" max="4886" width="9.42578125" style="149" bestFit="1" customWidth="1"/>
    <col min="4887" max="5120" width="9.140625" style="149"/>
    <col min="5121" max="5121" width="2.28515625" style="149" customWidth="1"/>
    <col min="5122" max="5123" width="2.7109375" style="149" customWidth="1"/>
    <col min="5124" max="5124" width="45.42578125" style="149" customWidth="1"/>
    <col min="5125" max="5125" width="7.85546875" style="149" customWidth="1"/>
    <col min="5126" max="5126" width="1.28515625" style="149" customWidth="1"/>
    <col min="5127" max="5127" width="12.5703125" style="149" customWidth="1"/>
    <col min="5128" max="5128" width="1.28515625" style="149" customWidth="1"/>
    <col min="5129" max="5129" width="12.5703125" style="149" customWidth="1"/>
    <col min="5130" max="5130" width="1.28515625" style="149" customWidth="1"/>
    <col min="5131" max="5131" width="12.5703125" style="149" customWidth="1"/>
    <col min="5132" max="5132" width="1.28515625" style="149" customWidth="1"/>
    <col min="5133" max="5133" width="12.5703125" style="149" customWidth="1"/>
    <col min="5134" max="5134" width="1.28515625" style="149" customWidth="1"/>
    <col min="5135" max="5135" width="12.5703125" style="149" customWidth="1"/>
    <col min="5136" max="5136" width="1.28515625" style="149" customWidth="1"/>
    <col min="5137" max="5137" width="12.5703125" style="149" customWidth="1"/>
    <col min="5138" max="5138" width="1.28515625" style="149" customWidth="1"/>
    <col min="5139" max="5139" width="12.5703125" style="149" customWidth="1"/>
    <col min="5140" max="5141" width="9.140625" style="149"/>
    <col min="5142" max="5142" width="9.42578125" style="149" bestFit="1" customWidth="1"/>
    <col min="5143" max="5376" width="9.140625" style="149"/>
    <col min="5377" max="5377" width="2.28515625" style="149" customWidth="1"/>
    <col min="5378" max="5379" width="2.7109375" style="149" customWidth="1"/>
    <col min="5380" max="5380" width="45.42578125" style="149" customWidth="1"/>
    <col min="5381" max="5381" width="7.85546875" style="149" customWidth="1"/>
    <col min="5382" max="5382" width="1.28515625" style="149" customWidth="1"/>
    <col min="5383" max="5383" width="12.5703125" style="149" customWidth="1"/>
    <col min="5384" max="5384" width="1.28515625" style="149" customWidth="1"/>
    <col min="5385" max="5385" width="12.5703125" style="149" customWidth="1"/>
    <col min="5386" max="5386" width="1.28515625" style="149" customWidth="1"/>
    <col min="5387" max="5387" width="12.5703125" style="149" customWidth="1"/>
    <col min="5388" max="5388" width="1.28515625" style="149" customWidth="1"/>
    <col min="5389" max="5389" width="12.5703125" style="149" customWidth="1"/>
    <col min="5390" max="5390" width="1.28515625" style="149" customWidth="1"/>
    <col min="5391" max="5391" width="12.5703125" style="149" customWidth="1"/>
    <col min="5392" max="5392" width="1.28515625" style="149" customWidth="1"/>
    <col min="5393" max="5393" width="12.5703125" style="149" customWidth="1"/>
    <col min="5394" max="5394" width="1.28515625" style="149" customWidth="1"/>
    <col min="5395" max="5395" width="12.5703125" style="149" customWidth="1"/>
    <col min="5396" max="5397" width="9.140625" style="149"/>
    <col min="5398" max="5398" width="9.42578125" style="149" bestFit="1" customWidth="1"/>
    <col min="5399" max="5632" width="9.140625" style="149"/>
    <col min="5633" max="5633" width="2.28515625" style="149" customWidth="1"/>
    <col min="5634" max="5635" width="2.7109375" style="149" customWidth="1"/>
    <col min="5636" max="5636" width="45.42578125" style="149" customWidth="1"/>
    <col min="5637" max="5637" width="7.85546875" style="149" customWidth="1"/>
    <col min="5638" max="5638" width="1.28515625" style="149" customWidth="1"/>
    <col min="5639" max="5639" width="12.5703125" style="149" customWidth="1"/>
    <col min="5640" max="5640" width="1.28515625" style="149" customWidth="1"/>
    <col min="5641" max="5641" width="12.5703125" style="149" customWidth="1"/>
    <col min="5642" max="5642" width="1.28515625" style="149" customWidth="1"/>
    <col min="5643" max="5643" width="12.5703125" style="149" customWidth="1"/>
    <col min="5644" max="5644" width="1.28515625" style="149" customWidth="1"/>
    <col min="5645" max="5645" width="12.5703125" style="149" customWidth="1"/>
    <col min="5646" max="5646" width="1.28515625" style="149" customWidth="1"/>
    <col min="5647" max="5647" width="12.5703125" style="149" customWidth="1"/>
    <col min="5648" max="5648" width="1.28515625" style="149" customWidth="1"/>
    <col min="5649" max="5649" width="12.5703125" style="149" customWidth="1"/>
    <col min="5650" max="5650" width="1.28515625" style="149" customWidth="1"/>
    <col min="5651" max="5651" width="12.5703125" style="149" customWidth="1"/>
    <col min="5652" max="5653" width="9.140625" style="149"/>
    <col min="5654" max="5654" width="9.42578125" style="149" bestFit="1" customWidth="1"/>
    <col min="5655" max="5888" width="9.140625" style="149"/>
    <col min="5889" max="5889" width="2.28515625" style="149" customWidth="1"/>
    <col min="5890" max="5891" width="2.7109375" style="149" customWidth="1"/>
    <col min="5892" max="5892" width="45.42578125" style="149" customWidth="1"/>
    <col min="5893" max="5893" width="7.85546875" style="149" customWidth="1"/>
    <col min="5894" max="5894" width="1.28515625" style="149" customWidth="1"/>
    <col min="5895" max="5895" width="12.5703125" style="149" customWidth="1"/>
    <col min="5896" max="5896" width="1.28515625" style="149" customWidth="1"/>
    <col min="5897" max="5897" width="12.5703125" style="149" customWidth="1"/>
    <col min="5898" max="5898" width="1.28515625" style="149" customWidth="1"/>
    <col min="5899" max="5899" width="12.5703125" style="149" customWidth="1"/>
    <col min="5900" max="5900" width="1.28515625" style="149" customWidth="1"/>
    <col min="5901" max="5901" width="12.5703125" style="149" customWidth="1"/>
    <col min="5902" max="5902" width="1.28515625" style="149" customWidth="1"/>
    <col min="5903" max="5903" width="12.5703125" style="149" customWidth="1"/>
    <col min="5904" max="5904" width="1.28515625" style="149" customWidth="1"/>
    <col min="5905" max="5905" width="12.5703125" style="149" customWidth="1"/>
    <col min="5906" max="5906" width="1.28515625" style="149" customWidth="1"/>
    <col min="5907" max="5907" width="12.5703125" style="149" customWidth="1"/>
    <col min="5908" max="5909" width="9.140625" style="149"/>
    <col min="5910" max="5910" width="9.42578125" style="149" bestFit="1" customWidth="1"/>
    <col min="5911" max="6144" width="9.140625" style="149"/>
    <col min="6145" max="6145" width="2.28515625" style="149" customWidth="1"/>
    <col min="6146" max="6147" width="2.7109375" style="149" customWidth="1"/>
    <col min="6148" max="6148" width="45.42578125" style="149" customWidth="1"/>
    <col min="6149" max="6149" width="7.85546875" style="149" customWidth="1"/>
    <col min="6150" max="6150" width="1.28515625" style="149" customWidth="1"/>
    <col min="6151" max="6151" width="12.5703125" style="149" customWidth="1"/>
    <col min="6152" max="6152" width="1.28515625" style="149" customWidth="1"/>
    <col min="6153" max="6153" width="12.5703125" style="149" customWidth="1"/>
    <col min="6154" max="6154" width="1.28515625" style="149" customWidth="1"/>
    <col min="6155" max="6155" width="12.5703125" style="149" customWidth="1"/>
    <col min="6156" max="6156" width="1.28515625" style="149" customWidth="1"/>
    <col min="6157" max="6157" width="12.5703125" style="149" customWidth="1"/>
    <col min="6158" max="6158" width="1.28515625" style="149" customWidth="1"/>
    <col min="6159" max="6159" width="12.5703125" style="149" customWidth="1"/>
    <col min="6160" max="6160" width="1.28515625" style="149" customWidth="1"/>
    <col min="6161" max="6161" width="12.5703125" style="149" customWidth="1"/>
    <col min="6162" max="6162" width="1.28515625" style="149" customWidth="1"/>
    <col min="6163" max="6163" width="12.5703125" style="149" customWidth="1"/>
    <col min="6164" max="6165" width="9.140625" style="149"/>
    <col min="6166" max="6166" width="9.42578125" style="149" bestFit="1" customWidth="1"/>
    <col min="6167" max="6400" width="9.140625" style="149"/>
    <col min="6401" max="6401" width="2.28515625" style="149" customWidth="1"/>
    <col min="6402" max="6403" width="2.7109375" style="149" customWidth="1"/>
    <col min="6404" max="6404" width="45.42578125" style="149" customWidth="1"/>
    <col min="6405" max="6405" width="7.85546875" style="149" customWidth="1"/>
    <col min="6406" max="6406" width="1.28515625" style="149" customWidth="1"/>
    <col min="6407" max="6407" width="12.5703125" style="149" customWidth="1"/>
    <col min="6408" max="6408" width="1.28515625" style="149" customWidth="1"/>
    <col min="6409" max="6409" width="12.5703125" style="149" customWidth="1"/>
    <col min="6410" max="6410" width="1.28515625" style="149" customWidth="1"/>
    <col min="6411" max="6411" width="12.5703125" style="149" customWidth="1"/>
    <col min="6412" max="6412" width="1.28515625" style="149" customWidth="1"/>
    <col min="6413" max="6413" width="12.5703125" style="149" customWidth="1"/>
    <col min="6414" max="6414" width="1.28515625" style="149" customWidth="1"/>
    <col min="6415" max="6415" width="12.5703125" style="149" customWidth="1"/>
    <col min="6416" max="6416" width="1.28515625" style="149" customWidth="1"/>
    <col min="6417" max="6417" width="12.5703125" style="149" customWidth="1"/>
    <col min="6418" max="6418" width="1.28515625" style="149" customWidth="1"/>
    <col min="6419" max="6419" width="12.5703125" style="149" customWidth="1"/>
    <col min="6420" max="6421" width="9.140625" style="149"/>
    <col min="6422" max="6422" width="9.42578125" style="149" bestFit="1" customWidth="1"/>
    <col min="6423" max="6656" width="9.140625" style="149"/>
    <col min="6657" max="6657" width="2.28515625" style="149" customWidth="1"/>
    <col min="6658" max="6659" width="2.7109375" style="149" customWidth="1"/>
    <col min="6660" max="6660" width="45.42578125" style="149" customWidth="1"/>
    <col min="6661" max="6661" width="7.85546875" style="149" customWidth="1"/>
    <col min="6662" max="6662" width="1.28515625" style="149" customWidth="1"/>
    <col min="6663" max="6663" width="12.5703125" style="149" customWidth="1"/>
    <col min="6664" max="6664" width="1.28515625" style="149" customWidth="1"/>
    <col min="6665" max="6665" width="12.5703125" style="149" customWidth="1"/>
    <col min="6666" max="6666" width="1.28515625" style="149" customWidth="1"/>
    <col min="6667" max="6667" width="12.5703125" style="149" customWidth="1"/>
    <col min="6668" max="6668" width="1.28515625" style="149" customWidth="1"/>
    <col min="6669" max="6669" width="12.5703125" style="149" customWidth="1"/>
    <col min="6670" max="6670" width="1.28515625" style="149" customWidth="1"/>
    <col min="6671" max="6671" width="12.5703125" style="149" customWidth="1"/>
    <col min="6672" max="6672" width="1.28515625" style="149" customWidth="1"/>
    <col min="6673" max="6673" width="12.5703125" style="149" customWidth="1"/>
    <col min="6674" max="6674" width="1.28515625" style="149" customWidth="1"/>
    <col min="6675" max="6675" width="12.5703125" style="149" customWidth="1"/>
    <col min="6676" max="6677" width="9.140625" style="149"/>
    <col min="6678" max="6678" width="9.42578125" style="149" bestFit="1" customWidth="1"/>
    <col min="6679" max="6912" width="9.140625" style="149"/>
    <col min="6913" max="6913" width="2.28515625" style="149" customWidth="1"/>
    <col min="6914" max="6915" width="2.7109375" style="149" customWidth="1"/>
    <col min="6916" max="6916" width="45.42578125" style="149" customWidth="1"/>
    <col min="6917" max="6917" width="7.85546875" style="149" customWidth="1"/>
    <col min="6918" max="6918" width="1.28515625" style="149" customWidth="1"/>
    <col min="6919" max="6919" width="12.5703125" style="149" customWidth="1"/>
    <col min="6920" max="6920" width="1.28515625" style="149" customWidth="1"/>
    <col min="6921" max="6921" width="12.5703125" style="149" customWidth="1"/>
    <col min="6922" max="6922" width="1.28515625" style="149" customWidth="1"/>
    <col min="6923" max="6923" width="12.5703125" style="149" customWidth="1"/>
    <col min="6924" max="6924" width="1.28515625" style="149" customWidth="1"/>
    <col min="6925" max="6925" width="12.5703125" style="149" customWidth="1"/>
    <col min="6926" max="6926" width="1.28515625" style="149" customWidth="1"/>
    <col min="6927" max="6927" width="12.5703125" style="149" customWidth="1"/>
    <col min="6928" max="6928" width="1.28515625" style="149" customWidth="1"/>
    <col min="6929" max="6929" width="12.5703125" style="149" customWidth="1"/>
    <col min="6930" max="6930" width="1.28515625" style="149" customWidth="1"/>
    <col min="6931" max="6931" width="12.5703125" style="149" customWidth="1"/>
    <col min="6932" max="6933" width="9.140625" style="149"/>
    <col min="6934" max="6934" width="9.42578125" style="149" bestFit="1" customWidth="1"/>
    <col min="6935" max="7168" width="9.140625" style="149"/>
    <col min="7169" max="7169" width="2.28515625" style="149" customWidth="1"/>
    <col min="7170" max="7171" width="2.7109375" style="149" customWidth="1"/>
    <col min="7172" max="7172" width="45.42578125" style="149" customWidth="1"/>
    <col min="7173" max="7173" width="7.85546875" style="149" customWidth="1"/>
    <col min="7174" max="7174" width="1.28515625" style="149" customWidth="1"/>
    <col min="7175" max="7175" width="12.5703125" style="149" customWidth="1"/>
    <col min="7176" max="7176" width="1.28515625" style="149" customWidth="1"/>
    <col min="7177" max="7177" width="12.5703125" style="149" customWidth="1"/>
    <col min="7178" max="7178" width="1.28515625" style="149" customWidth="1"/>
    <col min="7179" max="7179" width="12.5703125" style="149" customWidth="1"/>
    <col min="7180" max="7180" width="1.28515625" style="149" customWidth="1"/>
    <col min="7181" max="7181" width="12.5703125" style="149" customWidth="1"/>
    <col min="7182" max="7182" width="1.28515625" style="149" customWidth="1"/>
    <col min="7183" max="7183" width="12.5703125" style="149" customWidth="1"/>
    <col min="7184" max="7184" width="1.28515625" style="149" customWidth="1"/>
    <col min="7185" max="7185" width="12.5703125" style="149" customWidth="1"/>
    <col min="7186" max="7186" width="1.28515625" style="149" customWidth="1"/>
    <col min="7187" max="7187" width="12.5703125" style="149" customWidth="1"/>
    <col min="7188" max="7189" width="9.140625" style="149"/>
    <col min="7190" max="7190" width="9.42578125" style="149" bestFit="1" customWidth="1"/>
    <col min="7191" max="7424" width="9.140625" style="149"/>
    <col min="7425" max="7425" width="2.28515625" style="149" customWidth="1"/>
    <col min="7426" max="7427" width="2.7109375" style="149" customWidth="1"/>
    <col min="7428" max="7428" width="45.42578125" style="149" customWidth="1"/>
    <col min="7429" max="7429" width="7.85546875" style="149" customWidth="1"/>
    <col min="7430" max="7430" width="1.28515625" style="149" customWidth="1"/>
    <col min="7431" max="7431" width="12.5703125" style="149" customWidth="1"/>
    <col min="7432" max="7432" width="1.28515625" style="149" customWidth="1"/>
    <col min="7433" max="7433" width="12.5703125" style="149" customWidth="1"/>
    <col min="7434" max="7434" width="1.28515625" style="149" customWidth="1"/>
    <col min="7435" max="7435" width="12.5703125" style="149" customWidth="1"/>
    <col min="7436" max="7436" width="1.28515625" style="149" customWidth="1"/>
    <col min="7437" max="7437" width="12.5703125" style="149" customWidth="1"/>
    <col min="7438" max="7438" width="1.28515625" style="149" customWidth="1"/>
    <col min="7439" max="7439" width="12.5703125" style="149" customWidth="1"/>
    <col min="7440" max="7440" width="1.28515625" style="149" customWidth="1"/>
    <col min="7441" max="7441" width="12.5703125" style="149" customWidth="1"/>
    <col min="7442" max="7442" width="1.28515625" style="149" customWidth="1"/>
    <col min="7443" max="7443" width="12.5703125" style="149" customWidth="1"/>
    <col min="7444" max="7445" width="9.140625" style="149"/>
    <col min="7446" max="7446" width="9.42578125" style="149" bestFit="1" customWidth="1"/>
    <col min="7447" max="7680" width="9.140625" style="149"/>
    <col min="7681" max="7681" width="2.28515625" style="149" customWidth="1"/>
    <col min="7682" max="7683" width="2.7109375" style="149" customWidth="1"/>
    <col min="7684" max="7684" width="45.42578125" style="149" customWidth="1"/>
    <col min="7685" max="7685" width="7.85546875" style="149" customWidth="1"/>
    <col min="7686" max="7686" width="1.28515625" style="149" customWidth="1"/>
    <col min="7687" max="7687" width="12.5703125" style="149" customWidth="1"/>
    <col min="7688" max="7688" width="1.28515625" style="149" customWidth="1"/>
    <col min="7689" max="7689" width="12.5703125" style="149" customWidth="1"/>
    <col min="7690" max="7690" width="1.28515625" style="149" customWidth="1"/>
    <col min="7691" max="7691" width="12.5703125" style="149" customWidth="1"/>
    <col min="7692" max="7692" width="1.28515625" style="149" customWidth="1"/>
    <col min="7693" max="7693" width="12.5703125" style="149" customWidth="1"/>
    <col min="7694" max="7694" width="1.28515625" style="149" customWidth="1"/>
    <col min="7695" max="7695" width="12.5703125" style="149" customWidth="1"/>
    <col min="7696" max="7696" width="1.28515625" style="149" customWidth="1"/>
    <col min="7697" max="7697" width="12.5703125" style="149" customWidth="1"/>
    <col min="7698" max="7698" width="1.28515625" style="149" customWidth="1"/>
    <col min="7699" max="7699" width="12.5703125" style="149" customWidth="1"/>
    <col min="7700" max="7701" width="9.140625" style="149"/>
    <col min="7702" max="7702" width="9.42578125" style="149" bestFit="1" customWidth="1"/>
    <col min="7703" max="7936" width="9.140625" style="149"/>
    <col min="7937" max="7937" width="2.28515625" style="149" customWidth="1"/>
    <col min="7938" max="7939" width="2.7109375" style="149" customWidth="1"/>
    <col min="7940" max="7940" width="45.42578125" style="149" customWidth="1"/>
    <col min="7941" max="7941" width="7.85546875" style="149" customWidth="1"/>
    <col min="7942" max="7942" width="1.28515625" style="149" customWidth="1"/>
    <col min="7943" max="7943" width="12.5703125" style="149" customWidth="1"/>
    <col min="7944" max="7944" width="1.28515625" style="149" customWidth="1"/>
    <col min="7945" max="7945" width="12.5703125" style="149" customWidth="1"/>
    <col min="7946" max="7946" width="1.28515625" style="149" customWidth="1"/>
    <col min="7947" max="7947" width="12.5703125" style="149" customWidth="1"/>
    <col min="7948" max="7948" width="1.28515625" style="149" customWidth="1"/>
    <col min="7949" max="7949" width="12.5703125" style="149" customWidth="1"/>
    <col min="7950" max="7950" width="1.28515625" style="149" customWidth="1"/>
    <col min="7951" max="7951" width="12.5703125" style="149" customWidth="1"/>
    <col min="7952" max="7952" width="1.28515625" style="149" customWidth="1"/>
    <col min="7953" max="7953" width="12.5703125" style="149" customWidth="1"/>
    <col min="7954" max="7954" width="1.28515625" style="149" customWidth="1"/>
    <col min="7955" max="7955" width="12.5703125" style="149" customWidth="1"/>
    <col min="7956" max="7957" width="9.140625" style="149"/>
    <col min="7958" max="7958" width="9.42578125" style="149" bestFit="1" customWidth="1"/>
    <col min="7959" max="8192" width="9.140625" style="149"/>
    <col min="8193" max="8193" width="2.28515625" style="149" customWidth="1"/>
    <col min="8194" max="8195" width="2.7109375" style="149" customWidth="1"/>
    <col min="8196" max="8196" width="45.42578125" style="149" customWidth="1"/>
    <col min="8197" max="8197" width="7.85546875" style="149" customWidth="1"/>
    <col min="8198" max="8198" width="1.28515625" style="149" customWidth="1"/>
    <col min="8199" max="8199" width="12.5703125" style="149" customWidth="1"/>
    <col min="8200" max="8200" width="1.28515625" style="149" customWidth="1"/>
    <col min="8201" max="8201" width="12.5703125" style="149" customWidth="1"/>
    <col min="8202" max="8202" width="1.28515625" style="149" customWidth="1"/>
    <col min="8203" max="8203" width="12.5703125" style="149" customWidth="1"/>
    <col min="8204" max="8204" width="1.28515625" style="149" customWidth="1"/>
    <col min="8205" max="8205" width="12.5703125" style="149" customWidth="1"/>
    <col min="8206" max="8206" width="1.28515625" style="149" customWidth="1"/>
    <col min="8207" max="8207" width="12.5703125" style="149" customWidth="1"/>
    <col min="8208" max="8208" width="1.28515625" style="149" customWidth="1"/>
    <col min="8209" max="8209" width="12.5703125" style="149" customWidth="1"/>
    <col min="8210" max="8210" width="1.28515625" style="149" customWidth="1"/>
    <col min="8211" max="8211" width="12.5703125" style="149" customWidth="1"/>
    <col min="8212" max="8213" width="9.140625" style="149"/>
    <col min="8214" max="8214" width="9.42578125" style="149" bestFit="1" customWidth="1"/>
    <col min="8215" max="8448" width="9.140625" style="149"/>
    <col min="8449" max="8449" width="2.28515625" style="149" customWidth="1"/>
    <col min="8450" max="8451" width="2.7109375" style="149" customWidth="1"/>
    <col min="8452" max="8452" width="45.42578125" style="149" customWidth="1"/>
    <col min="8453" max="8453" width="7.85546875" style="149" customWidth="1"/>
    <col min="8454" max="8454" width="1.28515625" style="149" customWidth="1"/>
    <col min="8455" max="8455" width="12.5703125" style="149" customWidth="1"/>
    <col min="8456" max="8456" width="1.28515625" style="149" customWidth="1"/>
    <col min="8457" max="8457" width="12.5703125" style="149" customWidth="1"/>
    <col min="8458" max="8458" width="1.28515625" style="149" customWidth="1"/>
    <col min="8459" max="8459" width="12.5703125" style="149" customWidth="1"/>
    <col min="8460" max="8460" width="1.28515625" style="149" customWidth="1"/>
    <col min="8461" max="8461" width="12.5703125" style="149" customWidth="1"/>
    <col min="8462" max="8462" width="1.28515625" style="149" customWidth="1"/>
    <col min="8463" max="8463" width="12.5703125" style="149" customWidth="1"/>
    <col min="8464" max="8464" width="1.28515625" style="149" customWidth="1"/>
    <col min="8465" max="8465" width="12.5703125" style="149" customWidth="1"/>
    <col min="8466" max="8466" width="1.28515625" style="149" customWidth="1"/>
    <col min="8467" max="8467" width="12.5703125" style="149" customWidth="1"/>
    <col min="8468" max="8469" width="9.140625" style="149"/>
    <col min="8470" max="8470" width="9.42578125" style="149" bestFit="1" customWidth="1"/>
    <col min="8471" max="8704" width="9.140625" style="149"/>
    <col min="8705" max="8705" width="2.28515625" style="149" customWidth="1"/>
    <col min="8706" max="8707" width="2.7109375" style="149" customWidth="1"/>
    <col min="8708" max="8708" width="45.42578125" style="149" customWidth="1"/>
    <col min="8709" max="8709" width="7.85546875" style="149" customWidth="1"/>
    <col min="8710" max="8710" width="1.28515625" style="149" customWidth="1"/>
    <col min="8711" max="8711" width="12.5703125" style="149" customWidth="1"/>
    <col min="8712" max="8712" width="1.28515625" style="149" customWidth="1"/>
    <col min="8713" max="8713" width="12.5703125" style="149" customWidth="1"/>
    <col min="8714" max="8714" width="1.28515625" style="149" customWidth="1"/>
    <col min="8715" max="8715" width="12.5703125" style="149" customWidth="1"/>
    <col min="8716" max="8716" width="1.28515625" style="149" customWidth="1"/>
    <col min="8717" max="8717" width="12.5703125" style="149" customWidth="1"/>
    <col min="8718" max="8718" width="1.28515625" style="149" customWidth="1"/>
    <col min="8719" max="8719" width="12.5703125" style="149" customWidth="1"/>
    <col min="8720" max="8720" width="1.28515625" style="149" customWidth="1"/>
    <col min="8721" max="8721" width="12.5703125" style="149" customWidth="1"/>
    <col min="8722" max="8722" width="1.28515625" style="149" customWidth="1"/>
    <col min="8723" max="8723" width="12.5703125" style="149" customWidth="1"/>
    <col min="8724" max="8725" width="9.140625" style="149"/>
    <col min="8726" max="8726" width="9.42578125" style="149" bestFit="1" customWidth="1"/>
    <col min="8727" max="8960" width="9.140625" style="149"/>
    <col min="8961" max="8961" width="2.28515625" style="149" customWidth="1"/>
    <col min="8962" max="8963" width="2.7109375" style="149" customWidth="1"/>
    <col min="8964" max="8964" width="45.42578125" style="149" customWidth="1"/>
    <col min="8965" max="8965" width="7.85546875" style="149" customWidth="1"/>
    <col min="8966" max="8966" width="1.28515625" style="149" customWidth="1"/>
    <col min="8967" max="8967" width="12.5703125" style="149" customWidth="1"/>
    <col min="8968" max="8968" width="1.28515625" style="149" customWidth="1"/>
    <col min="8969" max="8969" width="12.5703125" style="149" customWidth="1"/>
    <col min="8970" max="8970" width="1.28515625" style="149" customWidth="1"/>
    <col min="8971" max="8971" width="12.5703125" style="149" customWidth="1"/>
    <col min="8972" max="8972" width="1.28515625" style="149" customWidth="1"/>
    <col min="8973" max="8973" width="12.5703125" style="149" customWidth="1"/>
    <col min="8974" max="8974" width="1.28515625" style="149" customWidth="1"/>
    <col min="8975" max="8975" width="12.5703125" style="149" customWidth="1"/>
    <col min="8976" max="8976" width="1.28515625" style="149" customWidth="1"/>
    <col min="8977" max="8977" width="12.5703125" style="149" customWidth="1"/>
    <col min="8978" max="8978" width="1.28515625" style="149" customWidth="1"/>
    <col min="8979" max="8979" width="12.5703125" style="149" customWidth="1"/>
    <col min="8980" max="8981" width="9.140625" style="149"/>
    <col min="8982" max="8982" width="9.42578125" style="149" bestFit="1" customWidth="1"/>
    <col min="8983" max="9216" width="9.140625" style="149"/>
    <col min="9217" max="9217" width="2.28515625" style="149" customWidth="1"/>
    <col min="9218" max="9219" width="2.7109375" style="149" customWidth="1"/>
    <col min="9220" max="9220" width="45.42578125" style="149" customWidth="1"/>
    <col min="9221" max="9221" width="7.85546875" style="149" customWidth="1"/>
    <col min="9222" max="9222" width="1.28515625" style="149" customWidth="1"/>
    <col min="9223" max="9223" width="12.5703125" style="149" customWidth="1"/>
    <col min="9224" max="9224" width="1.28515625" style="149" customWidth="1"/>
    <col min="9225" max="9225" width="12.5703125" style="149" customWidth="1"/>
    <col min="9226" max="9226" width="1.28515625" style="149" customWidth="1"/>
    <col min="9227" max="9227" width="12.5703125" style="149" customWidth="1"/>
    <col min="9228" max="9228" width="1.28515625" style="149" customWidth="1"/>
    <col min="9229" max="9229" width="12.5703125" style="149" customWidth="1"/>
    <col min="9230" max="9230" width="1.28515625" style="149" customWidth="1"/>
    <col min="9231" max="9231" width="12.5703125" style="149" customWidth="1"/>
    <col min="9232" max="9232" width="1.28515625" style="149" customWidth="1"/>
    <col min="9233" max="9233" width="12.5703125" style="149" customWidth="1"/>
    <col min="9234" max="9234" width="1.28515625" style="149" customWidth="1"/>
    <col min="9235" max="9235" width="12.5703125" style="149" customWidth="1"/>
    <col min="9236" max="9237" width="9.140625" style="149"/>
    <col min="9238" max="9238" width="9.42578125" style="149" bestFit="1" customWidth="1"/>
    <col min="9239" max="9472" width="9.140625" style="149"/>
    <col min="9473" max="9473" width="2.28515625" style="149" customWidth="1"/>
    <col min="9474" max="9475" width="2.7109375" style="149" customWidth="1"/>
    <col min="9476" max="9476" width="45.42578125" style="149" customWidth="1"/>
    <col min="9477" max="9477" width="7.85546875" style="149" customWidth="1"/>
    <col min="9478" max="9478" width="1.28515625" style="149" customWidth="1"/>
    <col min="9479" max="9479" width="12.5703125" style="149" customWidth="1"/>
    <col min="9480" max="9480" width="1.28515625" style="149" customWidth="1"/>
    <col min="9481" max="9481" width="12.5703125" style="149" customWidth="1"/>
    <col min="9482" max="9482" width="1.28515625" style="149" customWidth="1"/>
    <col min="9483" max="9483" width="12.5703125" style="149" customWidth="1"/>
    <col min="9484" max="9484" width="1.28515625" style="149" customWidth="1"/>
    <col min="9485" max="9485" width="12.5703125" style="149" customWidth="1"/>
    <col min="9486" max="9486" width="1.28515625" style="149" customWidth="1"/>
    <col min="9487" max="9487" width="12.5703125" style="149" customWidth="1"/>
    <col min="9488" max="9488" width="1.28515625" style="149" customWidth="1"/>
    <col min="9489" max="9489" width="12.5703125" style="149" customWidth="1"/>
    <col min="9490" max="9490" width="1.28515625" style="149" customWidth="1"/>
    <col min="9491" max="9491" width="12.5703125" style="149" customWidth="1"/>
    <col min="9492" max="9493" width="9.140625" style="149"/>
    <col min="9494" max="9494" width="9.42578125" style="149" bestFit="1" customWidth="1"/>
    <col min="9495" max="9728" width="9.140625" style="149"/>
    <col min="9729" max="9729" width="2.28515625" style="149" customWidth="1"/>
    <col min="9730" max="9731" width="2.7109375" style="149" customWidth="1"/>
    <col min="9732" max="9732" width="45.42578125" style="149" customWidth="1"/>
    <col min="9733" max="9733" width="7.85546875" style="149" customWidth="1"/>
    <col min="9734" max="9734" width="1.28515625" style="149" customWidth="1"/>
    <col min="9735" max="9735" width="12.5703125" style="149" customWidth="1"/>
    <col min="9736" max="9736" width="1.28515625" style="149" customWidth="1"/>
    <col min="9737" max="9737" width="12.5703125" style="149" customWidth="1"/>
    <col min="9738" max="9738" width="1.28515625" style="149" customWidth="1"/>
    <col min="9739" max="9739" width="12.5703125" style="149" customWidth="1"/>
    <col min="9740" max="9740" width="1.28515625" style="149" customWidth="1"/>
    <col min="9741" max="9741" width="12.5703125" style="149" customWidth="1"/>
    <col min="9742" max="9742" width="1.28515625" style="149" customWidth="1"/>
    <col min="9743" max="9743" width="12.5703125" style="149" customWidth="1"/>
    <col min="9744" max="9744" width="1.28515625" style="149" customWidth="1"/>
    <col min="9745" max="9745" width="12.5703125" style="149" customWidth="1"/>
    <col min="9746" max="9746" width="1.28515625" style="149" customWidth="1"/>
    <col min="9747" max="9747" width="12.5703125" style="149" customWidth="1"/>
    <col min="9748" max="9749" width="9.140625" style="149"/>
    <col min="9750" max="9750" width="9.42578125" style="149" bestFit="1" customWidth="1"/>
    <col min="9751" max="9984" width="9.140625" style="149"/>
    <col min="9985" max="9985" width="2.28515625" style="149" customWidth="1"/>
    <col min="9986" max="9987" width="2.7109375" style="149" customWidth="1"/>
    <col min="9988" max="9988" width="45.42578125" style="149" customWidth="1"/>
    <col min="9989" max="9989" width="7.85546875" style="149" customWidth="1"/>
    <col min="9990" max="9990" width="1.28515625" style="149" customWidth="1"/>
    <col min="9991" max="9991" width="12.5703125" style="149" customWidth="1"/>
    <col min="9992" max="9992" width="1.28515625" style="149" customWidth="1"/>
    <col min="9993" max="9993" width="12.5703125" style="149" customWidth="1"/>
    <col min="9994" max="9994" width="1.28515625" style="149" customWidth="1"/>
    <col min="9995" max="9995" width="12.5703125" style="149" customWidth="1"/>
    <col min="9996" max="9996" width="1.28515625" style="149" customWidth="1"/>
    <col min="9997" max="9997" width="12.5703125" style="149" customWidth="1"/>
    <col min="9998" max="9998" width="1.28515625" style="149" customWidth="1"/>
    <col min="9999" max="9999" width="12.5703125" style="149" customWidth="1"/>
    <col min="10000" max="10000" width="1.28515625" style="149" customWidth="1"/>
    <col min="10001" max="10001" width="12.5703125" style="149" customWidth="1"/>
    <col min="10002" max="10002" width="1.28515625" style="149" customWidth="1"/>
    <col min="10003" max="10003" width="12.5703125" style="149" customWidth="1"/>
    <col min="10004" max="10005" width="9.140625" style="149"/>
    <col min="10006" max="10006" width="9.42578125" style="149" bestFit="1" customWidth="1"/>
    <col min="10007" max="10240" width="9.140625" style="149"/>
    <col min="10241" max="10241" width="2.28515625" style="149" customWidth="1"/>
    <col min="10242" max="10243" width="2.7109375" style="149" customWidth="1"/>
    <col min="10244" max="10244" width="45.42578125" style="149" customWidth="1"/>
    <col min="10245" max="10245" width="7.85546875" style="149" customWidth="1"/>
    <col min="10246" max="10246" width="1.28515625" style="149" customWidth="1"/>
    <col min="10247" max="10247" width="12.5703125" style="149" customWidth="1"/>
    <col min="10248" max="10248" width="1.28515625" style="149" customWidth="1"/>
    <col min="10249" max="10249" width="12.5703125" style="149" customWidth="1"/>
    <col min="10250" max="10250" width="1.28515625" style="149" customWidth="1"/>
    <col min="10251" max="10251" width="12.5703125" style="149" customWidth="1"/>
    <col min="10252" max="10252" width="1.28515625" style="149" customWidth="1"/>
    <col min="10253" max="10253" width="12.5703125" style="149" customWidth="1"/>
    <col min="10254" max="10254" width="1.28515625" style="149" customWidth="1"/>
    <col min="10255" max="10255" width="12.5703125" style="149" customWidth="1"/>
    <col min="10256" max="10256" width="1.28515625" style="149" customWidth="1"/>
    <col min="10257" max="10257" width="12.5703125" style="149" customWidth="1"/>
    <col min="10258" max="10258" width="1.28515625" style="149" customWidth="1"/>
    <col min="10259" max="10259" width="12.5703125" style="149" customWidth="1"/>
    <col min="10260" max="10261" width="9.140625" style="149"/>
    <col min="10262" max="10262" width="9.42578125" style="149" bestFit="1" customWidth="1"/>
    <col min="10263" max="10496" width="9.140625" style="149"/>
    <col min="10497" max="10497" width="2.28515625" style="149" customWidth="1"/>
    <col min="10498" max="10499" width="2.7109375" style="149" customWidth="1"/>
    <col min="10500" max="10500" width="45.42578125" style="149" customWidth="1"/>
    <col min="10501" max="10501" width="7.85546875" style="149" customWidth="1"/>
    <col min="10502" max="10502" width="1.28515625" style="149" customWidth="1"/>
    <col min="10503" max="10503" width="12.5703125" style="149" customWidth="1"/>
    <col min="10504" max="10504" width="1.28515625" style="149" customWidth="1"/>
    <col min="10505" max="10505" width="12.5703125" style="149" customWidth="1"/>
    <col min="10506" max="10506" width="1.28515625" style="149" customWidth="1"/>
    <col min="10507" max="10507" width="12.5703125" style="149" customWidth="1"/>
    <col min="10508" max="10508" width="1.28515625" style="149" customWidth="1"/>
    <col min="10509" max="10509" width="12.5703125" style="149" customWidth="1"/>
    <col min="10510" max="10510" width="1.28515625" style="149" customWidth="1"/>
    <col min="10511" max="10511" width="12.5703125" style="149" customWidth="1"/>
    <col min="10512" max="10512" width="1.28515625" style="149" customWidth="1"/>
    <col min="10513" max="10513" width="12.5703125" style="149" customWidth="1"/>
    <col min="10514" max="10514" width="1.28515625" style="149" customWidth="1"/>
    <col min="10515" max="10515" width="12.5703125" style="149" customWidth="1"/>
    <col min="10516" max="10517" width="9.140625" style="149"/>
    <col min="10518" max="10518" width="9.42578125" style="149" bestFit="1" customWidth="1"/>
    <col min="10519" max="10752" width="9.140625" style="149"/>
    <col min="10753" max="10753" width="2.28515625" style="149" customWidth="1"/>
    <col min="10754" max="10755" width="2.7109375" style="149" customWidth="1"/>
    <col min="10756" max="10756" width="45.42578125" style="149" customWidth="1"/>
    <col min="10757" max="10757" width="7.85546875" style="149" customWidth="1"/>
    <col min="10758" max="10758" width="1.28515625" style="149" customWidth="1"/>
    <col min="10759" max="10759" width="12.5703125" style="149" customWidth="1"/>
    <col min="10760" max="10760" width="1.28515625" style="149" customWidth="1"/>
    <col min="10761" max="10761" width="12.5703125" style="149" customWidth="1"/>
    <col min="10762" max="10762" width="1.28515625" style="149" customWidth="1"/>
    <col min="10763" max="10763" width="12.5703125" style="149" customWidth="1"/>
    <col min="10764" max="10764" width="1.28515625" style="149" customWidth="1"/>
    <col min="10765" max="10765" width="12.5703125" style="149" customWidth="1"/>
    <col min="10766" max="10766" width="1.28515625" style="149" customWidth="1"/>
    <col min="10767" max="10767" width="12.5703125" style="149" customWidth="1"/>
    <col min="10768" max="10768" width="1.28515625" style="149" customWidth="1"/>
    <col min="10769" max="10769" width="12.5703125" style="149" customWidth="1"/>
    <col min="10770" max="10770" width="1.28515625" style="149" customWidth="1"/>
    <col min="10771" max="10771" width="12.5703125" style="149" customWidth="1"/>
    <col min="10772" max="10773" width="9.140625" style="149"/>
    <col min="10774" max="10774" width="9.42578125" style="149" bestFit="1" customWidth="1"/>
    <col min="10775" max="11008" width="9.140625" style="149"/>
    <col min="11009" max="11009" width="2.28515625" style="149" customWidth="1"/>
    <col min="11010" max="11011" width="2.7109375" style="149" customWidth="1"/>
    <col min="11012" max="11012" width="45.42578125" style="149" customWidth="1"/>
    <col min="11013" max="11013" width="7.85546875" style="149" customWidth="1"/>
    <col min="11014" max="11014" width="1.28515625" style="149" customWidth="1"/>
    <col min="11015" max="11015" width="12.5703125" style="149" customWidth="1"/>
    <col min="11016" max="11016" width="1.28515625" style="149" customWidth="1"/>
    <col min="11017" max="11017" width="12.5703125" style="149" customWidth="1"/>
    <col min="11018" max="11018" width="1.28515625" style="149" customWidth="1"/>
    <col min="11019" max="11019" width="12.5703125" style="149" customWidth="1"/>
    <col min="11020" max="11020" width="1.28515625" style="149" customWidth="1"/>
    <col min="11021" max="11021" width="12.5703125" style="149" customWidth="1"/>
    <col min="11022" max="11022" width="1.28515625" style="149" customWidth="1"/>
    <col min="11023" max="11023" width="12.5703125" style="149" customWidth="1"/>
    <col min="11024" max="11024" width="1.28515625" style="149" customWidth="1"/>
    <col min="11025" max="11025" width="12.5703125" style="149" customWidth="1"/>
    <col min="11026" max="11026" width="1.28515625" style="149" customWidth="1"/>
    <col min="11027" max="11027" width="12.5703125" style="149" customWidth="1"/>
    <col min="11028" max="11029" width="9.140625" style="149"/>
    <col min="11030" max="11030" width="9.42578125" style="149" bestFit="1" customWidth="1"/>
    <col min="11031" max="11264" width="9.140625" style="149"/>
    <col min="11265" max="11265" width="2.28515625" style="149" customWidth="1"/>
    <col min="11266" max="11267" width="2.7109375" style="149" customWidth="1"/>
    <col min="11268" max="11268" width="45.42578125" style="149" customWidth="1"/>
    <col min="11269" max="11269" width="7.85546875" style="149" customWidth="1"/>
    <col min="11270" max="11270" width="1.28515625" style="149" customWidth="1"/>
    <col min="11271" max="11271" width="12.5703125" style="149" customWidth="1"/>
    <col min="11272" max="11272" width="1.28515625" style="149" customWidth="1"/>
    <col min="11273" max="11273" width="12.5703125" style="149" customWidth="1"/>
    <col min="11274" max="11274" width="1.28515625" style="149" customWidth="1"/>
    <col min="11275" max="11275" width="12.5703125" style="149" customWidth="1"/>
    <col min="11276" max="11276" width="1.28515625" style="149" customWidth="1"/>
    <col min="11277" max="11277" width="12.5703125" style="149" customWidth="1"/>
    <col min="11278" max="11278" width="1.28515625" style="149" customWidth="1"/>
    <col min="11279" max="11279" width="12.5703125" style="149" customWidth="1"/>
    <col min="11280" max="11280" width="1.28515625" style="149" customWidth="1"/>
    <col min="11281" max="11281" width="12.5703125" style="149" customWidth="1"/>
    <col min="11282" max="11282" width="1.28515625" style="149" customWidth="1"/>
    <col min="11283" max="11283" width="12.5703125" style="149" customWidth="1"/>
    <col min="11284" max="11285" width="9.140625" style="149"/>
    <col min="11286" max="11286" width="9.42578125" style="149" bestFit="1" customWidth="1"/>
    <col min="11287" max="11520" width="9.140625" style="149"/>
    <col min="11521" max="11521" width="2.28515625" style="149" customWidth="1"/>
    <col min="11522" max="11523" width="2.7109375" style="149" customWidth="1"/>
    <col min="11524" max="11524" width="45.42578125" style="149" customWidth="1"/>
    <col min="11525" max="11525" width="7.85546875" style="149" customWidth="1"/>
    <col min="11526" max="11526" width="1.28515625" style="149" customWidth="1"/>
    <col min="11527" max="11527" width="12.5703125" style="149" customWidth="1"/>
    <col min="11528" max="11528" width="1.28515625" style="149" customWidth="1"/>
    <col min="11529" max="11529" width="12.5703125" style="149" customWidth="1"/>
    <col min="11530" max="11530" width="1.28515625" style="149" customWidth="1"/>
    <col min="11531" max="11531" width="12.5703125" style="149" customWidth="1"/>
    <col min="11532" max="11532" width="1.28515625" style="149" customWidth="1"/>
    <col min="11533" max="11533" width="12.5703125" style="149" customWidth="1"/>
    <col min="11534" max="11534" width="1.28515625" style="149" customWidth="1"/>
    <col min="11535" max="11535" width="12.5703125" style="149" customWidth="1"/>
    <col min="11536" max="11536" width="1.28515625" style="149" customWidth="1"/>
    <col min="11537" max="11537" width="12.5703125" style="149" customWidth="1"/>
    <col min="11538" max="11538" width="1.28515625" style="149" customWidth="1"/>
    <col min="11539" max="11539" width="12.5703125" style="149" customWidth="1"/>
    <col min="11540" max="11541" width="9.140625" style="149"/>
    <col min="11542" max="11542" width="9.42578125" style="149" bestFit="1" customWidth="1"/>
    <col min="11543" max="11776" width="9.140625" style="149"/>
    <col min="11777" max="11777" width="2.28515625" style="149" customWidth="1"/>
    <col min="11778" max="11779" width="2.7109375" style="149" customWidth="1"/>
    <col min="11780" max="11780" width="45.42578125" style="149" customWidth="1"/>
    <col min="11781" max="11781" width="7.85546875" style="149" customWidth="1"/>
    <col min="11782" max="11782" width="1.28515625" style="149" customWidth="1"/>
    <col min="11783" max="11783" width="12.5703125" style="149" customWidth="1"/>
    <col min="11784" max="11784" width="1.28515625" style="149" customWidth="1"/>
    <col min="11785" max="11785" width="12.5703125" style="149" customWidth="1"/>
    <col min="11786" max="11786" width="1.28515625" style="149" customWidth="1"/>
    <col min="11787" max="11787" width="12.5703125" style="149" customWidth="1"/>
    <col min="11788" max="11788" width="1.28515625" style="149" customWidth="1"/>
    <col min="11789" max="11789" width="12.5703125" style="149" customWidth="1"/>
    <col min="11790" max="11790" width="1.28515625" style="149" customWidth="1"/>
    <col min="11791" max="11791" width="12.5703125" style="149" customWidth="1"/>
    <col min="11792" max="11792" width="1.28515625" style="149" customWidth="1"/>
    <col min="11793" max="11793" width="12.5703125" style="149" customWidth="1"/>
    <col min="11794" max="11794" width="1.28515625" style="149" customWidth="1"/>
    <col min="11795" max="11795" width="12.5703125" style="149" customWidth="1"/>
    <col min="11796" max="11797" width="9.140625" style="149"/>
    <col min="11798" max="11798" width="9.42578125" style="149" bestFit="1" customWidth="1"/>
    <col min="11799" max="12032" width="9.140625" style="149"/>
    <col min="12033" max="12033" width="2.28515625" style="149" customWidth="1"/>
    <col min="12034" max="12035" width="2.7109375" style="149" customWidth="1"/>
    <col min="12036" max="12036" width="45.42578125" style="149" customWidth="1"/>
    <col min="12037" max="12037" width="7.85546875" style="149" customWidth="1"/>
    <col min="12038" max="12038" width="1.28515625" style="149" customWidth="1"/>
    <col min="12039" max="12039" width="12.5703125" style="149" customWidth="1"/>
    <col min="12040" max="12040" width="1.28515625" style="149" customWidth="1"/>
    <col min="12041" max="12041" width="12.5703125" style="149" customWidth="1"/>
    <col min="12042" max="12042" width="1.28515625" style="149" customWidth="1"/>
    <col min="12043" max="12043" width="12.5703125" style="149" customWidth="1"/>
    <col min="12044" max="12044" width="1.28515625" style="149" customWidth="1"/>
    <col min="12045" max="12045" width="12.5703125" style="149" customWidth="1"/>
    <col min="12046" max="12046" width="1.28515625" style="149" customWidth="1"/>
    <col min="12047" max="12047" width="12.5703125" style="149" customWidth="1"/>
    <col min="12048" max="12048" width="1.28515625" style="149" customWidth="1"/>
    <col min="12049" max="12049" width="12.5703125" style="149" customWidth="1"/>
    <col min="12050" max="12050" width="1.28515625" style="149" customWidth="1"/>
    <col min="12051" max="12051" width="12.5703125" style="149" customWidth="1"/>
    <col min="12052" max="12053" width="9.140625" style="149"/>
    <col min="12054" max="12054" width="9.42578125" style="149" bestFit="1" customWidth="1"/>
    <col min="12055" max="12288" width="9.140625" style="149"/>
    <col min="12289" max="12289" width="2.28515625" style="149" customWidth="1"/>
    <col min="12290" max="12291" width="2.7109375" style="149" customWidth="1"/>
    <col min="12292" max="12292" width="45.42578125" style="149" customWidth="1"/>
    <col min="12293" max="12293" width="7.85546875" style="149" customWidth="1"/>
    <col min="12294" max="12294" width="1.28515625" style="149" customWidth="1"/>
    <col min="12295" max="12295" width="12.5703125" style="149" customWidth="1"/>
    <col min="12296" max="12296" width="1.28515625" style="149" customWidth="1"/>
    <col min="12297" max="12297" width="12.5703125" style="149" customWidth="1"/>
    <col min="12298" max="12298" width="1.28515625" style="149" customWidth="1"/>
    <col min="12299" max="12299" width="12.5703125" style="149" customWidth="1"/>
    <col min="12300" max="12300" width="1.28515625" style="149" customWidth="1"/>
    <col min="12301" max="12301" width="12.5703125" style="149" customWidth="1"/>
    <col min="12302" max="12302" width="1.28515625" style="149" customWidth="1"/>
    <col min="12303" max="12303" width="12.5703125" style="149" customWidth="1"/>
    <col min="12304" max="12304" width="1.28515625" style="149" customWidth="1"/>
    <col min="12305" max="12305" width="12.5703125" style="149" customWidth="1"/>
    <col min="12306" max="12306" width="1.28515625" style="149" customWidth="1"/>
    <col min="12307" max="12307" width="12.5703125" style="149" customWidth="1"/>
    <col min="12308" max="12309" width="9.140625" style="149"/>
    <col min="12310" max="12310" width="9.42578125" style="149" bestFit="1" customWidth="1"/>
    <col min="12311" max="12544" width="9.140625" style="149"/>
    <col min="12545" max="12545" width="2.28515625" style="149" customWidth="1"/>
    <col min="12546" max="12547" width="2.7109375" style="149" customWidth="1"/>
    <col min="12548" max="12548" width="45.42578125" style="149" customWidth="1"/>
    <col min="12549" max="12549" width="7.85546875" style="149" customWidth="1"/>
    <col min="12550" max="12550" width="1.28515625" style="149" customWidth="1"/>
    <col min="12551" max="12551" width="12.5703125" style="149" customWidth="1"/>
    <col min="12552" max="12552" width="1.28515625" style="149" customWidth="1"/>
    <col min="12553" max="12553" width="12.5703125" style="149" customWidth="1"/>
    <col min="12554" max="12554" width="1.28515625" style="149" customWidth="1"/>
    <col min="12555" max="12555" width="12.5703125" style="149" customWidth="1"/>
    <col min="12556" max="12556" width="1.28515625" style="149" customWidth="1"/>
    <col min="12557" max="12557" width="12.5703125" style="149" customWidth="1"/>
    <col min="12558" max="12558" width="1.28515625" style="149" customWidth="1"/>
    <col min="12559" max="12559" width="12.5703125" style="149" customWidth="1"/>
    <col min="12560" max="12560" width="1.28515625" style="149" customWidth="1"/>
    <col min="12561" max="12561" width="12.5703125" style="149" customWidth="1"/>
    <col min="12562" max="12562" width="1.28515625" style="149" customWidth="1"/>
    <col min="12563" max="12563" width="12.5703125" style="149" customWidth="1"/>
    <col min="12564" max="12565" width="9.140625" style="149"/>
    <col min="12566" max="12566" width="9.42578125" style="149" bestFit="1" customWidth="1"/>
    <col min="12567" max="12800" width="9.140625" style="149"/>
    <col min="12801" max="12801" width="2.28515625" style="149" customWidth="1"/>
    <col min="12802" max="12803" width="2.7109375" style="149" customWidth="1"/>
    <col min="12804" max="12804" width="45.42578125" style="149" customWidth="1"/>
    <col min="12805" max="12805" width="7.85546875" style="149" customWidth="1"/>
    <col min="12806" max="12806" width="1.28515625" style="149" customWidth="1"/>
    <col min="12807" max="12807" width="12.5703125" style="149" customWidth="1"/>
    <col min="12808" max="12808" width="1.28515625" style="149" customWidth="1"/>
    <col min="12809" max="12809" width="12.5703125" style="149" customWidth="1"/>
    <col min="12810" max="12810" width="1.28515625" style="149" customWidth="1"/>
    <col min="12811" max="12811" width="12.5703125" style="149" customWidth="1"/>
    <col min="12812" max="12812" width="1.28515625" style="149" customWidth="1"/>
    <col min="12813" max="12813" width="12.5703125" style="149" customWidth="1"/>
    <col min="12814" max="12814" width="1.28515625" style="149" customWidth="1"/>
    <col min="12815" max="12815" width="12.5703125" style="149" customWidth="1"/>
    <col min="12816" max="12816" width="1.28515625" style="149" customWidth="1"/>
    <col min="12817" max="12817" width="12.5703125" style="149" customWidth="1"/>
    <col min="12818" max="12818" width="1.28515625" style="149" customWidth="1"/>
    <col min="12819" max="12819" width="12.5703125" style="149" customWidth="1"/>
    <col min="12820" max="12821" width="9.140625" style="149"/>
    <col min="12822" max="12822" width="9.42578125" style="149" bestFit="1" customWidth="1"/>
    <col min="12823" max="13056" width="9.140625" style="149"/>
    <col min="13057" max="13057" width="2.28515625" style="149" customWidth="1"/>
    <col min="13058" max="13059" width="2.7109375" style="149" customWidth="1"/>
    <col min="13060" max="13060" width="45.42578125" style="149" customWidth="1"/>
    <col min="13061" max="13061" width="7.85546875" style="149" customWidth="1"/>
    <col min="13062" max="13062" width="1.28515625" style="149" customWidth="1"/>
    <col min="13063" max="13063" width="12.5703125" style="149" customWidth="1"/>
    <col min="13064" max="13064" width="1.28515625" style="149" customWidth="1"/>
    <col min="13065" max="13065" width="12.5703125" style="149" customWidth="1"/>
    <col min="13066" max="13066" width="1.28515625" style="149" customWidth="1"/>
    <col min="13067" max="13067" width="12.5703125" style="149" customWidth="1"/>
    <col min="13068" max="13068" width="1.28515625" style="149" customWidth="1"/>
    <col min="13069" max="13069" width="12.5703125" style="149" customWidth="1"/>
    <col min="13070" max="13070" width="1.28515625" style="149" customWidth="1"/>
    <col min="13071" max="13071" width="12.5703125" style="149" customWidth="1"/>
    <col min="13072" max="13072" width="1.28515625" style="149" customWidth="1"/>
    <col min="13073" max="13073" width="12.5703125" style="149" customWidth="1"/>
    <col min="13074" max="13074" width="1.28515625" style="149" customWidth="1"/>
    <col min="13075" max="13075" width="12.5703125" style="149" customWidth="1"/>
    <col min="13076" max="13077" width="9.140625" style="149"/>
    <col min="13078" max="13078" width="9.42578125" style="149" bestFit="1" customWidth="1"/>
    <col min="13079" max="13312" width="9.140625" style="149"/>
    <col min="13313" max="13313" width="2.28515625" style="149" customWidth="1"/>
    <col min="13314" max="13315" width="2.7109375" style="149" customWidth="1"/>
    <col min="13316" max="13316" width="45.42578125" style="149" customWidth="1"/>
    <col min="13317" max="13317" width="7.85546875" style="149" customWidth="1"/>
    <col min="13318" max="13318" width="1.28515625" style="149" customWidth="1"/>
    <col min="13319" max="13319" width="12.5703125" style="149" customWidth="1"/>
    <col min="13320" max="13320" width="1.28515625" style="149" customWidth="1"/>
    <col min="13321" max="13321" width="12.5703125" style="149" customWidth="1"/>
    <col min="13322" max="13322" width="1.28515625" style="149" customWidth="1"/>
    <col min="13323" max="13323" width="12.5703125" style="149" customWidth="1"/>
    <col min="13324" max="13324" width="1.28515625" style="149" customWidth="1"/>
    <col min="13325" max="13325" width="12.5703125" style="149" customWidth="1"/>
    <col min="13326" max="13326" width="1.28515625" style="149" customWidth="1"/>
    <col min="13327" max="13327" width="12.5703125" style="149" customWidth="1"/>
    <col min="13328" max="13328" width="1.28515625" style="149" customWidth="1"/>
    <col min="13329" max="13329" width="12.5703125" style="149" customWidth="1"/>
    <col min="13330" max="13330" width="1.28515625" style="149" customWidth="1"/>
    <col min="13331" max="13331" width="12.5703125" style="149" customWidth="1"/>
    <col min="13332" max="13333" width="9.140625" style="149"/>
    <col min="13334" max="13334" width="9.42578125" style="149" bestFit="1" customWidth="1"/>
    <col min="13335" max="13568" width="9.140625" style="149"/>
    <col min="13569" max="13569" width="2.28515625" style="149" customWidth="1"/>
    <col min="13570" max="13571" width="2.7109375" style="149" customWidth="1"/>
    <col min="13572" max="13572" width="45.42578125" style="149" customWidth="1"/>
    <col min="13573" max="13573" width="7.85546875" style="149" customWidth="1"/>
    <col min="13574" max="13574" width="1.28515625" style="149" customWidth="1"/>
    <col min="13575" max="13575" width="12.5703125" style="149" customWidth="1"/>
    <col min="13576" max="13576" width="1.28515625" style="149" customWidth="1"/>
    <col min="13577" max="13577" width="12.5703125" style="149" customWidth="1"/>
    <col min="13578" max="13578" width="1.28515625" style="149" customWidth="1"/>
    <col min="13579" max="13579" width="12.5703125" style="149" customWidth="1"/>
    <col min="13580" max="13580" width="1.28515625" style="149" customWidth="1"/>
    <col min="13581" max="13581" width="12.5703125" style="149" customWidth="1"/>
    <col min="13582" max="13582" width="1.28515625" style="149" customWidth="1"/>
    <col min="13583" max="13583" width="12.5703125" style="149" customWidth="1"/>
    <col min="13584" max="13584" width="1.28515625" style="149" customWidth="1"/>
    <col min="13585" max="13585" width="12.5703125" style="149" customWidth="1"/>
    <col min="13586" max="13586" width="1.28515625" style="149" customWidth="1"/>
    <col min="13587" max="13587" width="12.5703125" style="149" customWidth="1"/>
    <col min="13588" max="13589" width="9.140625" style="149"/>
    <col min="13590" max="13590" width="9.42578125" style="149" bestFit="1" customWidth="1"/>
    <col min="13591" max="13824" width="9.140625" style="149"/>
    <col min="13825" max="13825" width="2.28515625" style="149" customWidth="1"/>
    <col min="13826" max="13827" width="2.7109375" style="149" customWidth="1"/>
    <col min="13828" max="13828" width="45.42578125" style="149" customWidth="1"/>
    <col min="13829" max="13829" width="7.85546875" style="149" customWidth="1"/>
    <col min="13830" max="13830" width="1.28515625" style="149" customWidth="1"/>
    <col min="13831" max="13831" width="12.5703125" style="149" customWidth="1"/>
    <col min="13832" max="13832" width="1.28515625" style="149" customWidth="1"/>
    <col min="13833" max="13833" width="12.5703125" style="149" customWidth="1"/>
    <col min="13834" max="13834" width="1.28515625" style="149" customWidth="1"/>
    <col min="13835" max="13835" width="12.5703125" style="149" customWidth="1"/>
    <col min="13836" max="13836" width="1.28515625" style="149" customWidth="1"/>
    <col min="13837" max="13837" width="12.5703125" style="149" customWidth="1"/>
    <col min="13838" max="13838" width="1.28515625" style="149" customWidth="1"/>
    <col min="13839" max="13839" width="12.5703125" style="149" customWidth="1"/>
    <col min="13840" max="13840" width="1.28515625" style="149" customWidth="1"/>
    <col min="13841" max="13841" width="12.5703125" style="149" customWidth="1"/>
    <col min="13842" max="13842" width="1.28515625" style="149" customWidth="1"/>
    <col min="13843" max="13843" width="12.5703125" style="149" customWidth="1"/>
    <col min="13844" max="13845" width="9.140625" style="149"/>
    <col min="13846" max="13846" width="9.42578125" style="149" bestFit="1" customWidth="1"/>
    <col min="13847" max="14080" width="9.140625" style="149"/>
    <col min="14081" max="14081" width="2.28515625" style="149" customWidth="1"/>
    <col min="14082" max="14083" width="2.7109375" style="149" customWidth="1"/>
    <col min="14084" max="14084" width="45.42578125" style="149" customWidth="1"/>
    <col min="14085" max="14085" width="7.85546875" style="149" customWidth="1"/>
    <col min="14086" max="14086" width="1.28515625" style="149" customWidth="1"/>
    <col min="14087" max="14087" width="12.5703125" style="149" customWidth="1"/>
    <col min="14088" max="14088" width="1.28515625" style="149" customWidth="1"/>
    <col min="14089" max="14089" width="12.5703125" style="149" customWidth="1"/>
    <col min="14090" max="14090" width="1.28515625" style="149" customWidth="1"/>
    <col min="14091" max="14091" width="12.5703125" style="149" customWidth="1"/>
    <col min="14092" max="14092" width="1.28515625" style="149" customWidth="1"/>
    <col min="14093" max="14093" width="12.5703125" style="149" customWidth="1"/>
    <col min="14094" max="14094" width="1.28515625" style="149" customWidth="1"/>
    <col min="14095" max="14095" width="12.5703125" style="149" customWidth="1"/>
    <col min="14096" max="14096" width="1.28515625" style="149" customWidth="1"/>
    <col min="14097" max="14097" width="12.5703125" style="149" customWidth="1"/>
    <col min="14098" max="14098" width="1.28515625" style="149" customWidth="1"/>
    <col min="14099" max="14099" width="12.5703125" style="149" customWidth="1"/>
    <col min="14100" max="14101" width="9.140625" style="149"/>
    <col min="14102" max="14102" width="9.42578125" style="149" bestFit="1" customWidth="1"/>
    <col min="14103" max="14336" width="9.140625" style="149"/>
    <col min="14337" max="14337" width="2.28515625" style="149" customWidth="1"/>
    <col min="14338" max="14339" width="2.7109375" style="149" customWidth="1"/>
    <col min="14340" max="14340" width="45.42578125" style="149" customWidth="1"/>
    <col min="14341" max="14341" width="7.85546875" style="149" customWidth="1"/>
    <col min="14342" max="14342" width="1.28515625" style="149" customWidth="1"/>
    <col min="14343" max="14343" width="12.5703125" style="149" customWidth="1"/>
    <col min="14344" max="14344" width="1.28515625" style="149" customWidth="1"/>
    <col min="14345" max="14345" width="12.5703125" style="149" customWidth="1"/>
    <col min="14346" max="14346" width="1.28515625" style="149" customWidth="1"/>
    <col min="14347" max="14347" width="12.5703125" style="149" customWidth="1"/>
    <col min="14348" max="14348" width="1.28515625" style="149" customWidth="1"/>
    <col min="14349" max="14349" width="12.5703125" style="149" customWidth="1"/>
    <col min="14350" max="14350" width="1.28515625" style="149" customWidth="1"/>
    <col min="14351" max="14351" width="12.5703125" style="149" customWidth="1"/>
    <col min="14352" max="14352" width="1.28515625" style="149" customWidth="1"/>
    <col min="14353" max="14353" width="12.5703125" style="149" customWidth="1"/>
    <col min="14354" max="14354" width="1.28515625" style="149" customWidth="1"/>
    <col min="14355" max="14355" width="12.5703125" style="149" customWidth="1"/>
    <col min="14356" max="14357" width="9.140625" style="149"/>
    <col min="14358" max="14358" width="9.42578125" style="149" bestFit="1" customWidth="1"/>
    <col min="14359" max="14592" width="9.140625" style="149"/>
    <col min="14593" max="14593" width="2.28515625" style="149" customWidth="1"/>
    <col min="14594" max="14595" width="2.7109375" style="149" customWidth="1"/>
    <col min="14596" max="14596" width="45.42578125" style="149" customWidth="1"/>
    <col min="14597" max="14597" width="7.85546875" style="149" customWidth="1"/>
    <col min="14598" max="14598" width="1.28515625" style="149" customWidth="1"/>
    <col min="14599" max="14599" width="12.5703125" style="149" customWidth="1"/>
    <col min="14600" max="14600" width="1.28515625" style="149" customWidth="1"/>
    <col min="14601" max="14601" width="12.5703125" style="149" customWidth="1"/>
    <col min="14602" max="14602" width="1.28515625" style="149" customWidth="1"/>
    <col min="14603" max="14603" width="12.5703125" style="149" customWidth="1"/>
    <col min="14604" max="14604" width="1.28515625" style="149" customWidth="1"/>
    <col min="14605" max="14605" width="12.5703125" style="149" customWidth="1"/>
    <col min="14606" max="14606" width="1.28515625" style="149" customWidth="1"/>
    <col min="14607" max="14607" width="12.5703125" style="149" customWidth="1"/>
    <col min="14608" max="14608" width="1.28515625" style="149" customWidth="1"/>
    <col min="14609" max="14609" width="12.5703125" style="149" customWidth="1"/>
    <col min="14610" max="14610" width="1.28515625" style="149" customWidth="1"/>
    <col min="14611" max="14611" width="12.5703125" style="149" customWidth="1"/>
    <col min="14612" max="14613" width="9.140625" style="149"/>
    <col min="14614" max="14614" width="9.42578125" style="149" bestFit="1" customWidth="1"/>
    <col min="14615" max="14848" width="9.140625" style="149"/>
    <col min="14849" max="14849" width="2.28515625" style="149" customWidth="1"/>
    <col min="14850" max="14851" width="2.7109375" style="149" customWidth="1"/>
    <col min="14852" max="14852" width="45.42578125" style="149" customWidth="1"/>
    <col min="14853" max="14853" width="7.85546875" style="149" customWidth="1"/>
    <col min="14854" max="14854" width="1.28515625" style="149" customWidth="1"/>
    <col min="14855" max="14855" width="12.5703125" style="149" customWidth="1"/>
    <col min="14856" max="14856" width="1.28515625" style="149" customWidth="1"/>
    <col min="14857" max="14857" width="12.5703125" style="149" customWidth="1"/>
    <col min="14858" max="14858" width="1.28515625" style="149" customWidth="1"/>
    <col min="14859" max="14859" width="12.5703125" style="149" customWidth="1"/>
    <col min="14860" max="14860" width="1.28515625" style="149" customWidth="1"/>
    <col min="14861" max="14861" width="12.5703125" style="149" customWidth="1"/>
    <col min="14862" max="14862" width="1.28515625" style="149" customWidth="1"/>
    <col min="14863" max="14863" width="12.5703125" style="149" customWidth="1"/>
    <col min="14864" max="14864" width="1.28515625" style="149" customWidth="1"/>
    <col min="14865" max="14865" width="12.5703125" style="149" customWidth="1"/>
    <col min="14866" max="14866" width="1.28515625" style="149" customWidth="1"/>
    <col min="14867" max="14867" width="12.5703125" style="149" customWidth="1"/>
    <col min="14868" max="14869" width="9.140625" style="149"/>
    <col min="14870" max="14870" width="9.42578125" style="149" bestFit="1" customWidth="1"/>
    <col min="14871" max="15104" width="9.140625" style="149"/>
    <col min="15105" max="15105" width="2.28515625" style="149" customWidth="1"/>
    <col min="15106" max="15107" width="2.7109375" style="149" customWidth="1"/>
    <col min="15108" max="15108" width="45.42578125" style="149" customWidth="1"/>
    <col min="15109" max="15109" width="7.85546875" style="149" customWidth="1"/>
    <col min="15110" max="15110" width="1.28515625" style="149" customWidth="1"/>
    <col min="15111" max="15111" width="12.5703125" style="149" customWidth="1"/>
    <col min="15112" max="15112" width="1.28515625" style="149" customWidth="1"/>
    <col min="15113" max="15113" width="12.5703125" style="149" customWidth="1"/>
    <col min="15114" max="15114" width="1.28515625" style="149" customWidth="1"/>
    <col min="15115" max="15115" width="12.5703125" style="149" customWidth="1"/>
    <col min="15116" max="15116" width="1.28515625" style="149" customWidth="1"/>
    <col min="15117" max="15117" width="12.5703125" style="149" customWidth="1"/>
    <col min="15118" max="15118" width="1.28515625" style="149" customWidth="1"/>
    <col min="15119" max="15119" width="12.5703125" style="149" customWidth="1"/>
    <col min="15120" max="15120" width="1.28515625" style="149" customWidth="1"/>
    <col min="15121" max="15121" width="12.5703125" style="149" customWidth="1"/>
    <col min="15122" max="15122" width="1.28515625" style="149" customWidth="1"/>
    <col min="15123" max="15123" width="12.5703125" style="149" customWidth="1"/>
    <col min="15124" max="15125" width="9.140625" style="149"/>
    <col min="15126" max="15126" width="9.42578125" style="149" bestFit="1" customWidth="1"/>
    <col min="15127" max="15360" width="9.140625" style="149"/>
    <col min="15361" max="15361" width="2.28515625" style="149" customWidth="1"/>
    <col min="15362" max="15363" width="2.7109375" style="149" customWidth="1"/>
    <col min="15364" max="15364" width="45.42578125" style="149" customWidth="1"/>
    <col min="15365" max="15365" width="7.85546875" style="149" customWidth="1"/>
    <col min="15366" max="15366" width="1.28515625" style="149" customWidth="1"/>
    <col min="15367" max="15367" width="12.5703125" style="149" customWidth="1"/>
    <col min="15368" max="15368" width="1.28515625" style="149" customWidth="1"/>
    <col min="15369" max="15369" width="12.5703125" style="149" customWidth="1"/>
    <col min="15370" max="15370" width="1.28515625" style="149" customWidth="1"/>
    <col min="15371" max="15371" width="12.5703125" style="149" customWidth="1"/>
    <col min="15372" max="15372" width="1.28515625" style="149" customWidth="1"/>
    <col min="15373" max="15373" width="12.5703125" style="149" customWidth="1"/>
    <col min="15374" max="15374" width="1.28515625" style="149" customWidth="1"/>
    <col min="15375" max="15375" width="12.5703125" style="149" customWidth="1"/>
    <col min="15376" max="15376" width="1.28515625" style="149" customWidth="1"/>
    <col min="15377" max="15377" width="12.5703125" style="149" customWidth="1"/>
    <col min="15378" max="15378" width="1.28515625" style="149" customWidth="1"/>
    <col min="15379" max="15379" width="12.5703125" style="149" customWidth="1"/>
    <col min="15380" max="15381" width="9.140625" style="149"/>
    <col min="15382" max="15382" width="9.42578125" style="149" bestFit="1" customWidth="1"/>
    <col min="15383" max="15616" width="9.140625" style="149"/>
    <col min="15617" max="15617" width="2.28515625" style="149" customWidth="1"/>
    <col min="15618" max="15619" width="2.7109375" style="149" customWidth="1"/>
    <col min="15620" max="15620" width="45.42578125" style="149" customWidth="1"/>
    <col min="15621" max="15621" width="7.85546875" style="149" customWidth="1"/>
    <col min="15622" max="15622" width="1.28515625" style="149" customWidth="1"/>
    <col min="15623" max="15623" width="12.5703125" style="149" customWidth="1"/>
    <col min="15624" max="15624" width="1.28515625" style="149" customWidth="1"/>
    <col min="15625" max="15625" width="12.5703125" style="149" customWidth="1"/>
    <col min="15626" max="15626" width="1.28515625" style="149" customWidth="1"/>
    <col min="15627" max="15627" width="12.5703125" style="149" customWidth="1"/>
    <col min="15628" max="15628" width="1.28515625" style="149" customWidth="1"/>
    <col min="15629" max="15629" width="12.5703125" style="149" customWidth="1"/>
    <col min="15630" max="15630" width="1.28515625" style="149" customWidth="1"/>
    <col min="15631" max="15631" width="12.5703125" style="149" customWidth="1"/>
    <col min="15632" max="15632" width="1.28515625" style="149" customWidth="1"/>
    <col min="15633" max="15633" width="12.5703125" style="149" customWidth="1"/>
    <col min="15634" max="15634" width="1.28515625" style="149" customWidth="1"/>
    <col min="15635" max="15635" width="12.5703125" style="149" customWidth="1"/>
    <col min="15636" max="15637" width="9.140625" style="149"/>
    <col min="15638" max="15638" width="9.42578125" style="149" bestFit="1" customWidth="1"/>
    <col min="15639" max="15872" width="9.140625" style="149"/>
    <col min="15873" max="15873" width="2.28515625" style="149" customWidth="1"/>
    <col min="15874" max="15875" width="2.7109375" style="149" customWidth="1"/>
    <col min="15876" max="15876" width="45.42578125" style="149" customWidth="1"/>
    <col min="15877" max="15877" width="7.85546875" style="149" customWidth="1"/>
    <col min="15878" max="15878" width="1.28515625" style="149" customWidth="1"/>
    <col min="15879" max="15879" width="12.5703125" style="149" customWidth="1"/>
    <col min="15880" max="15880" width="1.28515625" style="149" customWidth="1"/>
    <col min="15881" max="15881" width="12.5703125" style="149" customWidth="1"/>
    <col min="15882" max="15882" width="1.28515625" style="149" customWidth="1"/>
    <col min="15883" max="15883" width="12.5703125" style="149" customWidth="1"/>
    <col min="15884" max="15884" width="1.28515625" style="149" customWidth="1"/>
    <col min="15885" max="15885" width="12.5703125" style="149" customWidth="1"/>
    <col min="15886" max="15886" width="1.28515625" style="149" customWidth="1"/>
    <col min="15887" max="15887" width="12.5703125" style="149" customWidth="1"/>
    <col min="15888" max="15888" width="1.28515625" style="149" customWidth="1"/>
    <col min="15889" max="15889" width="12.5703125" style="149" customWidth="1"/>
    <col min="15890" max="15890" width="1.28515625" style="149" customWidth="1"/>
    <col min="15891" max="15891" width="12.5703125" style="149" customWidth="1"/>
    <col min="15892" max="15893" width="9.140625" style="149"/>
    <col min="15894" max="15894" width="9.42578125" style="149" bestFit="1" customWidth="1"/>
    <col min="15895" max="16128" width="9.140625" style="149"/>
    <col min="16129" max="16129" width="2.28515625" style="149" customWidth="1"/>
    <col min="16130" max="16131" width="2.7109375" style="149" customWidth="1"/>
    <col min="16132" max="16132" width="45.42578125" style="149" customWidth="1"/>
    <col min="16133" max="16133" width="7.85546875" style="149" customWidth="1"/>
    <col min="16134" max="16134" width="1.28515625" style="149" customWidth="1"/>
    <col min="16135" max="16135" width="12.5703125" style="149" customWidth="1"/>
    <col min="16136" max="16136" width="1.28515625" style="149" customWidth="1"/>
    <col min="16137" max="16137" width="12.5703125" style="149" customWidth="1"/>
    <col min="16138" max="16138" width="1.28515625" style="149" customWidth="1"/>
    <col min="16139" max="16139" width="12.5703125" style="149" customWidth="1"/>
    <col min="16140" max="16140" width="1.28515625" style="149" customWidth="1"/>
    <col min="16141" max="16141" width="12.5703125" style="149" customWidth="1"/>
    <col min="16142" max="16142" width="1.28515625" style="149" customWidth="1"/>
    <col min="16143" max="16143" width="12.5703125" style="149" customWidth="1"/>
    <col min="16144" max="16144" width="1.28515625" style="149" customWidth="1"/>
    <col min="16145" max="16145" width="12.5703125" style="149" customWidth="1"/>
    <col min="16146" max="16146" width="1.28515625" style="149" customWidth="1"/>
    <col min="16147" max="16147" width="12.5703125" style="149" customWidth="1"/>
    <col min="16148" max="16149" width="9.140625" style="149"/>
    <col min="16150" max="16150" width="9.42578125" style="149" bestFit="1" customWidth="1"/>
    <col min="16151" max="16384" width="9.140625" style="149"/>
  </cols>
  <sheetData>
    <row r="1" spans="1:25" s="51" customFormat="1" ht="23.25" customHeight="1" x14ac:dyDescent="0.5">
      <c r="A1" s="49" t="s">
        <v>33</v>
      </c>
      <c r="B1" s="50"/>
      <c r="C1" s="50"/>
      <c r="D1" s="50"/>
      <c r="E1" s="54"/>
      <c r="F1" s="50"/>
      <c r="G1" s="50"/>
      <c r="H1" s="50"/>
      <c r="I1" s="50"/>
      <c r="J1" s="50"/>
      <c r="K1" s="50"/>
      <c r="L1" s="50"/>
      <c r="M1" s="36"/>
      <c r="N1" s="36"/>
      <c r="O1" s="36"/>
      <c r="P1" s="36"/>
      <c r="Q1" s="36"/>
      <c r="R1" s="36"/>
      <c r="S1" s="147"/>
    </row>
    <row r="2" spans="1:25" s="215" customFormat="1" ht="23.25" customHeight="1" x14ac:dyDescent="0.5">
      <c r="A2" s="214" t="s">
        <v>28</v>
      </c>
      <c r="B2" s="55"/>
      <c r="C2" s="55"/>
      <c r="D2" s="55"/>
      <c r="E2" s="54"/>
      <c r="F2" s="55"/>
      <c r="G2" s="55"/>
      <c r="H2" s="55"/>
      <c r="I2" s="55"/>
      <c r="J2" s="55"/>
      <c r="K2" s="55"/>
      <c r="L2" s="55"/>
      <c r="M2" s="56"/>
      <c r="N2" s="56"/>
      <c r="O2" s="56"/>
      <c r="P2" s="56"/>
      <c r="Q2" s="56"/>
      <c r="R2" s="56"/>
      <c r="S2" s="147"/>
    </row>
    <row r="3" spans="1:25" s="215" customFormat="1" ht="23.25" customHeight="1" x14ac:dyDescent="0.5">
      <c r="A3" s="214" t="s">
        <v>149</v>
      </c>
      <c r="B3" s="55"/>
      <c r="C3" s="55"/>
      <c r="D3" s="55"/>
      <c r="E3" s="54"/>
      <c r="F3" s="55"/>
      <c r="G3" s="55"/>
      <c r="H3" s="55"/>
      <c r="I3" s="55"/>
      <c r="J3" s="55"/>
      <c r="K3" s="55"/>
      <c r="L3" s="55"/>
      <c r="M3" s="56"/>
      <c r="N3" s="56"/>
      <c r="O3" s="56"/>
      <c r="P3" s="56"/>
      <c r="Q3" s="56"/>
      <c r="R3" s="56"/>
      <c r="S3" s="36"/>
    </row>
    <row r="4" spans="1:25" ht="22.5" customHeight="1" x14ac:dyDescent="0.45">
      <c r="G4" s="297" t="s">
        <v>26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25" ht="22.5" customHeight="1" x14ac:dyDescent="0.45">
      <c r="A5" s="57"/>
      <c r="B5" s="57"/>
      <c r="C5" s="57"/>
      <c r="D5" s="57"/>
      <c r="E5" s="279"/>
      <c r="F5" s="57"/>
      <c r="H5" s="1"/>
      <c r="I5" s="1"/>
      <c r="J5" s="3"/>
      <c r="K5" s="298" t="s">
        <v>19</v>
      </c>
      <c r="L5" s="298"/>
      <c r="M5" s="298"/>
      <c r="N5" s="12"/>
      <c r="O5" s="12"/>
      <c r="P5" s="12"/>
      <c r="Q5" s="12"/>
      <c r="R5" s="12"/>
      <c r="S5" s="80"/>
    </row>
    <row r="6" spans="1:25" ht="22.5" customHeight="1" x14ac:dyDescent="0.45">
      <c r="A6" s="57"/>
      <c r="B6" s="57"/>
      <c r="C6" s="57"/>
      <c r="D6" s="57"/>
      <c r="E6" s="279"/>
      <c r="F6" s="57"/>
      <c r="H6" s="1"/>
      <c r="I6" s="1"/>
      <c r="J6" s="3"/>
      <c r="K6" s="67" t="s">
        <v>61</v>
      </c>
      <c r="L6" s="67"/>
      <c r="M6" s="67" t="s">
        <v>20</v>
      </c>
      <c r="N6" s="12"/>
      <c r="O6" s="217" t="s">
        <v>31</v>
      </c>
      <c r="P6" s="12"/>
      <c r="Q6" s="77" t="s">
        <v>72</v>
      </c>
      <c r="R6" s="12"/>
      <c r="S6" s="80"/>
    </row>
    <row r="7" spans="1:25" ht="22.5" customHeight="1" x14ac:dyDescent="0.45">
      <c r="A7" s="57"/>
      <c r="B7" s="57"/>
      <c r="C7" s="57"/>
      <c r="D7" s="57"/>
      <c r="E7" s="279"/>
      <c r="F7" s="57"/>
      <c r="G7" s="218" t="s">
        <v>85</v>
      </c>
      <c r="H7" s="219"/>
      <c r="I7" s="220" t="s">
        <v>29</v>
      </c>
      <c r="J7" s="221"/>
      <c r="K7" s="222" t="s">
        <v>46</v>
      </c>
      <c r="L7" s="223"/>
      <c r="M7" s="220"/>
      <c r="N7" s="224"/>
      <c r="O7" s="222" t="s">
        <v>32</v>
      </c>
      <c r="P7" s="224"/>
      <c r="Q7" s="220" t="s">
        <v>73</v>
      </c>
      <c r="R7" s="224"/>
      <c r="S7" s="225" t="s">
        <v>31</v>
      </c>
    </row>
    <row r="8" spans="1:25" ht="22.5" customHeight="1" x14ac:dyDescent="0.45">
      <c r="A8" s="57"/>
      <c r="B8" s="57"/>
      <c r="C8" s="57"/>
      <c r="D8" s="57"/>
      <c r="E8" s="279" t="s">
        <v>1</v>
      </c>
      <c r="F8" s="57"/>
      <c r="G8" s="218" t="s">
        <v>86</v>
      </c>
      <c r="H8" s="219"/>
      <c r="I8" s="220" t="s">
        <v>45</v>
      </c>
      <c r="J8" s="220"/>
      <c r="K8" s="220" t="s">
        <v>30</v>
      </c>
      <c r="L8" s="223"/>
      <c r="N8" s="224"/>
      <c r="O8" s="226" t="s">
        <v>87</v>
      </c>
      <c r="P8" s="220"/>
      <c r="Q8" s="220" t="s">
        <v>74</v>
      </c>
      <c r="R8" s="220"/>
      <c r="S8" s="225" t="s">
        <v>32</v>
      </c>
    </row>
    <row r="9" spans="1:25" s="151" customFormat="1" ht="22.5" customHeight="1" x14ac:dyDescent="0.45">
      <c r="A9" s="67"/>
      <c r="B9" s="67"/>
      <c r="C9" s="81"/>
      <c r="D9" s="81"/>
      <c r="F9" s="81"/>
      <c r="G9" s="299" t="s">
        <v>76</v>
      </c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1:25" s="151" customFormat="1" ht="22.5" customHeight="1" x14ac:dyDescent="0.45">
      <c r="A10" s="97" t="s">
        <v>102</v>
      </c>
      <c r="B10" s="59"/>
      <c r="C10" s="60"/>
      <c r="D10" s="60"/>
      <c r="E10" s="3"/>
      <c r="F10" s="60"/>
      <c r="G10" s="15">
        <v>110000</v>
      </c>
      <c r="H10" s="15"/>
      <c r="I10" s="15">
        <v>165000</v>
      </c>
      <c r="J10" s="15"/>
      <c r="K10" s="15">
        <v>11000</v>
      </c>
      <c r="L10" s="15"/>
      <c r="M10" s="15">
        <v>330556</v>
      </c>
      <c r="N10" s="15"/>
      <c r="O10" s="15">
        <f>SUM(G10:M10)</f>
        <v>616556</v>
      </c>
      <c r="P10" s="15"/>
      <c r="Q10" s="16">
        <v>16755</v>
      </c>
      <c r="R10" s="15"/>
      <c r="S10" s="15">
        <f>SUM(O10:Q10)</f>
        <v>633311</v>
      </c>
    </row>
    <row r="11" spans="1:25" s="151" customFormat="1" ht="22.5" customHeight="1" x14ac:dyDescent="0.45">
      <c r="A11" s="58" t="s">
        <v>68</v>
      </c>
      <c r="B11" s="59"/>
      <c r="C11" s="60"/>
      <c r="D11" s="60"/>
      <c r="E11" s="3"/>
      <c r="F11" s="6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5"/>
      <c r="S11" s="15"/>
    </row>
    <row r="12" spans="1:25" s="151" customFormat="1" ht="22.5" customHeight="1" x14ac:dyDescent="0.45">
      <c r="B12" s="86" t="s">
        <v>71</v>
      </c>
      <c r="C12" s="60"/>
      <c r="D12" s="60"/>
      <c r="E12" s="13">
        <v>17</v>
      </c>
      <c r="F12" s="60"/>
      <c r="G12" s="227">
        <v>0</v>
      </c>
      <c r="H12" s="12"/>
      <c r="I12" s="227">
        <v>0</v>
      </c>
      <c r="J12" s="12"/>
      <c r="K12" s="227">
        <v>0</v>
      </c>
      <c r="L12" s="12"/>
      <c r="M12" s="131">
        <v>-79750</v>
      </c>
      <c r="N12" s="132"/>
      <c r="O12" s="79">
        <f>SUM(G12:M12)</f>
        <v>-79750</v>
      </c>
      <c r="P12" s="132"/>
      <c r="Q12" s="230">
        <v>0</v>
      </c>
      <c r="R12" s="132"/>
      <c r="S12" s="131">
        <f>SUM(O12:Q12)</f>
        <v>-79750</v>
      </c>
    </row>
    <row r="13" spans="1:25" s="228" customFormat="1" ht="22.5" customHeight="1" x14ac:dyDescent="0.45">
      <c r="A13" s="228" t="s">
        <v>67</v>
      </c>
      <c r="B13" s="64"/>
      <c r="C13" s="82"/>
      <c r="D13" s="82"/>
      <c r="E13" s="73"/>
      <c r="F13" s="82"/>
      <c r="G13" s="229">
        <f>SUM(G12)</f>
        <v>0</v>
      </c>
      <c r="H13" s="74"/>
      <c r="I13" s="229">
        <f>SUM(I12)</f>
        <v>0</v>
      </c>
      <c r="J13" s="74"/>
      <c r="K13" s="229">
        <f>SUM(K12)</f>
        <v>0</v>
      </c>
      <c r="L13" s="15"/>
      <c r="M13" s="233">
        <f>SUM(M12)</f>
        <v>-79750</v>
      </c>
      <c r="N13" s="114"/>
      <c r="O13" s="233">
        <f>SUM(O12)</f>
        <v>-79750</v>
      </c>
      <c r="P13" s="114"/>
      <c r="Q13" s="229">
        <f>SUM(Q12)</f>
        <v>0</v>
      </c>
      <c r="R13" s="114"/>
      <c r="S13" s="233">
        <f>SUM(S12)</f>
        <v>-79750</v>
      </c>
    </row>
    <row r="14" spans="1:25" ht="22.5" customHeight="1" x14ac:dyDescent="0.45">
      <c r="A14" s="151" t="s">
        <v>77</v>
      </c>
      <c r="B14" s="62"/>
      <c r="C14" s="63"/>
      <c r="D14" s="63"/>
      <c r="E14" s="3"/>
      <c r="F14" s="63"/>
      <c r="G14" s="227">
        <v>0</v>
      </c>
      <c r="H14" s="12"/>
      <c r="I14" s="227">
        <v>0</v>
      </c>
      <c r="J14" s="12"/>
      <c r="K14" s="227">
        <v>0</v>
      </c>
      <c r="L14" s="15"/>
      <c r="M14" s="132">
        <v>73998</v>
      </c>
      <c r="N14" s="132"/>
      <c r="O14" s="12">
        <f>SUM(G14:M14)</f>
        <v>73998</v>
      </c>
      <c r="P14" s="132"/>
      <c r="Q14" s="234">
        <v>1407</v>
      </c>
      <c r="R14" s="132"/>
      <c r="S14" s="132">
        <f>SUM(O14,Q14)</f>
        <v>75405</v>
      </c>
    </row>
    <row r="15" spans="1:25" s="148" customFormat="1" ht="22.5" customHeight="1" thickBot="1" x14ac:dyDescent="0.5">
      <c r="A15" s="64" t="s">
        <v>150</v>
      </c>
      <c r="B15" s="64"/>
      <c r="C15" s="75"/>
      <c r="D15" s="75"/>
      <c r="E15" s="73"/>
      <c r="F15" s="75"/>
      <c r="G15" s="231">
        <f>SUM(G10,G13,G14)</f>
        <v>110000</v>
      </c>
      <c r="H15" s="74"/>
      <c r="I15" s="231">
        <f>SUM(I10,I13,I14)</f>
        <v>165000</v>
      </c>
      <c r="J15" s="74"/>
      <c r="K15" s="231">
        <f>SUM(K10,K13,K14)</f>
        <v>11000</v>
      </c>
      <c r="L15" s="76"/>
      <c r="M15" s="14">
        <f>SUM(M10,M13,M14)</f>
        <v>324804</v>
      </c>
      <c r="N15" s="76"/>
      <c r="O15" s="14">
        <f>SUM(O10,O13,O14)</f>
        <v>610804</v>
      </c>
      <c r="P15" s="76"/>
      <c r="Q15" s="14">
        <f>SUM(Q10,Q13,Q14)</f>
        <v>18162</v>
      </c>
      <c r="R15" s="76"/>
      <c r="S15" s="14">
        <f>SUM(S10,S13,S14)</f>
        <v>628966</v>
      </c>
      <c r="T15" s="232"/>
      <c r="U15" s="232"/>
      <c r="V15" s="232"/>
      <c r="W15" s="232"/>
      <c r="X15" s="232"/>
      <c r="Y15" s="232"/>
    </row>
    <row r="16" spans="1:25" ht="10.5" customHeight="1" thickTop="1" x14ac:dyDescent="0.45">
      <c r="M16" s="128"/>
      <c r="O16" s="128"/>
      <c r="S16" s="128"/>
    </row>
    <row r="17" spans="1:25" s="151" customFormat="1" ht="22.5" customHeight="1" x14ac:dyDescent="0.45">
      <c r="A17" s="97" t="s">
        <v>105</v>
      </c>
      <c r="B17" s="59"/>
      <c r="C17" s="60"/>
      <c r="D17" s="60"/>
      <c r="E17" s="3"/>
      <c r="F17" s="60"/>
      <c r="G17" s="15">
        <v>110000</v>
      </c>
      <c r="H17" s="15"/>
      <c r="I17" s="15">
        <v>165000</v>
      </c>
      <c r="J17" s="15"/>
      <c r="K17" s="15">
        <v>11000</v>
      </c>
      <c r="L17" s="15"/>
      <c r="M17" s="15">
        <v>336044</v>
      </c>
      <c r="N17" s="15"/>
      <c r="O17" s="15">
        <v>622044</v>
      </c>
      <c r="P17" s="15"/>
      <c r="Q17" s="16">
        <v>18278</v>
      </c>
      <c r="R17" s="15"/>
      <c r="S17" s="15">
        <v>640322</v>
      </c>
    </row>
    <row r="18" spans="1:25" s="151" customFormat="1" ht="22.5" customHeight="1" x14ac:dyDescent="0.45">
      <c r="A18" s="58" t="s">
        <v>68</v>
      </c>
      <c r="B18" s="59"/>
      <c r="C18" s="60"/>
      <c r="D18" s="60"/>
      <c r="E18" s="3"/>
      <c r="F18" s="60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5"/>
      <c r="S18" s="15"/>
    </row>
    <row r="19" spans="1:25" s="151" customFormat="1" ht="22.5" customHeight="1" x14ac:dyDescent="0.45">
      <c r="B19" s="86" t="s">
        <v>71</v>
      </c>
      <c r="C19" s="60"/>
      <c r="D19" s="60"/>
      <c r="E19" s="13">
        <v>17</v>
      </c>
      <c r="F19" s="60"/>
      <c r="G19" s="227">
        <v>0</v>
      </c>
      <c r="H19" s="12"/>
      <c r="I19" s="227">
        <v>0</v>
      </c>
      <c r="J19" s="12"/>
      <c r="K19" s="227">
        <v>0</v>
      </c>
      <c r="L19" s="12"/>
      <c r="M19" s="131">
        <v>-74250</v>
      </c>
      <c r="N19" s="132"/>
      <c r="O19" s="79">
        <f>SUM(G19:M19)</f>
        <v>-74250</v>
      </c>
      <c r="P19" s="132"/>
      <c r="Q19" s="230">
        <v>0</v>
      </c>
      <c r="R19" s="132"/>
      <c r="S19" s="131">
        <f>SUM(O19:Q19)</f>
        <v>-74250</v>
      </c>
    </row>
    <row r="20" spans="1:25" s="228" customFormat="1" ht="22.5" customHeight="1" x14ac:dyDescent="0.45">
      <c r="A20" s="228" t="s">
        <v>67</v>
      </c>
      <c r="B20" s="64"/>
      <c r="C20" s="82"/>
      <c r="D20" s="82"/>
      <c r="E20" s="73"/>
      <c r="F20" s="82"/>
      <c r="G20" s="229">
        <f>SUM(G19)</f>
        <v>0</v>
      </c>
      <c r="H20" s="74"/>
      <c r="I20" s="229">
        <f>SUM(I19)</f>
        <v>0</v>
      </c>
      <c r="J20" s="74"/>
      <c r="K20" s="229">
        <f>SUM(K19)</f>
        <v>0</v>
      </c>
      <c r="L20" s="15"/>
      <c r="M20" s="233">
        <f>SUM(M19)</f>
        <v>-74250</v>
      </c>
      <c r="N20" s="114"/>
      <c r="O20" s="233">
        <f>SUM(O19)</f>
        <v>-74250</v>
      </c>
      <c r="P20" s="114"/>
      <c r="Q20" s="229">
        <f>SUM(Q19)</f>
        <v>0</v>
      </c>
      <c r="R20" s="114"/>
      <c r="S20" s="233">
        <f>SUM(S19)</f>
        <v>-74250</v>
      </c>
    </row>
    <row r="21" spans="1:25" ht="22.5" customHeight="1" x14ac:dyDescent="0.45">
      <c r="A21" s="151" t="s">
        <v>77</v>
      </c>
      <c r="B21" s="62"/>
      <c r="C21" s="63"/>
      <c r="D21" s="63"/>
      <c r="E21" s="3"/>
      <c r="F21" s="63"/>
      <c r="G21" s="227">
        <v>0</v>
      </c>
      <c r="H21" s="12"/>
      <c r="I21" s="227">
        <v>0</v>
      </c>
      <c r="J21" s="12"/>
      <c r="K21" s="227">
        <v>0</v>
      </c>
      <c r="L21" s="15"/>
      <c r="M21" s="132">
        <v>79857</v>
      </c>
      <c r="N21" s="132"/>
      <c r="O21" s="12">
        <v>79857</v>
      </c>
      <c r="P21" s="132"/>
      <c r="Q21" s="234">
        <v>617</v>
      </c>
      <c r="R21" s="132"/>
      <c r="S21" s="132">
        <f>SUM(O21,Q21)</f>
        <v>80474</v>
      </c>
    </row>
    <row r="22" spans="1:25" s="148" customFormat="1" ht="22.5" customHeight="1" thickBot="1" x14ac:dyDescent="0.5">
      <c r="A22" s="64" t="s">
        <v>151</v>
      </c>
      <c r="B22" s="64"/>
      <c r="C22" s="75"/>
      <c r="D22" s="75"/>
      <c r="E22" s="73"/>
      <c r="F22" s="75"/>
      <c r="G22" s="231">
        <f>SUM(G17,G20,G21)</f>
        <v>110000</v>
      </c>
      <c r="H22" s="74"/>
      <c r="I22" s="231">
        <f>SUM(I17,I20,I21)</f>
        <v>165000</v>
      </c>
      <c r="J22" s="74"/>
      <c r="K22" s="231">
        <f>SUM(K17,K20,K21)</f>
        <v>11000</v>
      </c>
      <c r="L22" s="76"/>
      <c r="M22" s="14">
        <f>SUM(M17,M20,M21)</f>
        <v>341651</v>
      </c>
      <c r="N22" s="76"/>
      <c r="O22" s="14">
        <f>SUM(O17,O20,O21)</f>
        <v>627651</v>
      </c>
      <c r="P22" s="76"/>
      <c r="Q22" s="14">
        <f>SUM(Q17,Q20,Q21)</f>
        <v>18895</v>
      </c>
      <c r="R22" s="76"/>
      <c r="S22" s="14">
        <f>SUM(S17,S20,S21)</f>
        <v>646546</v>
      </c>
      <c r="T22" s="232"/>
      <c r="U22" s="232"/>
      <c r="V22" s="232"/>
      <c r="W22" s="232"/>
      <c r="X22" s="232"/>
      <c r="Y22" s="232"/>
    </row>
    <row r="23" spans="1:25" ht="23.25" customHeight="1" thickTop="1" x14ac:dyDescent="0.45"/>
    <row r="33" spans="9:9" ht="23.25" hidden="1" customHeight="1" x14ac:dyDescent="0.45">
      <c r="I33" s="149">
        <v>0</v>
      </c>
    </row>
    <row r="34" spans="9:9" ht="23.25" customHeight="1" x14ac:dyDescent="0.45">
      <c r="I34" s="149">
        <f>SUM(I29:I33)</f>
        <v>0</v>
      </c>
    </row>
  </sheetData>
  <mergeCells count="3">
    <mergeCell ref="G4:S4"/>
    <mergeCell ref="K5:M5"/>
    <mergeCell ref="G9:S9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zoomScaleNormal="100" zoomScaleSheetLayoutView="100" workbookViewId="0"/>
  </sheetViews>
  <sheetFormatPr defaultRowHeight="21.75" x14ac:dyDescent="0.45"/>
  <cols>
    <col min="1" max="1" width="1.85546875" style="104" customWidth="1"/>
    <col min="2" max="5" width="9.140625" style="104"/>
    <col min="6" max="6" width="28.42578125" style="104" customWidth="1"/>
    <col min="7" max="7" width="3.85546875" style="104" customWidth="1"/>
    <col min="8" max="8" width="9" style="104" customWidth="1"/>
    <col min="9" max="9" width="1.28515625" style="104" customWidth="1"/>
    <col min="10" max="10" width="12.42578125" style="104" customWidth="1"/>
    <col min="11" max="11" width="1.28515625" style="104" customWidth="1"/>
    <col min="12" max="12" width="12.5703125" style="104" customWidth="1"/>
    <col min="13" max="13" width="1.28515625" style="104" customWidth="1"/>
    <col min="14" max="14" width="12.5703125" style="104" customWidth="1"/>
    <col min="15" max="15" width="1.28515625" style="104" customWidth="1"/>
    <col min="16" max="16" width="12.5703125" style="104" customWidth="1"/>
    <col min="17" max="17" width="1.28515625" style="104" customWidth="1"/>
    <col min="18" max="18" width="12.5703125" style="104" customWidth="1"/>
    <col min="19" max="256" width="9.140625" style="104"/>
    <col min="257" max="257" width="1.85546875" style="104" customWidth="1"/>
    <col min="258" max="261" width="9.140625" style="104"/>
    <col min="262" max="262" width="28.42578125" style="104" customWidth="1"/>
    <col min="263" max="263" width="3.85546875" style="104" customWidth="1"/>
    <col min="264" max="264" width="9" style="104" customWidth="1"/>
    <col min="265" max="265" width="1.28515625" style="104" customWidth="1"/>
    <col min="266" max="266" width="12.42578125" style="104" customWidth="1"/>
    <col min="267" max="267" width="1.28515625" style="104" customWidth="1"/>
    <col min="268" max="268" width="12.5703125" style="104" customWidth="1"/>
    <col min="269" max="269" width="1.28515625" style="104" customWidth="1"/>
    <col min="270" max="270" width="12.5703125" style="104" customWidth="1"/>
    <col min="271" max="271" width="1.28515625" style="104" customWidth="1"/>
    <col min="272" max="272" width="12.5703125" style="104" customWidth="1"/>
    <col min="273" max="273" width="1.28515625" style="104" customWidth="1"/>
    <col min="274" max="274" width="12.5703125" style="104" customWidth="1"/>
    <col min="275" max="512" width="9.140625" style="104"/>
    <col min="513" max="513" width="1.85546875" style="104" customWidth="1"/>
    <col min="514" max="517" width="9.140625" style="104"/>
    <col min="518" max="518" width="28.42578125" style="104" customWidth="1"/>
    <col min="519" max="519" width="3.85546875" style="104" customWidth="1"/>
    <col min="520" max="520" width="9" style="104" customWidth="1"/>
    <col min="521" max="521" width="1.28515625" style="104" customWidth="1"/>
    <col min="522" max="522" width="12.42578125" style="104" customWidth="1"/>
    <col min="523" max="523" width="1.28515625" style="104" customWidth="1"/>
    <col min="524" max="524" width="12.5703125" style="104" customWidth="1"/>
    <col min="525" max="525" width="1.28515625" style="104" customWidth="1"/>
    <col min="526" max="526" width="12.5703125" style="104" customWidth="1"/>
    <col min="527" max="527" width="1.28515625" style="104" customWidth="1"/>
    <col min="528" max="528" width="12.5703125" style="104" customWidth="1"/>
    <col min="529" max="529" width="1.28515625" style="104" customWidth="1"/>
    <col min="530" max="530" width="12.5703125" style="104" customWidth="1"/>
    <col min="531" max="768" width="9.140625" style="104"/>
    <col min="769" max="769" width="1.85546875" style="104" customWidth="1"/>
    <col min="770" max="773" width="9.140625" style="104"/>
    <col min="774" max="774" width="28.42578125" style="104" customWidth="1"/>
    <col min="775" max="775" width="3.85546875" style="104" customWidth="1"/>
    <col min="776" max="776" width="9" style="104" customWidth="1"/>
    <col min="777" max="777" width="1.28515625" style="104" customWidth="1"/>
    <col min="778" max="778" width="12.42578125" style="104" customWidth="1"/>
    <col min="779" max="779" width="1.28515625" style="104" customWidth="1"/>
    <col min="780" max="780" width="12.5703125" style="104" customWidth="1"/>
    <col min="781" max="781" width="1.28515625" style="104" customWidth="1"/>
    <col min="782" max="782" width="12.5703125" style="104" customWidth="1"/>
    <col min="783" max="783" width="1.28515625" style="104" customWidth="1"/>
    <col min="784" max="784" width="12.5703125" style="104" customWidth="1"/>
    <col min="785" max="785" width="1.28515625" style="104" customWidth="1"/>
    <col min="786" max="786" width="12.5703125" style="104" customWidth="1"/>
    <col min="787" max="1024" width="9.140625" style="104"/>
    <col min="1025" max="1025" width="1.85546875" style="104" customWidth="1"/>
    <col min="1026" max="1029" width="9.140625" style="104"/>
    <col min="1030" max="1030" width="28.42578125" style="104" customWidth="1"/>
    <col min="1031" max="1031" width="3.85546875" style="104" customWidth="1"/>
    <col min="1032" max="1032" width="9" style="104" customWidth="1"/>
    <col min="1033" max="1033" width="1.28515625" style="104" customWidth="1"/>
    <col min="1034" max="1034" width="12.42578125" style="104" customWidth="1"/>
    <col min="1035" max="1035" width="1.28515625" style="104" customWidth="1"/>
    <col min="1036" max="1036" width="12.5703125" style="104" customWidth="1"/>
    <col min="1037" max="1037" width="1.28515625" style="104" customWidth="1"/>
    <col min="1038" max="1038" width="12.5703125" style="104" customWidth="1"/>
    <col min="1039" max="1039" width="1.28515625" style="104" customWidth="1"/>
    <col min="1040" max="1040" width="12.5703125" style="104" customWidth="1"/>
    <col min="1041" max="1041" width="1.28515625" style="104" customWidth="1"/>
    <col min="1042" max="1042" width="12.5703125" style="104" customWidth="1"/>
    <col min="1043" max="1280" width="9.140625" style="104"/>
    <col min="1281" max="1281" width="1.85546875" style="104" customWidth="1"/>
    <col min="1282" max="1285" width="9.140625" style="104"/>
    <col min="1286" max="1286" width="28.42578125" style="104" customWidth="1"/>
    <col min="1287" max="1287" width="3.85546875" style="104" customWidth="1"/>
    <col min="1288" max="1288" width="9" style="104" customWidth="1"/>
    <col min="1289" max="1289" width="1.28515625" style="104" customWidth="1"/>
    <col min="1290" max="1290" width="12.42578125" style="104" customWidth="1"/>
    <col min="1291" max="1291" width="1.28515625" style="104" customWidth="1"/>
    <col min="1292" max="1292" width="12.5703125" style="104" customWidth="1"/>
    <col min="1293" max="1293" width="1.28515625" style="104" customWidth="1"/>
    <col min="1294" max="1294" width="12.5703125" style="104" customWidth="1"/>
    <col min="1295" max="1295" width="1.28515625" style="104" customWidth="1"/>
    <col min="1296" max="1296" width="12.5703125" style="104" customWidth="1"/>
    <col min="1297" max="1297" width="1.28515625" style="104" customWidth="1"/>
    <col min="1298" max="1298" width="12.5703125" style="104" customWidth="1"/>
    <col min="1299" max="1536" width="9.140625" style="104"/>
    <col min="1537" max="1537" width="1.85546875" style="104" customWidth="1"/>
    <col min="1538" max="1541" width="9.140625" style="104"/>
    <col min="1542" max="1542" width="28.42578125" style="104" customWidth="1"/>
    <col min="1543" max="1543" width="3.85546875" style="104" customWidth="1"/>
    <col min="1544" max="1544" width="9" style="104" customWidth="1"/>
    <col min="1545" max="1545" width="1.28515625" style="104" customWidth="1"/>
    <col min="1546" max="1546" width="12.42578125" style="104" customWidth="1"/>
    <col min="1547" max="1547" width="1.28515625" style="104" customWidth="1"/>
    <col min="1548" max="1548" width="12.5703125" style="104" customWidth="1"/>
    <col min="1549" max="1549" width="1.28515625" style="104" customWidth="1"/>
    <col min="1550" max="1550" width="12.5703125" style="104" customWidth="1"/>
    <col min="1551" max="1551" width="1.28515625" style="104" customWidth="1"/>
    <col min="1552" max="1552" width="12.5703125" style="104" customWidth="1"/>
    <col min="1553" max="1553" width="1.28515625" style="104" customWidth="1"/>
    <col min="1554" max="1554" width="12.5703125" style="104" customWidth="1"/>
    <col min="1555" max="1792" width="9.140625" style="104"/>
    <col min="1793" max="1793" width="1.85546875" style="104" customWidth="1"/>
    <col min="1794" max="1797" width="9.140625" style="104"/>
    <col min="1798" max="1798" width="28.42578125" style="104" customWidth="1"/>
    <col min="1799" max="1799" width="3.85546875" style="104" customWidth="1"/>
    <col min="1800" max="1800" width="9" style="104" customWidth="1"/>
    <col min="1801" max="1801" width="1.28515625" style="104" customWidth="1"/>
    <col min="1802" max="1802" width="12.42578125" style="104" customWidth="1"/>
    <col min="1803" max="1803" width="1.28515625" style="104" customWidth="1"/>
    <col min="1804" max="1804" width="12.5703125" style="104" customWidth="1"/>
    <col min="1805" max="1805" width="1.28515625" style="104" customWidth="1"/>
    <col min="1806" max="1806" width="12.5703125" style="104" customWidth="1"/>
    <col min="1807" max="1807" width="1.28515625" style="104" customWidth="1"/>
    <col min="1808" max="1808" width="12.5703125" style="104" customWidth="1"/>
    <col min="1809" max="1809" width="1.28515625" style="104" customWidth="1"/>
    <col min="1810" max="1810" width="12.5703125" style="104" customWidth="1"/>
    <col min="1811" max="2048" width="9.140625" style="104"/>
    <col min="2049" max="2049" width="1.85546875" style="104" customWidth="1"/>
    <col min="2050" max="2053" width="9.140625" style="104"/>
    <col min="2054" max="2054" width="28.42578125" style="104" customWidth="1"/>
    <col min="2055" max="2055" width="3.85546875" style="104" customWidth="1"/>
    <col min="2056" max="2056" width="9" style="104" customWidth="1"/>
    <col min="2057" max="2057" width="1.28515625" style="104" customWidth="1"/>
    <col min="2058" max="2058" width="12.42578125" style="104" customWidth="1"/>
    <col min="2059" max="2059" width="1.28515625" style="104" customWidth="1"/>
    <col min="2060" max="2060" width="12.5703125" style="104" customWidth="1"/>
    <col min="2061" max="2061" width="1.28515625" style="104" customWidth="1"/>
    <col min="2062" max="2062" width="12.5703125" style="104" customWidth="1"/>
    <col min="2063" max="2063" width="1.28515625" style="104" customWidth="1"/>
    <col min="2064" max="2064" width="12.5703125" style="104" customWidth="1"/>
    <col min="2065" max="2065" width="1.28515625" style="104" customWidth="1"/>
    <col min="2066" max="2066" width="12.5703125" style="104" customWidth="1"/>
    <col min="2067" max="2304" width="9.140625" style="104"/>
    <col min="2305" max="2305" width="1.85546875" style="104" customWidth="1"/>
    <col min="2306" max="2309" width="9.140625" style="104"/>
    <col min="2310" max="2310" width="28.42578125" style="104" customWidth="1"/>
    <col min="2311" max="2311" width="3.85546875" style="104" customWidth="1"/>
    <col min="2312" max="2312" width="9" style="104" customWidth="1"/>
    <col min="2313" max="2313" width="1.28515625" style="104" customWidth="1"/>
    <col min="2314" max="2314" width="12.42578125" style="104" customWidth="1"/>
    <col min="2315" max="2315" width="1.28515625" style="104" customWidth="1"/>
    <col min="2316" max="2316" width="12.5703125" style="104" customWidth="1"/>
    <col min="2317" max="2317" width="1.28515625" style="104" customWidth="1"/>
    <col min="2318" max="2318" width="12.5703125" style="104" customWidth="1"/>
    <col min="2319" max="2319" width="1.28515625" style="104" customWidth="1"/>
    <col min="2320" max="2320" width="12.5703125" style="104" customWidth="1"/>
    <col min="2321" max="2321" width="1.28515625" style="104" customWidth="1"/>
    <col min="2322" max="2322" width="12.5703125" style="104" customWidth="1"/>
    <col min="2323" max="2560" width="9.140625" style="104"/>
    <col min="2561" max="2561" width="1.85546875" style="104" customWidth="1"/>
    <col min="2562" max="2565" width="9.140625" style="104"/>
    <col min="2566" max="2566" width="28.42578125" style="104" customWidth="1"/>
    <col min="2567" max="2567" width="3.85546875" style="104" customWidth="1"/>
    <col min="2568" max="2568" width="9" style="104" customWidth="1"/>
    <col min="2569" max="2569" width="1.28515625" style="104" customWidth="1"/>
    <col min="2570" max="2570" width="12.42578125" style="104" customWidth="1"/>
    <col min="2571" max="2571" width="1.28515625" style="104" customWidth="1"/>
    <col min="2572" max="2572" width="12.5703125" style="104" customWidth="1"/>
    <col min="2573" max="2573" width="1.28515625" style="104" customWidth="1"/>
    <col min="2574" max="2574" width="12.5703125" style="104" customWidth="1"/>
    <col min="2575" max="2575" width="1.28515625" style="104" customWidth="1"/>
    <col min="2576" max="2576" width="12.5703125" style="104" customWidth="1"/>
    <col min="2577" max="2577" width="1.28515625" style="104" customWidth="1"/>
    <col min="2578" max="2578" width="12.5703125" style="104" customWidth="1"/>
    <col min="2579" max="2816" width="9.140625" style="104"/>
    <col min="2817" max="2817" width="1.85546875" style="104" customWidth="1"/>
    <col min="2818" max="2821" width="9.140625" style="104"/>
    <col min="2822" max="2822" width="28.42578125" style="104" customWidth="1"/>
    <col min="2823" max="2823" width="3.85546875" style="104" customWidth="1"/>
    <col min="2824" max="2824" width="9" style="104" customWidth="1"/>
    <col min="2825" max="2825" width="1.28515625" style="104" customWidth="1"/>
    <col min="2826" max="2826" width="12.42578125" style="104" customWidth="1"/>
    <col min="2827" max="2827" width="1.28515625" style="104" customWidth="1"/>
    <col min="2828" max="2828" width="12.5703125" style="104" customWidth="1"/>
    <col min="2829" max="2829" width="1.28515625" style="104" customWidth="1"/>
    <col min="2830" max="2830" width="12.5703125" style="104" customWidth="1"/>
    <col min="2831" max="2831" width="1.28515625" style="104" customWidth="1"/>
    <col min="2832" max="2832" width="12.5703125" style="104" customWidth="1"/>
    <col min="2833" max="2833" width="1.28515625" style="104" customWidth="1"/>
    <col min="2834" max="2834" width="12.5703125" style="104" customWidth="1"/>
    <col min="2835" max="3072" width="9.140625" style="104"/>
    <col min="3073" max="3073" width="1.85546875" style="104" customWidth="1"/>
    <col min="3074" max="3077" width="9.140625" style="104"/>
    <col min="3078" max="3078" width="28.42578125" style="104" customWidth="1"/>
    <col min="3079" max="3079" width="3.85546875" style="104" customWidth="1"/>
    <col min="3080" max="3080" width="9" style="104" customWidth="1"/>
    <col min="3081" max="3081" width="1.28515625" style="104" customWidth="1"/>
    <col min="3082" max="3082" width="12.42578125" style="104" customWidth="1"/>
    <col min="3083" max="3083" width="1.28515625" style="104" customWidth="1"/>
    <col min="3084" max="3084" width="12.5703125" style="104" customWidth="1"/>
    <col min="3085" max="3085" width="1.28515625" style="104" customWidth="1"/>
    <col min="3086" max="3086" width="12.5703125" style="104" customWidth="1"/>
    <col min="3087" max="3087" width="1.28515625" style="104" customWidth="1"/>
    <col min="3088" max="3088" width="12.5703125" style="104" customWidth="1"/>
    <col min="3089" max="3089" width="1.28515625" style="104" customWidth="1"/>
    <col min="3090" max="3090" width="12.5703125" style="104" customWidth="1"/>
    <col min="3091" max="3328" width="9.140625" style="104"/>
    <col min="3329" max="3329" width="1.85546875" style="104" customWidth="1"/>
    <col min="3330" max="3333" width="9.140625" style="104"/>
    <col min="3334" max="3334" width="28.42578125" style="104" customWidth="1"/>
    <col min="3335" max="3335" width="3.85546875" style="104" customWidth="1"/>
    <col min="3336" max="3336" width="9" style="104" customWidth="1"/>
    <col min="3337" max="3337" width="1.28515625" style="104" customWidth="1"/>
    <col min="3338" max="3338" width="12.42578125" style="104" customWidth="1"/>
    <col min="3339" max="3339" width="1.28515625" style="104" customWidth="1"/>
    <col min="3340" max="3340" width="12.5703125" style="104" customWidth="1"/>
    <col min="3341" max="3341" width="1.28515625" style="104" customWidth="1"/>
    <col min="3342" max="3342" width="12.5703125" style="104" customWidth="1"/>
    <col min="3343" max="3343" width="1.28515625" style="104" customWidth="1"/>
    <col min="3344" max="3344" width="12.5703125" style="104" customWidth="1"/>
    <col min="3345" max="3345" width="1.28515625" style="104" customWidth="1"/>
    <col min="3346" max="3346" width="12.5703125" style="104" customWidth="1"/>
    <col min="3347" max="3584" width="9.140625" style="104"/>
    <col min="3585" max="3585" width="1.85546875" style="104" customWidth="1"/>
    <col min="3586" max="3589" width="9.140625" style="104"/>
    <col min="3590" max="3590" width="28.42578125" style="104" customWidth="1"/>
    <col min="3591" max="3591" width="3.85546875" style="104" customWidth="1"/>
    <col min="3592" max="3592" width="9" style="104" customWidth="1"/>
    <col min="3593" max="3593" width="1.28515625" style="104" customWidth="1"/>
    <col min="3594" max="3594" width="12.42578125" style="104" customWidth="1"/>
    <col min="3595" max="3595" width="1.28515625" style="104" customWidth="1"/>
    <col min="3596" max="3596" width="12.5703125" style="104" customWidth="1"/>
    <col min="3597" max="3597" width="1.28515625" style="104" customWidth="1"/>
    <col min="3598" max="3598" width="12.5703125" style="104" customWidth="1"/>
    <col min="3599" max="3599" width="1.28515625" style="104" customWidth="1"/>
    <col min="3600" max="3600" width="12.5703125" style="104" customWidth="1"/>
    <col min="3601" max="3601" width="1.28515625" style="104" customWidth="1"/>
    <col min="3602" max="3602" width="12.5703125" style="104" customWidth="1"/>
    <col min="3603" max="3840" width="9.140625" style="104"/>
    <col min="3841" max="3841" width="1.85546875" style="104" customWidth="1"/>
    <col min="3842" max="3845" width="9.140625" style="104"/>
    <col min="3846" max="3846" width="28.42578125" style="104" customWidth="1"/>
    <col min="3847" max="3847" width="3.85546875" style="104" customWidth="1"/>
    <col min="3848" max="3848" width="9" style="104" customWidth="1"/>
    <col min="3849" max="3849" width="1.28515625" style="104" customWidth="1"/>
    <col min="3850" max="3850" width="12.42578125" style="104" customWidth="1"/>
    <col min="3851" max="3851" width="1.28515625" style="104" customWidth="1"/>
    <col min="3852" max="3852" width="12.5703125" style="104" customWidth="1"/>
    <col min="3853" max="3853" width="1.28515625" style="104" customWidth="1"/>
    <col min="3854" max="3854" width="12.5703125" style="104" customWidth="1"/>
    <col min="3855" max="3855" width="1.28515625" style="104" customWidth="1"/>
    <col min="3856" max="3856" width="12.5703125" style="104" customWidth="1"/>
    <col min="3857" max="3857" width="1.28515625" style="104" customWidth="1"/>
    <col min="3858" max="3858" width="12.5703125" style="104" customWidth="1"/>
    <col min="3859" max="4096" width="9.140625" style="104"/>
    <col min="4097" max="4097" width="1.85546875" style="104" customWidth="1"/>
    <col min="4098" max="4101" width="9.140625" style="104"/>
    <col min="4102" max="4102" width="28.42578125" style="104" customWidth="1"/>
    <col min="4103" max="4103" width="3.85546875" style="104" customWidth="1"/>
    <col min="4104" max="4104" width="9" style="104" customWidth="1"/>
    <col min="4105" max="4105" width="1.28515625" style="104" customWidth="1"/>
    <col min="4106" max="4106" width="12.42578125" style="104" customWidth="1"/>
    <col min="4107" max="4107" width="1.28515625" style="104" customWidth="1"/>
    <col min="4108" max="4108" width="12.5703125" style="104" customWidth="1"/>
    <col min="4109" max="4109" width="1.28515625" style="104" customWidth="1"/>
    <col min="4110" max="4110" width="12.5703125" style="104" customWidth="1"/>
    <col min="4111" max="4111" width="1.28515625" style="104" customWidth="1"/>
    <col min="4112" max="4112" width="12.5703125" style="104" customWidth="1"/>
    <col min="4113" max="4113" width="1.28515625" style="104" customWidth="1"/>
    <col min="4114" max="4114" width="12.5703125" style="104" customWidth="1"/>
    <col min="4115" max="4352" width="9.140625" style="104"/>
    <col min="4353" max="4353" width="1.85546875" style="104" customWidth="1"/>
    <col min="4354" max="4357" width="9.140625" style="104"/>
    <col min="4358" max="4358" width="28.42578125" style="104" customWidth="1"/>
    <col min="4359" max="4359" width="3.85546875" style="104" customWidth="1"/>
    <col min="4360" max="4360" width="9" style="104" customWidth="1"/>
    <col min="4361" max="4361" width="1.28515625" style="104" customWidth="1"/>
    <col min="4362" max="4362" width="12.42578125" style="104" customWidth="1"/>
    <col min="4363" max="4363" width="1.28515625" style="104" customWidth="1"/>
    <col min="4364" max="4364" width="12.5703125" style="104" customWidth="1"/>
    <col min="4365" max="4365" width="1.28515625" style="104" customWidth="1"/>
    <col min="4366" max="4366" width="12.5703125" style="104" customWidth="1"/>
    <col min="4367" max="4367" width="1.28515625" style="104" customWidth="1"/>
    <col min="4368" max="4368" width="12.5703125" style="104" customWidth="1"/>
    <col min="4369" max="4369" width="1.28515625" style="104" customWidth="1"/>
    <col min="4370" max="4370" width="12.5703125" style="104" customWidth="1"/>
    <col min="4371" max="4608" width="9.140625" style="104"/>
    <col min="4609" max="4609" width="1.85546875" style="104" customWidth="1"/>
    <col min="4610" max="4613" width="9.140625" style="104"/>
    <col min="4614" max="4614" width="28.42578125" style="104" customWidth="1"/>
    <col min="4615" max="4615" width="3.85546875" style="104" customWidth="1"/>
    <col min="4616" max="4616" width="9" style="104" customWidth="1"/>
    <col min="4617" max="4617" width="1.28515625" style="104" customWidth="1"/>
    <col min="4618" max="4618" width="12.42578125" style="104" customWidth="1"/>
    <col min="4619" max="4619" width="1.28515625" style="104" customWidth="1"/>
    <col min="4620" max="4620" width="12.5703125" style="104" customWidth="1"/>
    <col min="4621" max="4621" width="1.28515625" style="104" customWidth="1"/>
    <col min="4622" max="4622" width="12.5703125" style="104" customWidth="1"/>
    <col min="4623" max="4623" width="1.28515625" style="104" customWidth="1"/>
    <col min="4624" max="4624" width="12.5703125" style="104" customWidth="1"/>
    <col min="4625" max="4625" width="1.28515625" style="104" customWidth="1"/>
    <col min="4626" max="4626" width="12.5703125" style="104" customWidth="1"/>
    <col min="4627" max="4864" width="9.140625" style="104"/>
    <col min="4865" max="4865" width="1.85546875" style="104" customWidth="1"/>
    <col min="4866" max="4869" width="9.140625" style="104"/>
    <col min="4870" max="4870" width="28.42578125" style="104" customWidth="1"/>
    <col min="4871" max="4871" width="3.85546875" style="104" customWidth="1"/>
    <col min="4872" max="4872" width="9" style="104" customWidth="1"/>
    <col min="4873" max="4873" width="1.28515625" style="104" customWidth="1"/>
    <col min="4874" max="4874" width="12.42578125" style="104" customWidth="1"/>
    <col min="4875" max="4875" width="1.28515625" style="104" customWidth="1"/>
    <col min="4876" max="4876" width="12.5703125" style="104" customWidth="1"/>
    <col min="4877" max="4877" width="1.28515625" style="104" customWidth="1"/>
    <col min="4878" max="4878" width="12.5703125" style="104" customWidth="1"/>
    <col min="4879" max="4879" width="1.28515625" style="104" customWidth="1"/>
    <col min="4880" max="4880" width="12.5703125" style="104" customWidth="1"/>
    <col min="4881" max="4881" width="1.28515625" style="104" customWidth="1"/>
    <col min="4882" max="4882" width="12.5703125" style="104" customWidth="1"/>
    <col min="4883" max="5120" width="9.140625" style="104"/>
    <col min="5121" max="5121" width="1.85546875" style="104" customWidth="1"/>
    <col min="5122" max="5125" width="9.140625" style="104"/>
    <col min="5126" max="5126" width="28.42578125" style="104" customWidth="1"/>
    <col min="5127" max="5127" width="3.85546875" style="104" customWidth="1"/>
    <col min="5128" max="5128" width="9" style="104" customWidth="1"/>
    <col min="5129" max="5129" width="1.28515625" style="104" customWidth="1"/>
    <col min="5130" max="5130" width="12.42578125" style="104" customWidth="1"/>
    <col min="5131" max="5131" width="1.28515625" style="104" customWidth="1"/>
    <col min="5132" max="5132" width="12.5703125" style="104" customWidth="1"/>
    <col min="5133" max="5133" width="1.28515625" style="104" customWidth="1"/>
    <col min="5134" max="5134" width="12.5703125" style="104" customWidth="1"/>
    <col min="5135" max="5135" width="1.28515625" style="104" customWidth="1"/>
    <col min="5136" max="5136" width="12.5703125" style="104" customWidth="1"/>
    <col min="5137" max="5137" width="1.28515625" style="104" customWidth="1"/>
    <col min="5138" max="5138" width="12.5703125" style="104" customWidth="1"/>
    <col min="5139" max="5376" width="9.140625" style="104"/>
    <col min="5377" max="5377" width="1.85546875" style="104" customWidth="1"/>
    <col min="5378" max="5381" width="9.140625" style="104"/>
    <col min="5382" max="5382" width="28.42578125" style="104" customWidth="1"/>
    <col min="5383" max="5383" width="3.85546875" style="104" customWidth="1"/>
    <col min="5384" max="5384" width="9" style="104" customWidth="1"/>
    <col min="5385" max="5385" width="1.28515625" style="104" customWidth="1"/>
    <col min="5386" max="5386" width="12.42578125" style="104" customWidth="1"/>
    <col min="5387" max="5387" width="1.28515625" style="104" customWidth="1"/>
    <col min="5388" max="5388" width="12.5703125" style="104" customWidth="1"/>
    <col min="5389" max="5389" width="1.28515625" style="104" customWidth="1"/>
    <col min="5390" max="5390" width="12.5703125" style="104" customWidth="1"/>
    <col min="5391" max="5391" width="1.28515625" style="104" customWidth="1"/>
    <col min="5392" max="5392" width="12.5703125" style="104" customWidth="1"/>
    <col min="5393" max="5393" width="1.28515625" style="104" customWidth="1"/>
    <col min="5394" max="5394" width="12.5703125" style="104" customWidth="1"/>
    <col min="5395" max="5632" width="9.140625" style="104"/>
    <col min="5633" max="5633" width="1.85546875" style="104" customWidth="1"/>
    <col min="5634" max="5637" width="9.140625" style="104"/>
    <col min="5638" max="5638" width="28.42578125" style="104" customWidth="1"/>
    <col min="5639" max="5639" width="3.85546875" style="104" customWidth="1"/>
    <col min="5640" max="5640" width="9" style="104" customWidth="1"/>
    <col min="5641" max="5641" width="1.28515625" style="104" customWidth="1"/>
    <col min="5642" max="5642" width="12.42578125" style="104" customWidth="1"/>
    <col min="5643" max="5643" width="1.28515625" style="104" customWidth="1"/>
    <col min="5644" max="5644" width="12.5703125" style="104" customWidth="1"/>
    <col min="5645" max="5645" width="1.28515625" style="104" customWidth="1"/>
    <col min="5646" max="5646" width="12.5703125" style="104" customWidth="1"/>
    <col min="5647" max="5647" width="1.28515625" style="104" customWidth="1"/>
    <col min="5648" max="5648" width="12.5703125" style="104" customWidth="1"/>
    <col min="5649" max="5649" width="1.28515625" style="104" customWidth="1"/>
    <col min="5650" max="5650" width="12.5703125" style="104" customWidth="1"/>
    <col min="5651" max="5888" width="9.140625" style="104"/>
    <col min="5889" max="5889" width="1.85546875" style="104" customWidth="1"/>
    <col min="5890" max="5893" width="9.140625" style="104"/>
    <col min="5894" max="5894" width="28.42578125" style="104" customWidth="1"/>
    <col min="5895" max="5895" width="3.85546875" style="104" customWidth="1"/>
    <col min="5896" max="5896" width="9" style="104" customWidth="1"/>
    <col min="5897" max="5897" width="1.28515625" style="104" customWidth="1"/>
    <col min="5898" max="5898" width="12.42578125" style="104" customWidth="1"/>
    <col min="5899" max="5899" width="1.28515625" style="104" customWidth="1"/>
    <col min="5900" max="5900" width="12.5703125" style="104" customWidth="1"/>
    <col min="5901" max="5901" width="1.28515625" style="104" customWidth="1"/>
    <col min="5902" max="5902" width="12.5703125" style="104" customWidth="1"/>
    <col min="5903" max="5903" width="1.28515625" style="104" customWidth="1"/>
    <col min="5904" max="5904" width="12.5703125" style="104" customWidth="1"/>
    <col min="5905" max="5905" width="1.28515625" style="104" customWidth="1"/>
    <col min="5906" max="5906" width="12.5703125" style="104" customWidth="1"/>
    <col min="5907" max="6144" width="9.140625" style="104"/>
    <col min="6145" max="6145" width="1.85546875" style="104" customWidth="1"/>
    <col min="6146" max="6149" width="9.140625" style="104"/>
    <col min="6150" max="6150" width="28.42578125" style="104" customWidth="1"/>
    <col min="6151" max="6151" width="3.85546875" style="104" customWidth="1"/>
    <col min="6152" max="6152" width="9" style="104" customWidth="1"/>
    <col min="6153" max="6153" width="1.28515625" style="104" customWidth="1"/>
    <col min="6154" max="6154" width="12.42578125" style="104" customWidth="1"/>
    <col min="6155" max="6155" width="1.28515625" style="104" customWidth="1"/>
    <col min="6156" max="6156" width="12.5703125" style="104" customWidth="1"/>
    <col min="6157" max="6157" width="1.28515625" style="104" customWidth="1"/>
    <col min="6158" max="6158" width="12.5703125" style="104" customWidth="1"/>
    <col min="6159" max="6159" width="1.28515625" style="104" customWidth="1"/>
    <col min="6160" max="6160" width="12.5703125" style="104" customWidth="1"/>
    <col min="6161" max="6161" width="1.28515625" style="104" customWidth="1"/>
    <col min="6162" max="6162" width="12.5703125" style="104" customWidth="1"/>
    <col min="6163" max="6400" width="9.140625" style="104"/>
    <col min="6401" max="6401" width="1.85546875" style="104" customWidth="1"/>
    <col min="6402" max="6405" width="9.140625" style="104"/>
    <col min="6406" max="6406" width="28.42578125" style="104" customWidth="1"/>
    <col min="6407" max="6407" width="3.85546875" style="104" customWidth="1"/>
    <col min="6408" max="6408" width="9" style="104" customWidth="1"/>
    <col min="6409" max="6409" width="1.28515625" style="104" customWidth="1"/>
    <col min="6410" max="6410" width="12.42578125" style="104" customWidth="1"/>
    <col min="6411" max="6411" width="1.28515625" style="104" customWidth="1"/>
    <col min="6412" max="6412" width="12.5703125" style="104" customWidth="1"/>
    <col min="6413" max="6413" width="1.28515625" style="104" customWidth="1"/>
    <col min="6414" max="6414" width="12.5703125" style="104" customWidth="1"/>
    <col min="6415" max="6415" width="1.28515625" style="104" customWidth="1"/>
    <col min="6416" max="6416" width="12.5703125" style="104" customWidth="1"/>
    <col min="6417" max="6417" width="1.28515625" style="104" customWidth="1"/>
    <col min="6418" max="6418" width="12.5703125" style="104" customWidth="1"/>
    <col min="6419" max="6656" width="9.140625" style="104"/>
    <col min="6657" max="6657" width="1.85546875" style="104" customWidth="1"/>
    <col min="6658" max="6661" width="9.140625" style="104"/>
    <col min="6662" max="6662" width="28.42578125" style="104" customWidth="1"/>
    <col min="6663" max="6663" width="3.85546875" style="104" customWidth="1"/>
    <col min="6664" max="6664" width="9" style="104" customWidth="1"/>
    <col min="6665" max="6665" width="1.28515625" style="104" customWidth="1"/>
    <col min="6666" max="6666" width="12.42578125" style="104" customWidth="1"/>
    <col min="6667" max="6667" width="1.28515625" style="104" customWidth="1"/>
    <col min="6668" max="6668" width="12.5703125" style="104" customWidth="1"/>
    <col min="6669" max="6669" width="1.28515625" style="104" customWidth="1"/>
    <col min="6670" max="6670" width="12.5703125" style="104" customWidth="1"/>
    <col min="6671" max="6671" width="1.28515625" style="104" customWidth="1"/>
    <col min="6672" max="6672" width="12.5703125" style="104" customWidth="1"/>
    <col min="6673" max="6673" width="1.28515625" style="104" customWidth="1"/>
    <col min="6674" max="6674" width="12.5703125" style="104" customWidth="1"/>
    <col min="6675" max="6912" width="9.140625" style="104"/>
    <col min="6913" max="6913" width="1.85546875" style="104" customWidth="1"/>
    <col min="6914" max="6917" width="9.140625" style="104"/>
    <col min="6918" max="6918" width="28.42578125" style="104" customWidth="1"/>
    <col min="6919" max="6919" width="3.85546875" style="104" customWidth="1"/>
    <col min="6920" max="6920" width="9" style="104" customWidth="1"/>
    <col min="6921" max="6921" width="1.28515625" style="104" customWidth="1"/>
    <col min="6922" max="6922" width="12.42578125" style="104" customWidth="1"/>
    <col min="6923" max="6923" width="1.28515625" style="104" customWidth="1"/>
    <col min="6924" max="6924" width="12.5703125" style="104" customWidth="1"/>
    <col min="6925" max="6925" width="1.28515625" style="104" customWidth="1"/>
    <col min="6926" max="6926" width="12.5703125" style="104" customWidth="1"/>
    <col min="6927" max="6927" width="1.28515625" style="104" customWidth="1"/>
    <col min="6928" max="6928" width="12.5703125" style="104" customWidth="1"/>
    <col min="6929" max="6929" width="1.28515625" style="104" customWidth="1"/>
    <col min="6930" max="6930" width="12.5703125" style="104" customWidth="1"/>
    <col min="6931" max="7168" width="9.140625" style="104"/>
    <col min="7169" max="7169" width="1.85546875" style="104" customWidth="1"/>
    <col min="7170" max="7173" width="9.140625" style="104"/>
    <col min="7174" max="7174" width="28.42578125" style="104" customWidth="1"/>
    <col min="7175" max="7175" width="3.85546875" style="104" customWidth="1"/>
    <col min="7176" max="7176" width="9" style="104" customWidth="1"/>
    <col min="7177" max="7177" width="1.28515625" style="104" customWidth="1"/>
    <col min="7178" max="7178" width="12.42578125" style="104" customWidth="1"/>
    <col min="7179" max="7179" width="1.28515625" style="104" customWidth="1"/>
    <col min="7180" max="7180" width="12.5703125" style="104" customWidth="1"/>
    <col min="7181" max="7181" width="1.28515625" style="104" customWidth="1"/>
    <col min="7182" max="7182" width="12.5703125" style="104" customWidth="1"/>
    <col min="7183" max="7183" width="1.28515625" style="104" customWidth="1"/>
    <col min="7184" max="7184" width="12.5703125" style="104" customWidth="1"/>
    <col min="7185" max="7185" width="1.28515625" style="104" customWidth="1"/>
    <col min="7186" max="7186" width="12.5703125" style="104" customWidth="1"/>
    <col min="7187" max="7424" width="9.140625" style="104"/>
    <col min="7425" max="7425" width="1.85546875" style="104" customWidth="1"/>
    <col min="7426" max="7429" width="9.140625" style="104"/>
    <col min="7430" max="7430" width="28.42578125" style="104" customWidth="1"/>
    <col min="7431" max="7431" width="3.85546875" style="104" customWidth="1"/>
    <col min="7432" max="7432" width="9" style="104" customWidth="1"/>
    <col min="7433" max="7433" width="1.28515625" style="104" customWidth="1"/>
    <col min="7434" max="7434" width="12.42578125" style="104" customWidth="1"/>
    <col min="7435" max="7435" width="1.28515625" style="104" customWidth="1"/>
    <col min="7436" max="7436" width="12.5703125" style="104" customWidth="1"/>
    <col min="7437" max="7437" width="1.28515625" style="104" customWidth="1"/>
    <col min="7438" max="7438" width="12.5703125" style="104" customWidth="1"/>
    <col min="7439" max="7439" width="1.28515625" style="104" customWidth="1"/>
    <col min="7440" max="7440" width="12.5703125" style="104" customWidth="1"/>
    <col min="7441" max="7441" width="1.28515625" style="104" customWidth="1"/>
    <col min="7442" max="7442" width="12.5703125" style="104" customWidth="1"/>
    <col min="7443" max="7680" width="9.140625" style="104"/>
    <col min="7681" max="7681" width="1.85546875" style="104" customWidth="1"/>
    <col min="7682" max="7685" width="9.140625" style="104"/>
    <col min="7686" max="7686" width="28.42578125" style="104" customWidth="1"/>
    <col min="7687" max="7687" width="3.85546875" style="104" customWidth="1"/>
    <col min="7688" max="7688" width="9" style="104" customWidth="1"/>
    <col min="7689" max="7689" width="1.28515625" style="104" customWidth="1"/>
    <col min="7690" max="7690" width="12.42578125" style="104" customWidth="1"/>
    <col min="7691" max="7691" width="1.28515625" style="104" customWidth="1"/>
    <col min="7692" max="7692" width="12.5703125" style="104" customWidth="1"/>
    <col min="7693" max="7693" width="1.28515625" style="104" customWidth="1"/>
    <col min="7694" max="7694" width="12.5703125" style="104" customWidth="1"/>
    <col min="7695" max="7695" width="1.28515625" style="104" customWidth="1"/>
    <col min="7696" max="7696" width="12.5703125" style="104" customWidth="1"/>
    <col min="7697" max="7697" width="1.28515625" style="104" customWidth="1"/>
    <col min="7698" max="7698" width="12.5703125" style="104" customWidth="1"/>
    <col min="7699" max="7936" width="9.140625" style="104"/>
    <col min="7937" max="7937" width="1.85546875" style="104" customWidth="1"/>
    <col min="7938" max="7941" width="9.140625" style="104"/>
    <col min="7942" max="7942" width="28.42578125" style="104" customWidth="1"/>
    <col min="7943" max="7943" width="3.85546875" style="104" customWidth="1"/>
    <col min="7944" max="7944" width="9" style="104" customWidth="1"/>
    <col min="7945" max="7945" width="1.28515625" style="104" customWidth="1"/>
    <col min="7946" max="7946" width="12.42578125" style="104" customWidth="1"/>
    <col min="7947" max="7947" width="1.28515625" style="104" customWidth="1"/>
    <col min="7948" max="7948" width="12.5703125" style="104" customWidth="1"/>
    <col min="7949" max="7949" width="1.28515625" style="104" customWidth="1"/>
    <col min="7950" max="7950" width="12.5703125" style="104" customWidth="1"/>
    <col min="7951" max="7951" width="1.28515625" style="104" customWidth="1"/>
    <col min="7952" max="7952" width="12.5703125" style="104" customWidth="1"/>
    <col min="7953" max="7953" width="1.28515625" style="104" customWidth="1"/>
    <col min="7954" max="7954" width="12.5703125" style="104" customWidth="1"/>
    <col min="7955" max="8192" width="9.140625" style="104"/>
    <col min="8193" max="8193" width="1.85546875" style="104" customWidth="1"/>
    <col min="8194" max="8197" width="9.140625" style="104"/>
    <col min="8198" max="8198" width="28.42578125" style="104" customWidth="1"/>
    <col min="8199" max="8199" width="3.85546875" style="104" customWidth="1"/>
    <col min="8200" max="8200" width="9" style="104" customWidth="1"/>
    <col min="8201" max="8201" width="1.28515625" style="104" customWidth="1"/>
    <col min="8202" max="8202" width="12.42578125" style="104" customWidth="1"/>
    <col min="8203" max="8203" width="1.28515625" style="104" customWidth="1"/>
    <col min="8204" max="8204" width="12.5703125" style="104" customWidth="1"/>
    <col min="8205" max="8205" width="1.28515625" style="104" customWidth="1"/>
    <col min="8206" max="8206" width="12.5703125" style="104" customWidth="1"/>
    <col min="8207" max="8207" width="1.28515625" style="104" customWidth="1"/>
    <col min="8208" max="8208" width="12.5703125" style="104" customWidth="1"/>
    <col min="8209" max="8209" width="1.28515625" style="104" customWidth="1"/>
    <col min="8210" max="8210" width="12.5703125" style="104" customWidth="1"/>
    <col min="8211" max="8448" width="9.140625" style="104"/>
    <col min="8449" max="8449" width="1.85546875" style="104" customWidth="1"/>
    <col min="8450" max="8453" width="9.140625" style="104"/>
    <col min="8454" max="8454" width="28.42578125" style="104" customWidth="1"/>
    <col min="8455" max="8455" width="3.85546875" style="104" customWidth="1"/>
    <col min="8456" max="8456" width="9" style="104" customWidth="1"/>
    <col min="8457" max="8457" width="1.28515625" style="104" customWidth="1"/>
    <col min="8458" max="8458" width="12.42578125" style="104" customWidth="1"/>
    <col min="8459" max="8459" width="1.28515625" style="104" customWidth="1"/>
    <col min="8460" max="8460" width="12.5703125" style="104" customWidth="1"/>
    <col min="8461" max="8461" width="1.28515625" style="104" customWidth="1"/>
    <col min="8462" max="8462" width="12.5703125" style="104" customWidth="1"/>
    <col min="8463" max="8463" width="1.28515625" style="104" customWidth="1"/>
    <col min="8464" max="8464" width="12.5703125" style="104" customWidth="1"/>
    <col min="8465" max="8465" width="1.28515625" style="104" customWidth="1"/>
    <col min="8466" max="8466" width="12.5703125" style="104" customWidth="1"/>
    <col min="8467" max="8704" width="9.140625" style="104"/>
    <col min="8705" max="8705" width="1.85546875" style="104" customWidth="1"/>
    <col min="8706" max="8709" width="9.140625" style="104"/>
    <col min="8710" max="8710" width="28.42578125" style="104" customWidth="1"/>
    <col min="8711" max="8711" width="3.85546875" style="104" customWidth="1"/>
    <col min="8712" max="8712" width="9" style="104" customWidth="1"/>
    <col min="8713" max="8713" width="1.28515625" style="104" customWidth="1"/>
    <col min="8714" max="8714" width="12.42578125" style="104" customWidth="1"/>
    <col min="8715" max="8715" width="1.28515625" style="104" customWidth="1"/>
    <col min="8716" max="8716" width="12.5703125" style="104" customWidth="1"/>
    <col min="8717" max="8717" width="1.28515625" style="104" customWidth="1"/>
    <col min="8718" max="8718" width="12.5703125" style="104" customWidth="1"/>
    <col min="8719" max="8719" width="1.28515625" style="104" customWidth="1"/>
    <col min="8720" max="8720" width="12.5703125" style="104" customWidth="1"/>
    <col min="8721" max="8721" width="1.28515625" style="104" customWidth="1"/>
    <col min="8722" max="8722" width="12.5703125" style="104" customWidth="1"/>
    <col min="8723" max="8960" width="9.140625" style="104"/>
    <col min="8961" max="8961" width="1.85546875" style="104" customWidth="1"/>
    <col min="8962" max="8965" width="9.140625" style="104"/>
    <col min="8966" max="8966" width="28.42578125" style="104" customWidth="1"/>
    <col min="8967" max="8967" width="3.85546875" style="104" customWidth="1"/>
    <col min="8968" max="8968" width="9" style="104" customWidth="1"/>
    <col min="8969" max="8969" width="1.28515625" style="104" customWidth="1"/>
    <col min="8970" max="8970" width="12.42578125" style="104" customWidth="1"/>
    <col min="8971" max="8971" width="1.28515625" style="104" customWidth="1"/>
    <col min="8972" max="8972" width="12.5703125" style="104" customWidth="1"/>
    <col min="8973" max="8973" width="1.28515625" style="104" customWidth="1"/>
    <col min="8974" max="8974" width="12.5703125" style="104" customWidth="1"/>
    <col min="8975" max="8975" width="1.28515625" style="104" customWidth="1"/>
    <col min="8976" max="8976" width="12.5703125" style="104" customWidth="1"/>
    <col min="8977" max="8977" width="1.28515625" style="104" customWidth="1"/>
    <col min="8978" max="8978" width="12.5703125" style="104" customWidth="1"/>
    <col min="8979" max="9216" width="9.140625" style="104"/>
    <col min="9217" max="9217" width="1.85546875" style="104" customWidth="1"/>
    <col min="9218" max="9221" width="9.140625" style="104"/>
    <col min="9222" max="9222" width="28.42578125" style="104" customWidth="1"/>
    <col min="9223" max="9223" width="3.85546875" style="104" customWidth="1"/>
    <col min="9224" max="9224" width="9" style="104" customWidth="1"/>
    <col min="9225" max="9225" width="1.28515625" style="104" customWidth="1"/>
    <col min="9226" max="9226" width="12.42578125" style="104" customWidth="1"/>
    <col min="9227" max="9227" width="1.28515625" style="104" customWidth="1"/>
    <col min="9228" max="9228" width="12.5703125" style="104" customWidth="1"/>
    <col min="9229" max="9229" width="1.28515625" style="104" customWidth="1"/>
    <col min="9230" max="9230" width="12.5703125" style="104" customWidth="1"/>
    <col min="9231" max="9231" width="1.28515625" style="104" customWidth="1"/>
    <col min="9232" max="9232" width="12.5703125" style="104" customWidth="1"/>
    <col min="9233" max="9233" width="1.28515625" style="104" customWidth="1"/>
    <col min="9234" max="9234" width="12.5703125" style="104" customWidth="1"/>
    <col min="9235" max="9472" width="9.140625" style="104"/>
    <col min="9473" max="9473" width="1.85546875" style="104" customWidth="1"/>
    <col min="9474" max="9477" width="9.140625" style="104"/>
    <col min="9478" max="9478" width="28.42578125" style="104" customWidth="1"/>
    <col min="9479" max="9479" width="3.85546875" style="104" customWidth="1"/>
    <col min="9480" max="9480" width="9" style="104" customWidth="1"/>
    <col min="9481" max="9481" width="1.28515625" style="104" customWidth="1"/>
    <col min="9482" max="9482" width="12.42578125" style="104" customWidth="1"/>
    <col min="9483" max="9483" width="1.28515625" style="104" customWidth="1"/>
    <col min="9484" max="9484" width="12.5703125" style="104" customWidth="1"/>
    <col min="9485" max="9485" width="1.28515625" style="104" customWidth="1"/>
    <col min="9486" max="9486" width="12.5703125" style="104" customWidth="1"/>
    <col min="9487" max="9487" width="1.28515625" style="104" customWidth="1"/>
    <col min="9488" max="9488" width="12.5703125" style="104" customWidth="1"/>
    <col min="9489" max="9489" width="1.28515625" style="104" customWidth="1"/>
    <col min="9490" max="9490" width="12.5703125" style="104" customWidth="1"/>
    <col min="9491" max="9728" width="9.140625" style="104"/>
    <col min="9729" max="9729" width="1.85546875" style="104" customWidth="1"/>
    <col min="9730" max="9733" width="9.140625" style="104"/>
    <col min="9734" max="9734" width="28.42578125" style="104" customWidth="1"/>
    <col min="9735" max="9735" width="3.85546875" style="104" customWidth="1"/>
    <col min="9736" max="9736" width="9" style="104" customWidth="1"/>
    <col min="9737" max="9737" width="1.28515625" style="104" customWidth="1"/>
    <col min="9738" max="9738" width="12.42578125" style="104" customWidth="1"/>
    <col min="9739" max="9739" width="1.28515625" style="104" customWidth="1"/>
    <col min="9740" max="9740" width="12.5703125" style="104" customWidth="1"/>
    <col min="9741" max="9741" width="1.28515625" style="104" customWidth="1"/>
    <col min="9742" max="9742" width="12.5703125" style="104" customWidth="1"/>
    <col min="9743" max="9743" width="1.28515625" style="104" customWidth="1"/>
    <col min="9744" max="9744" width="12.5703125" style="104" customWidth="1"/>
    <col min="9745" max="9745" width="1.28515625" style="104" customWidth="1"/>
    <col min="9746" max="9746" width="12.5703125" style="104" customWidth="1"/>
    <col min="9747" max="9984" width="9.140625" style="104"/>
    <col min="9985" max="9985" width="1.85546875" style="104" customWidth="1"/>
    <col min="9986" max="9989" width="9.140625" style="104"/>
    <col min="9990" max="9990" width="28.42578125" style="104" customWidth="1"/>
    <col min="9991" max="9991" width="3.85546875" style="104" customWidth="1"/>
    <col min="9992" max="9992" width="9" style="104" customWidth="1"/>
    <col min="9993" max="9993" width="1.28515625" style="104" customWidth="1"/>
    <col min="9994" max="9994" width="12.42578125" style="104" customWidth="1"/>
    <col min="9995" max="9995" width="1.28515625" style="104" customWidth="1"/>
    <col min="9996" max="9996" width="12.5703125" style="104" customWidth="1"/>
    <col min="9997" max="9997" width="1.28515625" style="104" customWidth="1"/>
    <col min="9998" max="9998" width="12.5703125" style="104" customWidth="1"/>
    <col min="9999" max="9999" width="1.28515625" style="104" customWidth="1"/>
    <col min="10000" max="10000" width="12.5703125" style="104" customWidth="1"/>
    <col min="10001" max="10001" width="1.28515625" style="104" customWidth="1"/>
    <col min="10002" max="10002" width="12.5703125" style="104" customWidth="1"/>
    <col min="10003" max="10240" width="9.140625" style="104"/>
    <col min="10241" max="10241" width="1.85546875" style="104" customWidth="1"/>
    <col min="10242" max="10245" width="9.140625" style="104"/>
    <col min="10246" max="10246" width="28.42578125" style="104" customWidth="1"/>
    <col min="10247" max="10247" width="3.85546875" style="104" customWidth="1"/>
    <col min="10248" max="10248" width="9" style="104" customWidth="1"/>
    <col min="10249" max="10249" width="1.28515625" style="104" customWidth="1"/>
    <col min="10250" max="10250" width="12.42578125" style="104" customWidth="1"/>
    <col min="10251" max="10251" width="1.28515625" style="104" customWidth="1"/>
    <col min="10252" max="10252" width="12.5703125" style="104" customWidth="1"/>
    <col min="10253" max="10253" width="1.28515625" style="104" customWidth="1"/>
    <col min="10254" max="10254" width="12.5703125" style="104" customWidth="1"/>
    <col min="10255" max="10255" width="1.28515625" style="104" customWidth="1"/>
    <col min="10256" max="10256" width="12.5703125" style="104" customWidth="1"/>
    <col min="10257" max="10257" width="1.28515625" style="104" customWidth="1"/>
    <col min="10258" max="10258" width="12.5703125" style="104" customWidth="1"/>
    <col min="10259" max="10496" width="9.140625" style="104"/>
    <col min="10497" max="10497" width="1.85546875" style="104" customWidth="1"/>
    <col min="10498" max="10501" width="9.140625" style="104"/>
    <col min="10502" max="10502" width="28.42578125" style="104" customWidth="1"/>
    <col min="10503" max="10503" width="3.85546875" style="104" customWidth="1"/>
    <col min="10504" max="10504" width="9" style="104" customWidth="1"/>
    <col min="10505" max="10505" width="1.28515625" style="104" customWidth="1"/>
    <col min="10506" max="10506" width="12.42578125" style="104" customWidth="1"/>
    <col min="10507" max="10507" width="1.28515625" style="104" customWidth="1"/>
    <col min="10508" max="10508" width="12.5703125" style="104" customWidth="1"/>
    <col min="10509" max="10509" width="1.28515625" style="104" customWidth="1"/>
    <col min="10510" max="10510" width="12.5703125" style="104" customWidth="1"/>
    <col min="10511" max="10511" width="1.28515625" style="104" customWidth="1"/>
    <col min="10512" max="10512" width="12.5703125" style="104" customWidth="1"/>
    <col min="10513" max="10513" width="1.28515625" style="104" customWidth="1"/>
    <col min="10514" max="10514" width="12.5703125" style="104" customWidth="1"/>
    <col min="10515" max="10752" width="9.140625" style="104"/>
    <col min="10753" max="10753" width="1.85546875" style="104" customWidth="1"/>
    <col min="10754" max="10757" width="9.140625" style="104"/>
    <col min="10758" max="10758" width="28.42578125" style="104" customWidth="1"/>
    <col min="10759" max="10759" width="3.85546875" style="104" customWidth="1"/>
    <col min="10760" max="10760" width="9" style="104" customWidth="1"/>
    <col min="10761" max="10761" width="1.28515625" style="104" customWidth="1"/>
    <col min="10762" max="10762" width="12.42578125" style="104" customWidth="1"/>
    <col min="10763" max="10763" width="1.28515625" style="104" customWidth="1"/>
    <col min="10764" max="10764" width="12.5703125" style="104" customWidth="1"/>
    <col min="10765" max="10765" width="1.28515625" style="104" customWidth="1"/>
    <col min="10766" max="10766" width="12.5703125" style="104" customWidth="1"/>
    <col min="10767" max="10767" width="1.28515625" style="104" customWidth="1"/>
    <col min="10768" max="10768" width="12.5703125" style="104" customWidth="1"/>
    <col min="10769" max="10769" width="1.28515625" style="104" customWidth="1"/>
    <col min="10770" max="10770" width="12.5703125" style="104" customWidth="1"/>
    <col min="10771" max="11008" width="9.140625" style="104"/>
    <col min="11009" max="11009" width="1.85546875" style="104" customWidth="1"/>
    <col min="11010" max="11013" width="9.140625" style="104"/>
    <col min="11014" max="11014" width="28.42578125" style="104" customWidth="1"/>
    <col min="11015" max="11015" width="3.85546875" style="104" customWidth="1"/>
    <col min="11016" max="11016" width="9" style="104" customWidth="1"/>
    <col min="11017" max="11017" width="1.28515625" style="104" customWidth="1"/>
    <col min="11018" max="11018" width="12.42578125" style="104" customWidth="1"/>
    <col min="11019" max="11019" width="1.28515625" style="104" customWidth="1"/>
    <col min="11020" max="11020" width="12.5703125" style="104" customWidth="1"/>
    <col min="11021" max="11021" width="1.28515625" style="104" customWidth="1"/>
    <col min="11022" max="11022" width="12.5703125" style="104" customWidth="1"/>
    <col min="11023" max="11023" width="1.28515625" style="104" customWidth="1"/>
    <col min="11024" max="11024" width="12.5703125" style="104" customWidth="1"/>
    <col min="11025" max="11025" width="1.28515625" style="104" customWidth="1"/>
    <col min="11026" max="11026" width="12.5703125" style="104" customWidth="1"/>
    <col min="11027" max="11264" width="9.140625" style="104"/>
    <col min="11265" max="11265" width="1.85546875" style="104" customWidth="1"/>
    <col min="11266" max="11269" width="9.140625" style="104"/>
    <col min="11270" max="11270" width="28.42578125" style="104" customWidth="1"/>
    <col min="11271" max="11271" width="3.85546875" style="104" customWidth="1"/>
    <col min="11272" max="11272" width="9" style="104" customWidth="1"/>
    <col min="11273" max="11273" width="1.28515625" style="104" customWidth="1"/>
    <col min="11274" max="11274" width="12.42578125" style="104" customWidth="1"/>
    <col min="11275" max="11275" width="1.28515625" style="104" customWidth="1"/>
    <col min="11276" max="11276" width="12.5703125" style="104" customWidth="1"/>
    <col min="11277" max="11277" width="1.28515625" style="104" customWidth="1"/>
    <col min="11278" max="11278" width="12.5703125" style="104" customWidth="1"/>
    <col min="11279" max="11279" width="1.28515625" style="104" customWidth="1"/>
    <col min="11280" max="11280" width="12.5703125" style="104" customWidth="1"/>
    <col min="11281" max="11281" width="1.28515625" style="104" customWidth="1"/>
    <col min="11282" max="11282" width="12.5703125" style="104" customWidth="1"/>
    <col min="11283" max="11520" width="9.140625" style="104"/>
    <col min="11521" max="11521" width="1.85546875" style="104" customWidth="1"/>
    <col min="11522" max="11525" width="9.140625" style="104"/>
    <col min="11526" max="11526" width="28.42578125" style="104" customWidth="1"/>
    <col min="11527" max="11527" width="3.85546875" style="104" customWidth="1"/>
    <col min="11528" max="11528" width="9" style="104" customWidth="1"/>
    <col min="11529" max="11529" width="1.28515625" style="104" customWidth="1"/>
    <col min="11530" max="11530" width="12.42578125" style="104" customWidth="1"/>
    <col min="11531" max="11531" width="1.28515625" style="104" customWidth="1"/>
    <col min="11532" max="11532" width="12.5703125" style="104" customWidth="1"/>
    <col min="11533" max="11533" width="1.28515625" style="104" customWidth="1"/>
    <col min="11534" max="11534" width="12.5703125" style="104" customWidth="1"/>
    <col min="11535" max="11535" width="1.28515625" style="104" customWidth="1"/>
    <col min="11536" max="11536" width="12.5703125" style="104" customWidth="1"/>
    <col min="11537" max="11537" width="1.28515625" style="104" customWidth="1"/>
    <col min="11538" max="11538" width="12.5703125" style="104" customWidth="1"/>
    <col min="11539" max="11776" width="9.140625" style="104"/>
    <col min="11777" max="11777" width="1.85546875" style="104" customWidth="1"/>
    <col min="11778" max="11781" width="9.140625" style="104"/>
    <col min="11782" max="11782" width="28.42578125" style="104" customWidth="1"/>
    <col min="11783" max="11783" width="3.85546875" style="104" customWidth="1"/>
    <col min="11784" max="11784" width="9" style="104" customWidth="1"/>
    <col min="11785" max="11785" width="1.28515625" style="104" customWidth="1"/>
    <col min="11786" max="11786" width="12.42578125" style="104" customWidth="1"/>
    <col min="11787" max="11787" width="1.28515625" style="104" customWidth="1"/>
    <col min="11788" max="11788" width="12.5703125" style="104" customWidth="1"/>
    <col min="11789" max="11789" width="1.28515625" style="104" customWidth="1"/>
    <col min="11790" max="11790" width="12.5703125" style="104" customWidth="1"/>
    <col min="11791" max="11791" width="1.28515625" style="104" customWidth="1"/>
    <col min="11792" max="11792" width="12.5703125" style="104" customWidth="1"/>
    <col min="11793" max="11793" width="1.28515625" style="104" customWidth="1"/>
    <col min="11794" max="11794" width="12.5703125" style="104" customWidth="1"/>
    <col min="11795" max="12032" width="9.140625" style="104"/>
    <col min="12033" max="12033" width="1.85546875" style="104" customWidth="1"/>
    <col min="12034" max="12037" width="9.140625" style="104"/>
    <col min="12038" max="12038" width="28.42578125" style="104" customWidth="1"/>
    <col min="12039" max="12039" width="3.85546875" style="104" customWidth="1"/>
    <col min="12040" max="12040" width="9" style="104" customWidth="1"/>
    <col min="12041" max="12041" width="1.28515625" style="104" customWidth="1"/>
    <col min="12042" max="12042" width="12.42578125" style="104" customWidth="1"/>
    <col min="12043" max="12043" width="1.28515625" style="104" customWidth="1"/>
    <col min="12044" max="12044" width="12.5703125" style="104" customWidth="1"/>
    <col min="12045" max="12045" width="1.28515625" style="104" customWidth="1"/>
    <col min="12046" max="12046" width="12.5703125" style="104" customWidth="1"/>
    <col min="12047" max="12047" width="1.28515625" style="104" customWidth="1"/>
    <col min="12048" max="12048" width="12.5703125" style="104" customWidth="1"/>
    <col min="12049" max="12049" width="1.28515625" style="104" customWidth="1"/>
    <col min="12050" max="12050" width="12.5703125" style="104" customWidth="1"/>
    <col min="12051" max="12288" width="9.140625" style="104"/>
    <col min="12289" max="12289" width="1.85546875" style="104" customWidth="1"/>
    <col min="12290" max="12293" width="9.140625" style="104"/>
    <col min="12294" max="12294" width="28.42578125" style="104" customWidth="1"/>
    <col min="12295" max="12295" width="3.85546875" style="104" customWidth="1"/>
    <col min="12296" max="12296" width="9" style="104" customWidth="1"/>
    <col min="12297" max="12297" width="1.28515625" style="104" customWidth="1"/>
    <col min="12298" max="12298" width="12.42578125" style="104" customWidth="1"/>
    <col min="12299" max="12299" width="1.28515625" style="104" customWidth="1"/>
    <col min="12300" max="12300" width="12.5703125" style="104" customWidth="1"/>
    <col min="12301" max="12301" width="1.28515625" style="104" customWidth="1"/>
    <col min="12302" max="12302" width="12.5703125" style="104" customWidth="1"/>
    <col min="12303" max="12303" width="1.28515625" style="104" customWidth="1"/>
    <col min="12304" max="12304" width="12.5703125" style="104" customWidth="1"/>
    <col min="12305" max="12305" width="1.28515625" style="104" customWidth="1"/>
    <col min="12306" max="12306" width="12.5703125" style="104" customWidth="1"/>
    <col min="12307" max="12544" width="9.140625" style="104"/>
    <col min="12545" max="12545" width="1.85546875" style="104" customWidth="1"/>
    <col min="12546" max="12549" width="9.140625" style="104"/>
    <col min="12550" max="12550" width="28.42578125" style="104" customWidth="1"/>
    <col min="12551" max="12551" width="3.85546875" style="104" customWidth="1"/>
    <col min="12552" max="12552" width="9" style="104" customWidth="1"/>
    <col min="12553" max="12553" width="1.28515625" style="104" customWidth="1"/>
    <col min="12554" max="12554" width="12.42578125" style="104" customWidth="1"/>
    <col min="12555" max="12555" width="1.28515625" style="104" customWidth="1"/>
    <col min="12556" max="12556" width="12.5703125" style="104" customWidth="1"/>
    <col min="12557" max="12557" width="1.28515625" style="104" customWidth="1"/>
    <col min="12558" max="12558" width="12.5703125" style="104" customWidth="1"/>
    <col min="12559" max="12559" width="1.28515625" style="104" customWidth="1"/>
    <col min="12560" max="12560" width="12.5703125" style="104" customWidth="1"/>
    <col min="12561" max="12561" width="1.28515625" style="104" customWidth="1"/>
    <col min="12562" max="12562" width="12.5703125" style="104" customWidth="1"/>
    <col min="12563" max="12800" width="9.140625" style="104"/>
    <col min="12801" max="12801" width="1.85546875" style="104" customWidth="1"/>
    <col min="12802" max="12805" width="9.140625" style="104"/>
    <col min="12806" max="12806" width="28.42578125" style="104" customWidth="1"/>
    <col min="12807" max="12807" width="3.85546875" style="104" customWidth="1"/>
    <col min="12808" max="12808" width="9" style="104" customWidth="1"/>
    <col min="12809" max="12809" width="1.28515625" style="104" customWidth="1"/>
    <col min="12810" max="12810" width="12.42578125" style="104" customWidth="1"/>
    <col min="12811" max="12811" width="1.28515625" style="104" customWidth="1"/>
    <col min="12812" max="12812" width="12.5703125" style="104" customWidth="1"/>
    <col min="12813" max="12813" width="1.28515625" style="104" customWidth="1"/>
    <col min="12814" max="12814" width="12.5703125" style="104" customWidth="1"/>
    <col min="12815" max="12815" width="1.28515625" style="104" customWidth="1"/>
    <col min="12816" max="12816" width="12.5703125" style="104" customWidth="1"/>
    <col min="12817" max="12817" width="1.28515625" style="104" customWidth="1"/>
    <col min="12818" max="12818" width="12.5703125" style="104" customWidth="1"/>
    <col min="12819" max="13056" width="9.140625" style="104"/>
    <col min="13057" max="13057" width="1.85546875" style="104" customWidth="1"/>
    <col min="13058" max="13061" width="9.140625" style="104"/>
    <col min="13062" max="13062" width="28.42578125" style="104" customWidth="1"/>
    <col min="13063" max="13063" width="3.85546875" style="104" customWidth="1"/>
    <col min="13064" max="13064" width="9" style="104" customWidth="1"/>
    <col min="13065" max="13065" width="1.28515625" style="104" customWidth="1"/>
    <col min="13066" max="13066" width="12.42578125" style="104" customWidth="1"/>
    <col min="13067" max="13067" width="1.28515625" style="104" customWidth="1"/>
    <col min="13068" max="13068" width="12.5703125" style="104" customWidth="1"/>
    <col min="13069" max="13069" width="1.28515625" style="104" customWidth="1"/>
    <col min="13070" max="13070" width="12.5703125" style="104" customWidth="1"/>
    <col min="13071" max="13071" width="1.28515625" style="104" customWidth="1"/>
    <col min="13072" max="13072" width="12.5703125" style="104" customWidth="1"/>
    <col min="13073" max="13073" width="1.28515625" style="104" customWidth="1"/>
    <col min="13074" max="13074" width="12.5703125" style="104" customWidth="1"/>
    <col min="13075" max="13312" width="9.140625" style="104"/>
    <col min="13313" max="13313" width="1.85546875" style="104" customWidth="1"/>
    <col min="13314" max="13317" width="9.140625" style="104"/>
    <col min="13318" max="13318" width="28.42578125" style="104" customWidth="1"/>
    <col min="13319" max="13319" width="3.85546875" style="104" customWidth="1"/>
    <col min="13320" max="13320" width="9" style="104" customWidth="1"/>
    <col min="13321" max="13321" width="1.28515625" style="104" customWidth="1"/>
    <col min="13322" max="13322" width="12.42578125" style="104" customWidth="1"/>
    <col min="13323" max="13323" width="1.28515625" style="104" customWidth="1"/>
    <col min="13324" max="13324" width="12.5703125" style="104" customWidth="1"/>
    <col min="13325" max="13325" width="1.28515625" style="104" customWidth="1"/>
    <col min="13326" max="13326" width="12.5703125" style="104" customWidth="1"/>
    <col min="13327" max="13327" width="1.28515625" style="104" customWidth="1"/>
    <col min="13328" max="13328" width="12.5703125" style="104" customWidth="1"/>
    <col min="13329" max="13329" width="1.28515625" style="104" customWidth="1"/>
    <col min="13330" max="13330" width="12.5703125" style="104" customWidth="1"/>
    <col min="13331" max="13568" width="9.140625" style="104"/>
    <col min="13569" max="13569" width="1.85546875" style="104" customWidth="1"/>
    <col min="13570" max="13573" width="9.140625" style="104"/>
    <col min="13574" max="13574" width="28.42578125" style="104" customWidth="1"/>
    <col min="13575" max="13575" width="3.85546875" style="104" customWidth="1"/>
    <col min="13576" max="13576" width="9" style="104" customWidth="1"/>
    <col min="13577" max="13577" width="1.28515625" style="104" customWidth="1"/>
    <col min="13578" max="13578" width="12.42578125" style="104" customWidth="1"/>
    <col min="13579" max="13579" width="1.28515625" style="104" customWidth="1"/>
    <col min="13580" max="13580" width="12.5703125" style="104" customWidth="1"/>
    <col min="13581" max="13581" width="1.28515625" style="104" customWidth="1"/>
    <col min="13582" max="13582" width="12.5703125" style="104" customWidth="1"/>
    <col min="13583" max="13583" width="1.28515625" style="104" customWidth="1"/>
    <col min="13584" max="13584" width="12.5703125" style="104" customWidth="1"/>
    <col min="13585" max="13585" width="1.28515625" style="104" customWidth="1"/>
    <col min="13586" max="13586" width="12.5703125" style="104" customWidth="1"/>
    <col min="13587" max="13824" width="9.140625" style="104"/>
    <col min="13825" max="13825" width="1.85546875" style="104" customWidth="1"/>
    <col min="13826" max="13829" width="9.140625" style="104"/>
    <col min="13830" max="13830" width="28.42578125" style="104" customWidth="1"/>
    <col min="13831" max="13831" width="3.85546875" style="104" customWidth="1"/>
    <col min="13832" max="13832" width="9" style="104" customWidth="1"/>
    <col min="13833" max="13833" width="1.28515625" style="104" customWidth="1"/>
    <col min="13834" max="13834" width="12.42578125" style="104" customWidth="1"/>
    <col min="13835" max="13835" width="1.28515625" style="104" customWidth="1"/>
    <col min="13836" max="13836" width="12.5703125" style="104" customWidth="1"/>
    <col min="13837" max="13837" width="1.28515625" style="104" customWidth="1"/>
    <col min="13838" max="13838" width="12.5703125" style="104" customWidth="1"/>
    <col min="13839" max="13839" width="1.28515625" style="104" customWidth="1"/>
    <col min="13840" max="13840" width="12.5703125" style="104" customWidth="1"/>
    <col min="13841" max="13841" width="1.28515625" style="104" customWidth="1"/>
    <col min="13842" max="13842" width="12.5703125" style="104" customWidth="1"/>
    <col min="13843" max="14080" width="9.140625" style="104"/>
    <col min="14081" max="14081" width="1.85546875" style="104" customWidth="1"/>
    <col min="14082" max="14085" width="9.140625" style="104"/>
    <col min="14086" max="14086" width="28.42578125" style="104" customWidth="1"/>
    <col min="14087" max="14087" width="3.85546875" style="104" customWidth="1"/>
    <col min="14088" max="14088" width="9" style="104" customWidth="1"/>
    <col min="14089" max="14089" width="1.28515625" style="104" customWidth="1"/>
    <col min="14090" max="14090" width="12.42578125" style="104" customWidth="1"/>
    <col min="14091" max="14091" width="1.28515625" style="104" customWidth="1"/>
    <col min="14092" max="14092" width="12.5703125" style="104" customWidth="1"/>
    <col min="14093" max="14093" width="1.28515625" style="104" customWidth="1"/>
    <col min="14094" max="14094" width="12.5703125" style="104" customWidth="1"/>
    <col min="14095" max="14095" width="1.28515625" style="104" customWidth="1"/>
    <col min="14096" max="14096" width="12.5703125" style="104" customWidth="1"/>
    <col min="14097" max="14097" width="1.28515625" style="104" customWidth="1"/>
    <col min="14098" max="14098" width="12.5703125" style="104" customWidth="1"/>
    <col min="14099" max="14336" width="9.140625" style="104"/>
    <col min="14337" max="14337" width="1.85546875" style="104" customWidth="1"/>
    <col min="14338" max="14341" width="9.140625" style="104"/>
    <col min="14342" max="14342" width="28.42578125" style="104" customWidth="1"/>
    <col min="14343" max="14343" width="3.85546875" style="104" customWidth="1"/>
    <col min="14344" max="14344" width="9" style="104" customWidth="1"/>
    <col min="14345" max="14345" width="1.28515625" style="104" customWidth="1"/>
    <col min="14346" max="14346" width="12.42578125" style="104" customWidth="1"/>
    <col min="14347" max="14347" width="1.28515625" style="104" customWidth="1"/>
    <col min="14348" max="14348" width="12.5703125" style="104" customWidth="1"/>
    <col min="14349" max="14349" width="1.28515625" style="104" customWidth="1"/>
    <col min="14350" max="14350" width="12.5703125" style="104" customWidth="1"/>
    <col min="14351" max="14351" width="1.28515625" style="104" customWidth="1"/>
    <col min="14352" max="14352" width="12.5703125" style="104" customWidth="1"/>
    <col min="14353" max="14353" width="1.28515625" style="104" customWidth="1"/>
    <col min="14354" max="14354" width="12.5703125" style="104" customWidth="1"/>
    <col min="14355" max="14592" width="9.140625" style="104"/>
    <col min="14593" max="14593" width="1.85546875" style="104" customWidth="1"/>
    <col min="14594" max="14597" width="9.140625" style="104"/>
    <col min="14598" max="14598" width="28.42578125" style="104" customWidth="1"/>
    <col min="14599" max="14599" width="3.85546875" style="104" customWidth="1"/>
    <col min="14600" max="14600" width="9" style="104" customWidth="1"/>
    <col min="14601" max="14601" width="1.28515625" style="104" customWidth="1"/>
    <col min="14602" max="14602" width="12.42578125" style="104" customWidth="1"/>
    <col min="14603" max="14603" width="1.28515625" style="104" customWidth="1"/>
    <col min="14604" max="14604" width="12.5703125" style="104" customWidth="1"/>
    <col min="14605" max="14605" width="1.28515625" style="104" customWidth="1"/>
    <col min="14606" max="14606" width="12.5703125" style="104" customWidth="1"/>
    <col min="14607" max="14607" width="1.28515625" style="104" customWidth="1"/>
    <col min="14608" max="14608" width="12.5703125" style="104" customWidth="1"/>
    <col min="14609" max="14609" width="1.28515625" style="104" customWidth="1"/>
    <col min="14610" max="14610" width="12.5703125" style="104" customWidth="1"/>
    <col min="14611" max="14848" width="9.140625" style="104"/>
    <col min="14849" max="14849" width="1.85546875" style="104" customWidth="1"/>
    <col min="14850" max="14853" width="9.140625" style="104"/>
    <col min="14854" max="14854" width="28.42578125" style="104" customWidth="1"/>
    <col min="14855" max="14855" width="3.85546875" style="104" customWidth="1"/>
    <col min="14856" max="14856" width="9" style="104" customWidth="1"/>
    <col min="14857" max="14857" width="1.28515625" style="104" customWidth="1"/>
    <col min="14858" max="14858" width="12.42578125" style="104" customWidth="1"/>
    <col min="14859" max="14859" width="1.28515625" style="104" customWidth="1"/>
    <col min="14860" max="14860" width="12.5703125" style="104" customWidth="1"/>
    <col min="14861" max="14861" width="1.28515625" style="104" customWidth="1"/>
    <col min="14862" max="14862" width="12.5703125" style="104" customWidth="1"/>
    <col min="14863" max="14863" width="1.28515625" style="104" customWidth="1"/>
    <col min="14864" max="14864" width="12.5703125" style="104" customWidth="1"/>
    <col min="14865" max="14865" width="1.28515625" style="104" customWidth="1"/>
    <col min="14866" max="14866" width="12.5703125" style="104" customWidth="1"/>
    <col min="14867" max="15104" width="9.140625" style="104"/>
    <col min="15105" max="15105" width="1.85546875" style="104" customWidth="1"/>
    <col min="15106" max="15109" width="9.140625" style="104"/>
    <col min="15110" max="15110" width="28.42578125" style="104" customWidth="1"/>
    <col min="15111" max="15111" width="3.85546875" style="104" customWidth="1"/>
    <col min="15112" max="15112" width="9" style="104" customWidth="1"/>
    <col min="15113" max="15113" width="1.28515625" style="104" customWidth="1"/>
    <col min="15114" max="15114" width="12.42578125" style="104" customWidth="1"/>
    <col min="15115" max="15115" width="1.28515625" style="104" customWidth="1"/>
    <col min="15116" max="15116" width="12.5703125" style="104" customWidth="1"/>
    <col min="15117" max="15117" width="1.28515625" style="104" customWidth="1"/>
    <col min="15118" max="15118" width="12.5703125" style="104" customWidth="1"/>
    <col min="15119" max="15119" width="1.28515625" style="104" customWidth="1"/>
    <col min="15120" max="15120" width="12.5703125" style="104" customWidth="1"/>
    <col min="15121" max="15121" width="1.28515625" style="104" customWidth="1"/>
    <col min="15122" max="15122" width="12.5703125" style="104" customWidth="1"/>
    <col min="15123" max="15360" width="9.140625" style="104"/>
    <col min="15361" max="15361" width="1.85546875" style="104" customWidth="1"/>
    <col min="15362" max="15365" width="9.140625" style="104"/>
    <col min="15366" max="15366" width="28.42578125" style="104" customWidth="1"/>
    <col min="15367" max="15367" width="3.85546875" style="104" customWidth="1"/>
    <col min="15368" max="15368" width="9" style="104" customWidth="1"/>
    <col min="15369" max="15369" width="1.28515625" style="104" customWidth="1"/>
    <col min="15370" max="15370" width="12.42578125" style="104" customWidth="1"/>
    <col min="15371" max="15371" width="1.28515625" style="104" customWidth="1"/>
    <col min="15372" max="15372" width="12.5703125" style="104" customWidth="1"/>
    <col min="15373" max="15373" width="1.28515625" style="104" customWidth="1"/>
    <col min="15374" max="15374" width="12.5703125" style="104" customWidth="1"/>
    <col min="15375" max="15375" width="1.28515625" style="104" customWidth="1"/>
    <col min="15376" max="15376" width="12.5703125" style="104" customWidth="1"/>
    <col min="15377" max="15377" width="1.28515625" style="104" customWidth="1"/>
    <col min="15378" max="15378" width="12.5703125" style="104" customWidth="1"/>
    <col min="15379" max="15616" width="9.140625" style="104"/>
    <col min="15617" max="15617" width="1.85546875" style="104" customWidth="1"/>
    <col min="15618" max="15621" width="9.140625" style="104"/>
    <col min="15622" max="15622" width="28.42578125" style="104" customWidth="1"/>
    <col min="15623" max="15623" width="3.85546875" style="104" customWidth="1"/>
    <col min="15624" max="15624" width="9" style="104" customWidth="1"/>
    <col min="15625" max="15625" width="1.28515625" style="104" customWidth="1"/>
    <col min="15626" max="15626" width="12.42578125" style="104" customWidth="1"/>
    <col min="15627" max="15627" width="1.28515625" style="104" customWidth="1"/>
    <col min="15628" max="15628" width="12.5703125" style="104" customWidth="1"/>
    <col min="15629" max="15629" width="1.28515625" style="104" customWidth="1"/>
    <col min="15630" max="15630" width="12.5703125" style="104" customWidth="1"/>
    <col min="15631" max="15631" width="1.28515625" style="104" customWidth="1"/>
    <col min="15632" max="15632" width="12.5703125" style="104" customWidth="1"/>
    <col min="15633" max="15633" width="1.28515625" style="104" customWidth="1"/>
    <col min="15634" max="15634" width="12.5703125" style="104" customWidth="1"/>
    <col min="15635" max="15872" width="9.140625" style="104"/>
    <col min="15873" max="15873" width="1.85546875" style="104" customWidth="1"/>
    <col min="15874" max="15877" width="9.140625" style="104"/>
    <col min="15878" max="15878" width="28.42578125" style="104" customWidth="1"/>
    <col min="15879" max="15879" width="3.85546875" style="104" customWidth="1"/>
    <col min="15880" max="15880" width="9" style="104" customWidth="1"/>
    <col min="15881" max="15881" width="1.28515625" style="104" customWidth="1"/>
    <col min="15882" max="15882" width="12.42578125" style="104" customWidth="1"/>
    <col min="15883" max="15883" width="1.28515625" style="104" customWidth="1"/>
    <col min="15884" max="15884" width="12.5703125" style="104" customWidth="1"/>
    <col min="15885" max="15885" width="1.28515625" style="104" customWidth="1"/>
    <col min="15886" max="15886" width="12.5703125" style="104" customWidth="1"/>
    <col min="15887" max="15887" width="1.28515625" style="104" customWidth="1"/>
    <col min="15888" max="15888" width="12.5703125" style="104" customWidth="1"/>
    <col min="15889" max="15889" width="1.28515625" style="104" customWidth="1"/>
    <col min="15890" max="15890" width="12.5703125" style="104" customWidth="1"/>
    <col min="15891" max="16128" width="9.140625" style="104"/>
    <col min="16129" max="16129" width="1.85546875" style="104" customWidth="1"/>
    <col min="16130" max="16133" width="9.140625" style="104"/>
    <col min="16134" max="16134" width="28.42578125" style="104" customWidth="1"/>
    <col min="16135" max="16135" width="3.85546875" style="104" customWidth="1"/>
    <col min="16136" max="16136" width="9" style="104" customWidth="1"/>
    <col min="16137" max="16137" width="1.28515625" style="104" customWidth="1"/>
    <col min="16138" max="16138" width="12.42578125" style="104" customWidth="1"/>
    <col min="16139" max="16139" width="1.28515625" style="104" customWidth="1"/>
    <col min="16140" max="16140" width="12.5703125" style="104" customWidth="1"/>
    <col min="16141" max="16141" width="1.28515625" style="104" customWidth="1"/>
    <col min="16142" max="16142" width="12.5703125" style="104" customWidth="1"/>
    <col min="16143" max="16143" width="1.28515625" style="104" customWidth="1"/>
    <col min="16144" max="16144" width="12.5703125" style="104" customWidth="1"/>
    <col min="16145" max="16145" width="1.28515625" style="104" customWidth="1"/>
    <col min="16146" max="16146" width="12.5703125" style="104" customWidth="1"/>
    <col min="16147" max="16384" width="9.140625" style="104"/>
  </cols>
  <sheetData>
    <row r="1" spans="1:18" s="51" customFormat="1" ht="22.5" customHeight="1" x14ac:dyDescent="0.5">
      <c r="A1" s="49" t="s">
        <v>33</v>
      </c>
      <c r="B1" s="50"/>
      <c r="C1" s="50"/>
      <c r="D1" s="50"/>
      <c r="E1" s="54"/>
      <c r="F1" s="50"/>
      <c r="G1" s="50"/>
      <c r="H1" s="50"/>
      <c r="I1" s="50"/>
      <c r="J1" s="50"/>
      <c r="K1" s="50"/>
      <c r="L1" s="36"/>
      <c r="M1" s="36"/>
      <c r="N1" s="36"/>
      <c r="O1" s="36"/>
      <c r="P1" s="36"/>
      <c r="Q1" s="36"/>
      <c r="R1" s="147"/>
    </row>
    <row r="2" spans="1:18" s="215" customFormat="1" ht="22.5" customHeight="1" x14ac:dyDescent="0.5">
      <c r="A2" s="214" t="s">
        <v>28</v>
      </c>
      <c r="B2" s="55"/>
      <c r="C2" s="55"/>
      <c r="D2" s="55"/>
      <c r="E2" s="54"/>
      <c r="F2" s="55"/>
      <c r="G2" s="55"/>
      <c r="H2" s="55"/>
      <c r="I2" s="55"/>
      <c r="J2" s="55"/>
      <c r="K2" s="55"/>
      <c r="L2" s="56"/>
      <c r="M2" s="56"/>
      <c r="N2" s="56"/>
      <c r="O2" s="56"/>
      <c r="P2" s="56"/>
      <c r="Q2" s="56"/>
      <c r="R2" s="147"/>
    </row>
    <row r="3" spans="1:18" s="215" customFormat="1" ht="22.5" customHeight="1" x14ac:dyDescent="0.5">
      <c r="A3" s="214" t="s">
        <v>149</v>
      </c>
      <c r="B3" s="55"/>
      <c r="C3" s="55"/>
      <c r="D3" s="55"/>
      <c r="E3" s="54"/>
      <c r="F3" s="55"/>
      <c r="G3" s="55"/>
      <c r="H3" s="55"/>
      <c r="I3" s="55"/>
      <c r="J3" s="55"/>
      <c r="K3" s="55"/>
      <c r="L3" s="56"/>
      <c r="M3" s="56"/>
      <c r="N3" s="56"/>
      <c r="O3" s="56"/>
      <c r="P3" s="56"/>
      <c r="Q3" s="56"/>
      <c r="R3" s="36"/>
    </row>
    <row r="4" spans="1:18" ht="21.75" customHeight="1" x14ac:dyDescent="0.45">
      <c r="H4" s="149"/>
      <c r="I4" s="149"/>
      <c r="J4" s="297" t="s">
        <v>27</v>
      </c>
      <c r="K4" s="297"/>
      <c r="L4" s="297"/>
      <c r="M4" s="297"/>
      <c r="N4" s="297"/>
      <c r="O4" s="297"/>
      <c r="P4" s="297"/>
      <c r="Q4" s="297"/>
      <c r="R4" s="297"/>
    </row>
    <row r="5" spans="1:18" ht="21.75" customHeight="1" x14ac:dyDescent="0.45">
      <c r="H5" s="149"/>
      <c r="I5" s="149"/>
      <c r="J5" s="149"/>
      <c r="K5" s="1"/>
      <c r="L5" s="1"/>
      <c r="M5" s="3"/>
      <c r="N5" s="298" t="s">
        <v>19</v>
      </c>
      <c r="O5" s="298"/>
      <c r="P5" s="298"/>
      <c r="Q5" s="149"/>
      <c r="R5" s="12"/>
    </row>
    <row r="6" spans="1:18" ht="21.75" customHeight="1" x14ac:dyDescent="0.45">
      <c r="H6" s="149"/>
      <c r="I6" s="149"/>
      <c r="J6" s="103"/>
      <c r="K6" s="1"/>
      <c r="L6" s="1"/>
      <c r="M6" s="3"/>
      <c r="N6" s="67" t="s">
        <v>61</v>
      </c>
      <c r="O6" s="67"/>
      <c r="P6" s="67" t="s">
        <v>20</v>
      </c>
      <c r="Q6" s="149"/>
      <c r="R6" s="67"/>
    </row>
    <row r="7" spans="1:18" ht="21.75" customHeight="1" x14ac:dyDescent="0.45">
      <c r="H7" s="149"/>
      <c r="I7" s="149"/>
      <c r="J7" s="218" t="s">
        <v>85</v>
      </c>
      <c r="K7" s="219"/>
      <c r="L7" s="220" t="s">
        <v>29</v>
      </c>
      <c r="M7" s="221"/>
      <c r="N7" s="220" t="s">
        <v>46</v>
      </c>
      <c r="O7" s="221"/>
      <c r="P7" s="220"/>
      <c r="Q7" s="220"/>
      <c r="R7" s="220" t="s">
        <v>31</v>
      </c>
    </row>
    <row r="8" spans="1:18" ht="21.75" customHeight="1" x14ac:dyDescent="0.45">
      <c r="H8" s="279" t="s">
        <v>1</v>
      </c>
      <c r="I8" s="149"/>
      <c r="J8" s="218" t="s">
        <v>86</v>
      </c>
      <c r="K8" s="219"/>
      <c r="L8" s="220" t="s">
        <v>45</v>
      </c>
      <c r="M8" s="220"/>
      <c r="N8" s="220" t="s">
        <v>30</v>
      </c>
      <c r="O8" s="221"/>
      <c r="Q8" s="223"/>
      <c r="R8" s="220" t="s">
        <v>32</v>
      </c>
    </row>
    <row r="9" spans="1:18" ht="21.75" customHeight="1" x14ac:dyDescent="0.45">
      <c r="J9" s="300" t="s">
        <v>76</v>
      </c>
      <c r="K9" s="300"/>
      <c r="L9" s="300"/>
      <c r="M9" s="300"/>
      <c r="N9" s="300"/>
      <c r="O9" s="300"/>
      <c r="P9" s="300"/>
      <c r="Q9" s="300"/>
      <c r="R9" s="300"/>
    </row>
    <row r="10" spans="1:18" s="105" customFormat="1" ht="21.75" customHeight="1" x14ac:dyDescent="0.45">
      <c r="A10" s="97" t="s">
        <v>102</v>
      </c>
      <c r="B10" s="59"/>
      <c r="C10" s="82"/>
      <c r="D10" s="75"/>
      <c r="J10" s="15">
        <v>110000</v>
      </c>
      <c r="K10" s="15"/>
      <c r="L10" s="15">
        <v>165000</v>
      </c>
      <c r="M10" s="15"/>
      <c r="N10" s="15">
        <v>11000</v>
      </c>
      <c r="P10" s="107">
        <v>330456</v>
      </c>
      <c r="R10" s="107">
        <f>SUM(J10:P10)</f>
        <v>616456</v>
      </c>
    </row>
    <row r="11" spans="1:18" s="105" customFormat="1" ht="21.75" customHeight="1" x14ac:dyDescent="0.45">
      <c r="A11" s="58" t="s">
        <v>68</v>
      </c>
      <c r="B11" s="59"/>
      <c r="C11" s="60"/>
      <c r="D11" s="63"/>
      <c r="J11" s="87"/>
      <c r="K11" s="2"/>
      <c r="L11" s="87"/>
      <c r="M11" s="2"/>
      <c r="N11" s="87"/>
      <c r="P11" s="108"/>
      <c r="R11" s="108"/>
    </row>
    <row r="12" spans="1:18" s="105" customFormat="1" ht="21.75" customHeight="1" x14ac:dyDescent="0.45">
      <c r="A12" s="151"/>
      <c r="B12" s="86" t="s">
        <v>71</v>
      </c>
      <c r="C12" s="60"/>
      <c r="D12" s="63"/>
      <c r="H12" s="13">
        <v>17</v>
      </c>
      <c r="J12" s="227">
        <v>0</v>
      </c>
      <c r="K12" s="2"/>
      <c r="L12" s="230">
        <v>0</v>
      </c>
      <c r="M12" s="2"/>
      <c r="N12" s="230">
        <v>0</v>
      </c>
      <c r="P12" s="108">
        <v>-79750</v>
      </c>
      <c r="R12" s="108">
        <f>SUM(J12:P12)</f>
        <v>-79750</v>
      </c>
    </row>
    <row r="13" spans="1:18" s="105" customFormat="1" ht="21.75" customHeight="1" x14ac:dyDescent="0.45">
      <c r="A13" s="228" t="s">
        <v>67</v>
      </c>
      <c r="B13" s="64"/>
      <c r="C13" s="82"/>
      <c r="D13" s="75"/>
      <c r="J13" s="229">
        <v>0</v>
      </c>
      <c r="L13" s="229">
        <v>0</v>
      </c>
      <c r="N13" s="229">
        <v>0</v>
      </c>
      <c r="P13" s="106">
        <f>SUM(P12)</f>
        <v>-79750</v>
      </c>
      <c r="R13" s="106">
        <f>SUM(R12)</f>
        <v>-79750</v>
      </c>
    </row>
    <row r="14" spans="1:18" s="110" customFormat="1" ht="21.75" customHeight="1" x14ac:dyDescent="0.45">
      <c r="A14" s="151" t="s">
        <v>77</v>
      </c>
      <c r="B14" s="62"/>
      <c r="C14" s="60"/>
      <c r="D14" s="63"/>
      <c r="J14" s="227">
        <v>0</v>
      </c>
      <c r="K14" s="235"/>
      <c r="L14" s="227">
        <v>0</v>
      </c>
      <c r="M14" s="235"/>
      <c r="N14" s="227">
        <v>0</v>
      </c>
      <c r="O14" s="112"/>
      <c r="P14" s="111">
        <v>72584</v>
      </c>
      <c r="Q14" s="112"/>
      <c r="R14" s="79">
        <f>SUM(J14:Q14)</f>
        <v>72584</v>
      </c>
    </row>
    <row r="15" spans="1:18" s="105" customFormat="1" ht="21.75" customHeight="1" thickBot="1" x14ac:dyDescent="0.5">
      <c r="A15" s="64" t="s">
        <v>150</v>
      </c>
      <c r="B15" s="64"/>
      <c r="C15" s="102"/>
      <c r="D15" s="75"/>
      <c r="J15" s="109">
        <f>SUM(J13:J14,J10)</f>
        <v>110000</v>
      </c>
      <c r="L15" s="109">
        <f>SUM(L13:L14,L10)</f>
        <v>165000</v>
      </c>
      <c r="N15" s="109">
        <f>SUM(N13:N14,N10)</f>
        <v>11000</v>
      </c>
      <c r="P15" s="109">
        <f>SUM(P13:P14,P10)</f>
        <v>323290</v>
      </c>
      <c r="R15" s="109">
        <f>SUM(R13:R14,R10)</f>
        <v>609290</v>
      </c>
    </row>
    <row r="16" spans="1:18" ht="12" customHeight="1" thickTop="1" x14ac:dyDescent="0.45"/>
    <row r="17" spans="1:18" s="105" customFormat="1" ht="21.75" customHeight="1" x14ac:dyDescent="0.45">
      <c r="A17" s="97" t="s">
        <v>105</v>
      </c>
      <c r="B17" s="59"/>
      <c r="C17" s="82"/>
      <c r="D17" s="75"/>
      <c r="J17" s="15">
        <v>110000</v>
      </c>
      <c r="K17" s="15"/>
      <c r="L17" s="15">
        <v>165000</v>
      </c>
      <c r="M17" s="15"/>
      <c r="N17" s="15">
        <v>11000</v>
      </c>
      <c r="P17" s="107">
        <v>334658</v>
      </c>
      <c r="R17" s="107">
        <v>620658</v>
      </c>
    </row>
    <row r="18" spans="1:18" s="105" customFormat="1" ht="21.75" customHeight="1" x14ac:dyDescent="0.45">
      <c r="A18" s="58" t="s">
        <v>68</v>
      </c>
      <c r="B18" s="59"/>
      <c r="C18" s="60"/>
      <c r="D18" s="63"/>
      <c r="J18" s="87"/>
      <c r="K18" s="2"/>
      <c r="L18" s="87"/>
      <c r="M18" s="2"/>
      <c r="N18" s="87"/>
      <c r="P18" s="108"/>
      <c r="R18" s="108"/>
    </row>
    <row r="19" spans="1:18" s="105" customFormat="1" ht="21.75" customHeight="1" x14ac:dyDescent="0.45">
      <c r="A19" s="151"/>
      <c r="B19" s="86" t="s">
        <v>71</v>
      </c>
      <c r="C19" s="60"/>
      <c r="D19" s="63"/>
      <c r="H19" s="13">
        <v>17</v>
      </c>
      <c r="J19" s="283">
        <v>0</v>
      </c>
      <c r="K19" s="288"/>
      <c r="L19" s="283">
        <v>0</v>
      </c>
      <c r="M19" s="288"/>
      <c r="N19" s="283">
        <v>0</v>
      </c>
      <c r="O19" s="281"/>
      <c r="P19" s="285">
        <v>-74250</v>
      </c>
      <c r="Q19" s="281"/>
      <c r="R19" s="285">
        <f>SUM(J19:P19)</f>
        <v>-74250</v>
      </c>
    </row>
    <row r="20" spans="1:18" s="105" customFormat="1" ht="21.75" customHeight="1" x14ac:dyDescent="0.45">
      <c r="A20" s="228" t="s">
        <v>67</v>
      </c>
      <c r="B20" s="64"/>
      <c r="C20" s="82"/>
      <c r="D20" s="75"/>
      <c r="J20" s="280">
        <f>SUM(J19)</f>
        <v>0</v>
      </c>
      <c r="K20" s="281"/>
      <c r="L20" s="280">
        <f>SUM(L19)</f>
        <v>0</v>
      </c>
      <c r="M20" s="281"/>
      <c r="N20" s="280">
        <f>SUM(N19)</f>
        <v>0</v>
      </c>
      <c r="O20" s="281"/>
      <c r="P20" s="282">
        <f>SUM(P19)</f>
        <v>-74250</v>
      </c>
      <c r="Q20" s="281"/>
      <c r="R20" s="282">
        <f>SUM(R19)</f>
        <v>-74250</v>
      </c>
    </row>
    <row r="21" spans="1:18" s="110" customFormat="1" ht="21.75" customHeight="1" x14ac:dyDescent="0.45">
      <c r="A21" s="151" t="s">
        <v>77</v>
      </c>
      <c r="B21" s="62"/>
      <c r="C21" s="60"/>
      <c r="D21" s="63"/>
      <c r="J21" s="283">
        <v>0</v>
      </c>
      <c r="K21" s="284"/>
      <c r="L21" s="283">
        <v>0</v>
      </c>
      <c r="M21" s="284"/>
      <c r="N21" s="283">
        <v>0</v>
      </c>
      <c r="O21" s="285"/>
      <c r="P21" s="286">
        <v>85368</v>
      </c>
      <c r="Q21" s="285"/>
      <c r="R21" s="287">
        <f>SUM(J21:P21)</f>
        <v>85368</v>
      </c>
    </row>
    <row r="22" spans="1:18" s="105" customFormat="1" ht="21.75" customHeight="1" thickBot="1" x14ac:dyDescent="0.5">
      <c r="A22" s="64" t="s">
        <v>151</v>
      </c>
      <c r="B22" s="64"/>
      <c r="C22" s="102"/>
      <c r="D22" s="75"/>
      <c r="J22" s="109">
        <f>SUM(J20:J21,J17)</f>
        <v>110000</v>
      </c>
      <c r="L22" s="109">
        <f>SUM(L20:L21,L17)</f>
        <v>165000</v>
      </c>
      <c r="N22" s="109">
        <f>SUM(N20:N21,N17)</f>
        <v>11000</v>
      </c>
      <c r="P22" s="109">
        <f>SUM(P20:P21,P17)</f>
        <v>345776</v>
      </c>
      <c r="R22" s="109">
        <f>SUM(R20:R21,R17)</f>
        <v>631776</v>
      </c>
    </row>
    <row r="23" spans="1:18" ht="22.5" thickTop="1" x14ac:dyDescent="0.45"/>
    <row r="46" spans="9:9" hidden="1" x14ac:dyDescent="0.45">
      <c r="I46" s="104">
        <v>0</v>
      </c>
    </row>
    <row r="47" spans="9:9" x14ac:dyDescent="0.45">
      <c r="I47" s="104">
        <f>SUM(I42:I46)</f>
        <v>0</v>
      </c>
    </row>
  </sheetData>
  <mergeCells count="3">
    <mergeCell ref="J4:R4"/>
    <mergeCell ref="N5:P5"/>
    <mergeCell ref="J9:R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6"/>
  <sheetViews>
    <sheetView tabSelected="1" view="pageBreakPreview" topLeftCell="A32" zoomScaleNormal="100" zoomScaleSheetLayoutView="100" workbookViewId="0">
      <selection activeCell="E37" sqref="E37:G37"/>
    </sheetView>
  </sheetViews>
  <sheetFormatPr defaultColWidth="9.85546875" defaultRowHeight="23.25" customHeight="1" x14ac:dyDescent="0.45"/>
  <cols>
    <col min="1" max="3" width="2.7109375" style="7" customWidth="1"/>
    <col min="4" max="4" width="38.85546875" style="7" customWidth="1"/>
    <col min="5" max="5" width="11.5703125" style="7" customWidth="1"/>
    <col min="6" max="6" width="1.28515625" style="7" customWidth="1"/>
    <col min="7" max="7" width="11.5703125" style="7" customWidth="1"/>
    <col min="8" max="8" width="1.28515625" style="7" customWidth="1"/>
    <col min="9" max="9" width="11.5703125" style="25" customWidth="1"/>
    <col min="10" max="10" width="1.28515625" style="7" customWidth="1"/>
    <col min="11" max="11" width="11.5703125" style="25" customWidth="1"/>
    <col min="12" max="12" width="9.85546875" style="7"/>
    <col min="13" max="13" width="12.5703125" style="7" bestFit="1" customWidth="1"/>
    <col min="14" max="14" width="12" style="7" bestFit="1" customWidth="1"/>
    <col min="15" max="16" width="12.42578125" style="7" bestFit="1" customWidth="1"/>
    <col min="17" max="256" width="9.85546875" style="7"/>
    <col min="257" max="259" width="2.7109375" style="7" customWidth="1"/>
    <col min="260" max="260" width="38.85546875" style="7" customWidth="1"/>
    <col min="261" max="261" width="11.5703125" style="7" customWidth="1"/>
    <col min="262" max="262" width="1.28515625" style="7" customWidth="1"/>
    <col min="263" max="263" width="11.5703125" style="7" customWidth="1"/>
    <col min="264" max="264" width="1.28515625" style="7" customWidth="1"/>
    <col min="265" max="265" width="11.5703125" style="7" customWidth="1"/>
    <col min="266" max="266" width="1.28515625" style="7" customWidth="1"/>
    <col min="267" max="267" width="11.5703125" style="7" customWidth="1"/>
    <col min="268" max="268" width="9.85546875" style="7"/>
    <col min="269" max="269" width="12.5703125" style="7" bestFit="1" customWidth="1"/>
    <col min="270" max="270" width="12" style="7" bestFit="1" customWidth="1"/>
    <col min="271" max="272" width="12.42578125" style="7" bestFit="1" customWidth="1"/>
    <col min="273" max="512" width="9.85546875" style="7"/>
    <col min="513" max="515" width="2.7109375" style="7" customWidth="1"/>
    <col min="516" max="516" width="38.85546875" style="7" customWidth="1"/>
    <col min="517" max="517" width="11.5703125" style="7" customWidth="1"/>
    <col min="518" max="518" width="1.28515625" style="7" customWidth="1"/>
    <col min="519" max="519" width="11.5703125" style="7" customWidth="1"/>
    <col min="520" max="520" width="1.28515625" style="7" customWidth="1"/>
    <col min="521" max="521" width="11.5703125" style="7" customWidth="1"/>
    <col min="522" max="522" width="1.28515625" style="7" customWidth="1"/>
    <col min="523" max="523" width="11.5703125" style="7" customWidth="1"/>
    <col min="524" max="524" width="9.85546875" style="7"/>
    <col min="525" max="525" width="12.5703125" style="7" bestFit="1" customWidth="1"/>
    <col min="526" max="526" width="12" style="7" bestFit="1" customWidth="1"/>
    <col min="527" max="528" width="12.42578125" style="7" bestFit="1" customWidth="1"/>
    <col min="529" max="768" width="9.85546875" style="7"/>
    <col min="769" max="771" width="2.7109375" style="7" customWidth="1"/>
    <col min="772" max="772" width="38.85546875" style="7" customWidth="1"/>
    <col min="773" max="773" width="11.5703125" style="7" customWidth="1"/>
    <col min="774" max="774" width="1.28515625" style="7" customWidth="1"/>
    <col min="775" max="775" width="11.5703125" style="7" customWidth="1"/>
    <col min="776" max="776" width="1.28515625" style="7" customWidth="1"/>
    <col min="777" max="777" width="11.5703125" style="7" customWidth="1"/>
    <col min="778" max="778" width="1.28515625" style="7" customWidth="1"/>
    <col min="779" max="779" width="11.5703125" style="7" customWidth="1"/>
    <col min="780" max="780" width="9.85546875" style="7"/>
    <col min="781" max="781" width="12.5703125" style="7" bestFit="1" customWidth="1"/>
    <col min="782" max="782" width="12" style="7" bestFit="1" customWidth="1"/>
    <col min="783" max="784" width="12.42578125" style="7" bestFit="1" customWidth="1"/>
    <col min="785" max="1024" width="9.85546875" style="7"/>
    <col min="1025" max="1027" width="2.7109375" style="7" customWidth="1"/>
    <col min="1028" max="1028" width="38.85546875" style="7" customWidth="1"/>
    <col min="1029" max="1029" width="11.5703125" style="7" customWidth="1"/>
    <col min="1030" max="1030" width="1.28515625" style="7" customWidth="1"/>
    <col min="1031" max="1031" width="11.5703125" style="7" customWidth="1"/>
    <col min="1032" max="1032" width="1.28515625" style="7" customWidth="1"/>
    <col min="1033" max="1033" width="11.5703125" style="7" customWidth="1"/>
    <col min="1034" max="1034" width="1.28515625" style="7" customWidth="1"/>
    <col min="1035" max="1035" width="11.5703125" style="7" customWidth="1"/>
    <col min="1036" max="1036" width="9.85546875" style="7"/>
    <col min="1037" max="1037" width="12.5703125" style="7" bestFit="1" customWidth="1"/>
    <col min="1038" max="1038" width="12" style="7" bestFit="1" customWidth="1"/>
    <col min="1039" max="1040" width="12.42578125" style="7" bestFit="1" customWidth="1"/>
    <col min="1041" max="1280" width="9.85546875" style="7"/>
    <col min="1281" max="1283" width="2.7109375" style="7" customWidth="1"/>
    <col min="1284" max="1284" width="38.85546875" style="7" customWidth="1"/>
    <col min="1285" max="1285" width="11.5703125" style="7" customWidth="1"/>
    <col min="1286" max="1286" width="1.28515625" style="7" customWidth="1"/>
    <col min="1287" max="1287" width="11.5703125" style="7" customWidth="1"/>
    <col min="1288" max="1288" width="1.28515625" style="7" customWidth="1"/>
    <col min="1289" max="1289" width="11.5703125" style="7" customWidth="1"/>
    <col min="1290" max="1290" width="1.28515625" style="7" customWidth="1"/>
    <col min="1291" max="1291" width="11.5703125" style="7" customWidth="1"/>
    <col min="1292" max="1292" width="9.85546875" style="7"/>
    <col min="1293" max="1293" width="12.5703125" style="7" bestFit="1" customWidth="1"/>
    <col min="1294" max="1294" width="12" style="7" bestFit="1" customWidth="1"/>
    <col min="1295" max="1296" width="12.42578125" style="7" bestFit="1" customWidth="1"/>
    <col min="1297" max="1536" width="9.85546875" style="7"/>
    <col min="1537" max="1539" width="2.7109375" style="7" customWidth="1"/>
    <col min="1540" max="1540" width="38.85546875" style="7" customWidth="1"/>
    <col min="1541" max="1541" width="11.5703125" style="7" customWidth="1"/>
    <col min="1542" max="1542" width="1.28515625" style="7" customWidth="1"/>
    <col min="1543" max="1543" width="11.5703125" style="7" customWidth="1"/>
    <col min="1544" max="1544" width="1.28515625" style="7" customWidth="1"/>
    <col min="1545" max="1545" width="11.5703125" style="7" customWidth="1"/>
    <col min="1546" max="1546" width="1.28515625" style="7" customWidth="1"/>
    <col min="1547" max="1547" width="11.5703125" style="7" customWidth="1"/>
    <col min="1548" max="1548" width="9.85546875" style="7"/>
    <col min="1549" max="1549" width="12.5703125" style="7" bestFit="1" customWidth="1"/>
    <col min="1550" max="1550" width="12" style="7" bestFit="1" customWidth="1"/>
    <col min="1551" max="1552" width="12.42578125" style="7" bestFit="1" customWidth="1"/>
    <col min="1553" max="1792" width="9.85546875" style="7"/>
    <col min="1793" max="1795" width="2.7109375" style="7" customWidth="1"/>
    <col min="1796" max="1796" width="38.85546875" style="7" customWidth="1"/>
    <col min="1797" max="1797" width="11.5703125" style="7" customWidth="1"/>
    <col min="1798" max="1798" width="1.28515625" style="7" customWidth="1"/>
    <col min="1799" max="1799" width="11.5703125" style="7" customWidth="1"/>
    <col min="1800" max="1800" width="1.28515625" style="7" customWidth="1"/>
    <col min="1801" max="1801" width="11.5703125" style="7" customWidth="1"/>
    <col min="1802" max="1802" width="1.28515625" style="7" customWidth="1"/>
    <col min="1803" max="1803" width="11.5703125" style="7" customWidth="1"/>
    <col min="1804" max="1804" width="9.85546875" style="7"/>
    <col min="1805" max="1805" width="12.5703125" style="7" bestFit="1" customWidth="1"/>
    <col min="1806" max="1806" width="12" style="7" bestFit="1" customWidth="1"/>
    <col min="1807" max="1808" width="12.42578125" style="7" bestFit="1" customWidth="1"/>
    <col min="1809" max="2048" width="9.85546875" style="7"/>
    <col min="2049" max="2051" width="2.7109375" style="7" customWidth="1"/>
    <col min="2052" max="2052" width="38.85546875" style="7" customWidth="1"/>
    <col min="2053" max="2053" width="11.5703125" style="7" customWidth="1"/>
    <col min="2054" max="2054" width="1.28515625" style="7" customWidth="1"/>
    <col min="2055" max="2055" width="11.5703125" style="7" customWidth="1"/>
    <col min="2056" max="2056" width="1.28515625" style="7" customWidth="1"/>
    <col min="2057" max="2057" width="11.5703125" style="7" customWidth="1"/>
    <col min="2058" max="2058" width="1.28515625" style="7" customWidth="1"/>
    <col min="2059" max="2059" width="11.5703125" style="7" customWidth="1"/>
    <col min="2060" max="2060" width="9.85546875" style="7"/>
    <col min="2061" max="2061" width="12.5703125" style="7" bestFit="1" customWidth="1"/>
    <col min="2062" max="2062" width="12" style="7" bestFit="1" customWidth="1"/>
    <col min="2063" max="2064" width="12.42578125" style="7" bestFit="1" customWidth="1"/>
    <col min="2065" max="2304" width="9.85546875" style="7"/>
    <col min="2305" max="2307" width="2.7109375" style="7" customWidth="1"/>
    <col min="2308" max="2308" width="38.85546875" style="7" customWidth="1"/>
    <col min="2309" max="2309" width="11.5703125" style="7" customWidth="1"/>
    <col min="2310" max="2310" width="1.28515625" style="7" customWidth="1"/>
    <col min="2311" max="2311" width="11.5703125" style="7" customWidth="1"/>
    <col min="2312" max="2312" width="1.28515625" style="7" customWidth="1"/>
    <col min="2313" max="2313" width="11.5703125" style="7" customWidth="1"/>
    <col min="2314" max="2314" width="1.28515625" style="7" customWidth="1"/>
    <col min="2315" max="2315" width="11.5703125" style="7" customWidth="1"/>
    <col min="2316" max="2316" width="9.85546875" style="7"/>
    <col min="2317" max="2317" width="12.5703125" style="7" bestFit="1" customWidth="1"/>
    <col min="2318" max="2318" width="12" style="7" bestFit="1" customWidth="1"/>
    <col min="2319" max="2320" width="12.42578125" style="7" bestFit="1" customWidth="1"/>
    <col min="2321" max="2560" width="9.85546875" style="7"/>
    <col min="2561" max="2563" width="2.7109375" style="7" customWidth="1"/>
    <col min="2564" max="2564" width="38.85546875" style="7" customWidth="1"/>
    <col min="2565" max="2565" width="11.5703125" style="7" customWidth="1"/>
    <col min="2566" max="2566" width="1.28515625" style="7" customWidth="1"/>
    <col min="2567" max="2567" width="11.5703125" style="7" customWidth="1"/>
    <col min="2568" max="2568" width="1.28515625" style="7" customWidth="1"/>
    <col min="2569" max="2569" width="11.5703125" style="7" customWidth="1"/>
    <col min="2570" max="2570" width="1.28515625" style="7" customWidth="1"/>
    <col min="2571" max="2571" width="11.5703125" style="7" customWidth="1"/>
    <col min="2572" max="2572" width="9.85546875" style="7"/>
    <col min="2573" max="2573" width="12.5703125" style="7" bestFit="1" customWidth="1"/>
    <col min="2574" max="2574" width="12" style="7" bestFit="1" customWidth="1"/>
    <col min="2575" max="2576" width="12.42578125" style="7" bestFit="1" customWidth="1"/>
    <col min="2577" max="2816" width="9.85546875" style="7"/>
    <col min="2817" max="2819" width="2.7109375" style="7" customWidth="1"/>
    <col min="2820" max="2820" width="38.85546875" style="7" customWidth="1"/>
    <col min="2821" max="2821" width="11.5703125" style="7" customWidth="1"/>
    <col min="2822" max="2822" width="1.28515625" style="7" customWidth="1"/>
    <col min="2823" max="2823" width="11.5703125" style="7" customWidth="1"/>
    <col min="2824" max="2824" width="1.28515625" style="7" customWidth="1"/>
    <col min="2825" max="2825" width="11.5703125" style="7" customWidth="1"/>
    <col min="2826" max="2826" width="1.28515625" style="7" customWidth="1"/>
    <col min="2827" max="2827" width="11.5703125" style="7" customWidth="1"/>
    <col min="2828" max="2828" width="9.85546875" style="7"/>
    <col min="2829" max="2829" width="12.5703125" style="7" bestFit="1" customWidth="1"/>
    <col min="2830" max="2830" width="12" style="7" bestFit="1" customWidth="1"/>
    <col min="2831" max="2832" width="12.42578125" style="7" bestFit="1" customWidth="1"/>
    <col min="2833" max="3072" width="9.85546875" style="7"/>
    <col min="3073" max="3075" width="2.7109375" style="7" customWidth="1"/>
    <col min="3076" max="3076" width="38.85546875" style="7" customWidth="1"/>
    <col min="3077" max="3077" width="11.5703125" style="7" customWidth="1"/>
    <col min="3078" max="3078" width="1.28515625" style="7" customWidth="1"/>
    <col min="3079" max="3079" width="11.5703125" style="7" customWidth="1"/>
    <col min="3080" max="3080" width="1.28515625" style="7" customWidth="1"/>
    <col min="3081" max="3081" width="11.5703125" style="7" customWidth="1"/>
    <col min="3082" max="3082" width="1.28515625" style="7" customWidth="1"/>
    <col min="3083" max="3083" width="11.5703125" style="7" customWidth="1"/>
    <col min="3084" max="3084" width="9.85546875" style="7"/>
    <col min="3085" max="3085" width="12.5703125" style="7" bestFit="1" customWidth="1"/>
    <col min="3086" max="3086" width="12" style="7" bestFit="1" customWidth="1"/>
    <col min="3087" max="3088" width="12.42578125" style="7" bestFit="1" customWidth="1"/>
    <col min="3089" max="3328" width="9.85546875" style="7"/>
    <col min="3329" max="3331" width="2.7109375" style="7" customWidth="1"/>
    <col min="3332" max="3332" width="38.85546875" style="7" customWidth="1"/>
    <col min="3333" max="3333" width="11.5703125" style="7" customWidth="1"/>
    <col min="3334" max="3334" width="1.28515625" style="7" customWidth="1"/>
    <col min="3335" max="3335" width="11.5703125" style="7" customWidth="1"/>
    <col min="3336" max="3336" width="1.28515625" style="7" customWidth="1"/>
    <col min="3337" max="3337" width="11.5703125" style="7" customWidth="1"/>
    <col min="3338" max="3338" width="1.28515625" style="7" customWidth="1"/>
    <col min="3339" max="3339" width="11.5703125" style="7" customWidth="1"/>
    <col min="3340" max="3340" width="9.85546875" style="7"/>
    <col min="3341" max="3341" width="12.5703125" style="7" bestFit="1" customWidth="1"/>
    <col min="3342" max="3342" width="12" style="7" bestFit="1" customWidth="1"/>
    <col min="3343" max="3344" width="12.42578125" style="7" bestFit="1" customWidth="1"/>
    <col min="3345" max="3584" width="9.85546875" style="7"/>
    <col min="3585" max="3587" width="2.7109375" style="7" customWidth="1"/>
    <col min="3588" max="3588" width="38.85546875" style="7" customWidth="1"/>
    <col min="3589" max="3589" width="11.5703125" style="7" customWidth="1"/>
    <col min="3590" max="3590" width="1.28515625" style="7" customWidth="1"/>
    <col min="3591" max="3591" width="11.5703125" style="7" customWidth="1"/>
    <col min="3592" max="3592" width="1.28515625" style="7" customWidth="1"/>
    <col min="3593" max="3593" width="11.5703125" style="7" customWidth="1"/>
    <col min="3594" max="3594" width="1.28515625" style="7" customWidth="1"/>
    <col min="3595" max="3595" width="11.5703125" style="7" customWidth="1"/>
    <col min="3596" max="3596" width="9.85546875" style="7"/>
    <col min="3597" max="3597" width="12.5703125" style="7" bestFit="1" customWidth="1"/>
    <col min="3598" max="3598" width="12" style="7" bestFit="1" customWidth="1"/>
    <col min="3599" max="3600" width="12.42578125" style="7" bestFit="1" customWidth="1"/>
    <col min="3601" max="3840" width="9.85546875" style="7"/>
    <col min="3841" max="3843" width="2.7109375" style="7" customWidth="1"/>
    <col min="3844" max="3844" width="38.85546875" style="7" customWidth="1"/>
    <col min="3845" max="3845" width="11.5703125" style="7" customWidth="1"/>
    <col min="3846" max="3846" width="1.28515625" style="7" customWidth="1"/>
    <col min="3847" max="3847" width="11.5703125" style="7" customWidth="1"/>
    <col min="3848" max="3848" width="1.28515625" style="7" customWidth="1"/>
    <col min="3849" max="3849" width="11.5703125" style="7" customWidth="1"/>
    <col min="3850" max="3850" width="1.28515625" style="7" customWidth="1"/>
    <col min="3851" max="3851" width="11.5703125" style="7" customWidth="1"/>
    <col min="3852" max="3852" width="9.85546875" style="7"/>
    <col min="3853" max="3853" width="12.5703125" style="7" bestFit="1" customWidth="1"/>
    <col min="3854" max="3854" width="12" style="7" bestFit="1" customWidth="1"/>
    <col min="3855" max="3856" width="12.42578125" style="7" bestFit="1" customWidth="1"/>
    <col min="3857" max="4096" width="9.85546875" style="7"/>
    <col min="4097" max="4099" width="2.7109375" style="7" customWidth="1"/>
    <col min="4100" max="4100" width="38.85546875" style="7" customWidth="1"/>
    <col min="4101" max="4101" width="11.5703125" style="7" customWidth="1"/>
    <col min="4102" max="4102" width="1.28515625" style="7" customWidth="1"/>
    <col min="4103" max="4103" width="11.5703125" style="7" customWidth="1"/>
    <col min="4104" max="4104" width="1.28515625" style="7" customWidth="1"/>
    <col min="4105" max="4105" width="11.5703125" style="7" customWidth="1"/>
    <col min="4106" max="4106" width="1.28515625" style="7" customWidth="1"/>
    <col min="4107" max="4107" width="11.5703125" style="7" customWidth="1"/>
    <col min="4108" max="4108" width="9.85546875" style="7"/>
    <col min="4109" max="4109" width="12.5703125" style="7" bestFit="1" customWidth="1"/>
    <col min="4110" max="4110" width="12" style="7" bestFit="1" customWidth="1"/>
    <col min="4111" max="4112" width="12.42578125" style="7" bestFit="1" customWidth="1"/>
    <col min="4113" max="4352" width="9.85546875" style="7"/>
    <col min="4353" max="4355" width="2.7109375" style="7" customWidth="1"/>
    <col min="4356" max="4356" width="38.85546875" style="7" customWidth="1"/>
    <col min="4357" max="4357" width="11.5703125" style="7" customWidth="1"/>
    <col min="4358" max="4358" width="1.28515625" style="7" customWidth="1"/>
    <col min="4359" max="4359" width="11.5703125" style="7" customWidth="1"/>
    <col min="4360" max="4360" width="1.28515625" style="7" customWidth="1"/>
    <col min="4361" max="4361" width="11.5703125" style="7" customWidth="1"/>
    <col min="4362" max="4362" width="1.28515625" style="7" customWidth="1"/>
    <col min="4363" max="4363" width="11.5703125" style="7" customWidth="1"/>
    <col min="4364" max="4364" width="9.85546875" style="7"/>
    <col min="4365" max="4365" width="12.5703125" style="7" bestFit="1" customWidth="1"/>
    <col min="4366" max="4366" width="12" style="7" bestFit="1" customWidth="1"/>
    <col min="4367" max="4368" width="12.42578125" style="7" bestFit="1" customWidth="1"/>
    <col min="4369" max="4608" width="9.85546875" style="7"/>
    <col min="4609" max="4611" width="2.7109375" style="7" customWidth="1"/>
    <col min="4612" max="4612" width="38.85546875" style="7" customWidth="1"/>
    <col min="4613" max="4613" width="11.5703125" style="7" customWidth="1"/>
    <col min="4614" max="4614" width="1.28515625" style="7" customWidth="1"/>
    <col min="4615" max="4615" width="11.5703125" style="7" customWidth="1"/>
    <col min="4616" max="4616" width="1.28515625" style="7" customWidth="1"/>
    <col min="4617" max="4617" width="11.5703125" style="7" customWidth="1"/>
    <col min="4618" max="4618" width="1.28515625" style="7" customWidth="1"/>
    <col min="4619" max="4619" width="11.5703125" style="7" customWidth="1"/>
    <col min="4620" max="4620" width="9.85546875" style="7"/>
    <col min="4621" max="4621" width="12.5703125" style="7" bestFit="1" customWidth="1"/>
    <col min="4622" max="4622" width="12" style="7" bestFit="1" customWidth="1"/>
    <col min="4623" max="4624" width="12.42578125" style="7" bestFit="1" customWidth="1"/>
    <col min="4625" max="4864" width="9.85546875" style="7"/>
    <col min="4865" max="4867" width="2.7109375" style="7" customWidth="1"/>
    <col min="4868" max="4868" width="38.85546875" style="7" customWidth="1"/>
    <col min="4869" max="4869" width="11.5703125" style="7" customWidth="1"/>
    <col min="4870" max="4870" width="1.28515625" style="7" customWidth="1"/>
    <col min="4871" max="4871" width="11.5703125" style="7" customWidth="1"/>
    <col min="4872" max="4872" width="1.28515625" style="7" customWidth="1"/>
    <col min="4873" max="4873" width="11.5703125" style="7" customWidth="1"/>
    <col min="4874" max="4874" width="1.28515625" style="7" customWidth="1"/>
    <col min="4875" max="4875" width="11.5703125" style="7" customWidth="1"/>
    <col min="4876" max="4876" width="9.85546875" style="7"/>
    <col min="4877" max="4877" width="12.5703125" style="7" bestFit="1" customWidth="1"/>
    <col min="4878" max="4878" width="12" style="7" bestFit="1" customWidth="1"/>
    <col min="4879" max="4880" width="12.42578125" style="7" bestFit="1" customWidth="1"/>
    <col min="4881" max="5120" width="9.85546875" style="7"/>
    <col min="5121" max="5123" width="2.7109375" style="7" customWidth="1"/>
    <col min="5124" max="5124" width="38.85546875" style="7" customWidth="1"/>
    <col min="5125" max="5125" width="11.5703125" style="7" customWidth="1"/>
    <col min="5126" max="5126" width="1.28515625" style="7" customWidth="1"/>
    <col min="5127" max="5127" width="11.5703125" style="7" customWidth="1"/>
    <col min="5128" max="5128" width="1.28515625" style="7" customWidth="1"/>
    <col min="5129" max="5129" width="11.5703125" style="7" customWidth="1"/>
    <col min="5130" max="5130" width="1.28515625" style="7" customWidth="1"/>
    <col min="5131" max="5131" width="11.5703125" style="7" customWidth="1"/>
    <col min="5132" max="5132" width="9.85546875" style="7"/>
    <col min="5133" max="5133" width="12.5703125" style="7" bestFit="1" customWidth="1"/>
    <col min="5134" max="5134" width="12" style="7" bestFit="1" customWidth="1"/>
    <col min="5135" max="5136" width="12.42578125" style="7" bestFit="1" customWidth="1"/>
    <col min="5137" max="5376" width="9.85546875" style="7"/>
    <col min="5377" max="5379" width="2.7109375" style="7" customWidth="1"/>
    <col min="5380" max="5380" width="38.85546875" style="7" customWidth="1"/>
    <col min="5381" max="5381" width="11.5703125" style="7" customWidth="1"/>
    <col min="5382" max="5382" width="1.28515625" style="7" customWidth="1"/>
    <col min="5383" max="5383" width="11.5703125" style="7" customWidth="1"/>
    <col min="5384" max="5384" width="1.28515625" style="7" customWidth="1"/>
    <col min="5385" max="5385" width="11.5703125" style="7" customWidth="1"/>
    <col min="5386" max="5386" width="1.28515625" style="7" customWidth="1"/>
    <col min="5387" max="5387" width="11.5703125" style="7" customWidth="1"/>
    <col min="5388" max="5388" width="9.85546875" style="7"/>
    <col min="5389" max="5389" width="12.5703125" style="7" bestFit="1" customWidth="1"/>
    <col min="5390" max="5390" width="12" style="7" bestFit="1" customWidth="1"/>
    <col min="5391" max="5392" width="12.42578125" style="7" bestFit="1" customWidth="1"/>
    <col min="5393" max="5632" width="9.85546875" style="7"/>
    <col min="5633" max="5635" width="2.7109375" style="7" customWidth="1"/>
    <col min="5636" max="5636" width="38.85546875" style="7" customWidth="1"/>
    <col min="5637" max="5637" width="11.5703125" style="7" customWidth="1"/>
    <col min="5638" max="5638" width="1.28515625" style="7" customWidth="1"/>
    <col min="5639" max="5639" width="11.5703125" style="7" customWidth="1"/>
    <col min="5640" max="5640" width="1.28515625" style="7" customWidth="1"/>
    <col min="5641" max="5641" width="11.5703125" style="7" customWidth="1"/>
    <col min="5642" max="5642" width="1.28515625" style="7" customWidth="1"/>
    <col min="5643" max="5643" width="11.5703125" style="7" customWidth="1"/>
    <col min="5644" max="5644" width="9.85546875" style="7"/>
    <col min="5645" max="5645" width="12.5703125" style="7" bestFit="1" customWidth="1"/>
    <col min="5646" max="5646" width="12" style="7" bestFit="1" customWidth="1"/>
    <col min="5647" max="5648" width="12.42578125" style="7" bestFit="1" customWidth="1"/>
    <col min="5649" max="5888" width="9.85546875" style="7"/>
    <col min="5889" max="5891" width="2.7109375" style="7" customWidth="1"/>
    <col min="5892" max="5892" width="38.85546875" style="7" customWidth="1"/>
    <col min="5893" max="5893" width="11.5703125" style="7" customWidth="1"/>
    <col min="5894" max="5894" width="1.28515625" style="7" customWidth="1"/>
    <col min="5895" max="5895" width="11.5703125" style="7" customWidth="1"/>
    <col min="5896" max="5896" width="1.28515625" style="7" customWidth="1"/>
    <col min="5897" max="5897" width="11.5703125" style="7" customWidth="1"/>
    <col min="5898" max="5898" width="1.28515625" style="7" customWidth="1"/>
    <col min="5899" max="5899" width="11.5703125" style="7" customWidth="1"/>
    <col min="5900" max="5900" width="9.85546875" style="7"/>
    <col min="5901" max="5901" width="12.5703125" style="7" bestFit="1" customWidth="1"/>
    <col min="5902" max="5902" width="12" style="7" bestFit="1" customWidth="1"/>
    <col min="5903" max="5904" width="12.42578125" style="7" bestFit="1" customWidth="1"/>
    <col min="5905" max="6144" width="9.85546875" style="7"/>
    <col min="6145" max="6147" width="2.7109375" style="7" customWidth="1"/>
    <col min="6148" max="6148" width="38.85546875" style="7" customWidth="1"/>
    <col min="6149" max="6149" width="11.5703125" style="7" customWidth="1"/>
    <col min="6150" max="6150" width="1.28515625" style="7" customWidth="1"/>
    <col min="6151" max="6151" width="11.5703125" style="7" customWidth="1"/>
    <col min="6152" max="6152" width="1.28515625" style="7" customWidth="1"/>
    <col min="6153" max="6153" width="11.5703125" style="7" customWidth="1"/>
    <col min="6154" max="6154" width="1.28515625" style="7" customWidth="1"/>
    <col min="6155" max="6155" width="11.5703125" style="7" customWidth="1"/>
    <col min="6156" max="6156" width="9.85546875" style="7"/>
    <col min="6157" max="6157" width="12.5703125" style="7" bestFit="1" customWidth="1"/>
    <col min="6158" max="6158" width="12" style="7" bestFit="1" customWidth="1"/>
    <col min="6159" max="6160" width="12.42578125" style="7" bestFit="1" customWidth="1"/>
    <col min="6161" max="6400" width="9.85546875" style="7"/>
    <col min="6401" max="6403" width="2.7109375" style="7" customWidth="1"/>
    <col min="6404" max="6404" width="38.85546875" style="7" customWidth="1"/>
    <col min="6405" max="6405" width="11.5703125" style="7" customWidth="1"/>
    <col min="6406" max="6406" width="1.28515625" style="7" customWidth="1"/>
    <col min="6407" max="6407" width="11.5703125" style="7" customWidth="1"/>
    <col min="6408" max="6408" width="1.28515625" style="7" customWidth="1"/>
    <col min="6409" max="6409" width="11.5703125" style="7" customWidth="1"/>
    <col min="6410" max="6410" width="1.28515625" style="7" customWidth="1"/>
    <col min="6411" max="6411" width="11.5703125" style="7" customWidth="1"/>
    <col min="6412" max="6412" width="9.85546875" style="7"/>
    <col min="6413" max="6413" width="12.5703125" style="7" bestFit="1" customWidth="1"/>
    <col min="6414" max="6414" width="12" style="7" bestFit="1" customWidth="1"/>
    <col min="6415" max="6416" width="12.42578125" style="7" bestFit="1" customWidth="1"/>
    <col min="6417" max="6656" width="9.85546875" style="7"/>
    <col min="6657" max="6659" width="2.7109375" style="7" customWidth="1"/>
    <col min="6660" max="6660" width="38.85546875" style="7" customWidth="1"/>
    <col min="6661" max="6661" width="11.5703125" style="7" customWidth="1"/>
    <col min="6662" max="6662" width="1.28515625" style="7" customWidth="1"/>
    <col min="6663" max="6663" width="11.5703125" style="7" customWidth="1"/>
    <col min="6664" max="6664" width="1.28515625" style="7" customWidth="1"/>
    <col min="6665" max="6665" width="11.5703125" style="7" customWidth="1"/>
    <col min="6666" max="6666" width="1.28515625" style="7" customWidth="1"/>
    <col min="6667" max="6667" width="11.5703125" style="7" customWidth="1"/>
    <col min="6668" max="6668" width="9.85546875" style="7"/>
    <col min="6669" max="6669" width="12.5703125" style="7" bestFit="1" customWidth="1"/>
    <col min="6670" max="6670" width="12" style="7" bestFit="1" customWidth="1"/>
    <col min="6671" max="6672" width="12.42578125" style="7" bestFit="1" customWidth="1"/>
    <col min="6673" max="6912" width="9.85546875" style="7"/>
    <col min="6913" max="6915" width="2.7109375" style="7" customWidth="1"/>
    <col min="6916" max="6916" width="38.85546875" style="7" customWidth="1"/>
    <col min="6917" max="6917" width="11.5703125" style="7" customWidth="1"/>
    <col min="6918" max="6918" width="1.28515625" style="7" customWidth="1"/>
    <col min="6919" max="6919" width="11.5703125" style="7" customWidth="1"/>
    <col min="6920" max="6920" width="1.28515625" style="7" customWidth="1"/>
    <col min="6921" max="6921" width="11.5703125" style="7" customWidth="1"/>
    <col min="6922" max="6922" width="1.28515625" style="7" customWidth="1"/>
    <col min="6923" max="6923" width="11.5703125" style="7" customWidth="1"/>
    <col min="6924" max="6924" width="9.85546875" style="7"/>
    <col min="6925" max="6925" width="12.5703125" style="7" bestFit="1" customWidth="1"/>
    <col min="6926" max="6926" width="12" style="7" bestFit="1" customWidth="1"/>
    <col min="6927" max="6928" width="12.42578125" style="7" bestFit="1" customWidth="1"/>
    <col min="6929" max="7168" width="9.85546875" style="7"/>
    <col min="7169" max="7171" width="2.7109375" style="7" customWidth="1"/>
    <col min="7172" max="7172" width="38.85546875" style="7" customWidth="1"/>
    <col min="7173" max="7173" width="11.5703125" style="7" customWidth="1"/>
    <col min="7174" max="7174" width="1.28515625" style="7" customWidth="1"/>
    <col min="7175" max="7175" width="11.5703125" style="7" customWidth="1"/>
    <col min="7176" max="7176" width="1.28515625" style="7" customWidth="1"/>
    <col min="7177" max="7177" width="11.5703125" style="7" customWidth="1"/>
    <col min="7178" max="7178" width="1.28515625" style="7" customWidth="1"/>
    <col min="7179" max="7179" width="11.5703125" style="7" customWidth="1"/>
    <col min="7180" max="7180" width="9.85546875" style="7"/>
    <col min="7181" max="7181" width="12.5703125" style="7" bestFit="1" customWidth="1"/>
    <col min="7182" max="7182" width="12" style="7" bestFit="1" customWidth="1"/>
    <col min="7183" max="7184" width="12.42578125" style="7" bestFit="1" customWidth="1"/>
    <col min="7185" max="7424" width="9.85546875" style="7"/>
    <col min="7425" max="7427" width="2.7109375" style="7" customWidth="1"/>
    <col min="7428" max="7428" width="38.85546875" style="7" customWidth="1"/>
    <col min="7429" max="7429" width="11.5703125" style="7" customWidth="1"/>
    <col min="7430" max="7430" width="1.28515625" style="7" customWidth="1"/>
    <col min="7431" max="7431" width="11.5703125" style="7" customWidth="1"/>
    <col min="7432" max="7432" width="1.28515625" style="7" customWidth="1"/>
    <col min="7433" max="7433" width="11.5703125" style="7" customWidth="1"/>
    <col min="7434" max="7434" width="1.28515625" style="7" customWidth="1"/>
    <col min="7435" max="7435" width="11.5703125" style="7" customWidth="1"/>
    <col min="7436" max="7436" width="9.85546875" style="7"/>
    <col min="7437" max="7437" width="12.5703125" style="7" bestFit="1" customWidth="1"/>
    <col min="7438" max="7438" width="12" style="7" bestFit="1" customWidth="1"/>
    <col min="7439" max="7440" width="12.42578125" style="7" bestFit="1" customWidth="1"/>
    <col min="7441" max="7680" width="9.85546875" style="7"/>
    <col min="7681" max="7683" width="2.7109375" style="7" customWidth="1"/>
    <col min="7684" max="7684" width="38.85546875" style="7" customWidth="1"/>
    <col min="7685" max="7685" width="11.5703125" style="7" customWidth="1"/>
    <col min="7686" max="7686" width="1.28515625" style="7" customWidth="1"/>
    <col min="7687" max="7687" width="11.5703125" style="7" customWidth="1"/>
    <col min="7688" max="7688" width="1.28515625" style="7" customWidth="1"/>
    <col min="7689" max="7689" width="11.5703125" style="7" customWidth="1"/>
    <col min="7690" max="7690" width="1.28515625" style="7" customWidth="1"/>
    <col min="7691" max="7691" width="11.5703125" style="7" customWidth="1"/>
    <col min="7692" max="7692" width="9.85546875" style="7"/>
    <col min="7693" max="7693" width="12.5703125" style="7" bestFit="1" customWidth="1"/>
    <col min="7694" max="7694" width="12" style="7" bestFit="1" customWidth="1"/>
    <col min="7695" max="7696" width="12.42578125" style="7" bestFit="1" customWidth="1"/>
    <col min="7697" max="7936" width="9.85546875" style="7"/>
    <col min="7937" max="7939" width="2.7109375" style="7" customWidth="1"/>
    <col min="7940" max="7940" width="38.85546875" style="7" customWidth="1"/>
    <col min="7941" max="7941" width="11.5703125" style="7" customWidth="1"/>
    <col min="7942" max="7942" width="1.28515625" style="7" customWidth="1"/>
    <col min="7943" max="7943" width="11.5703125" style="7" customWidth="1"/>
    <col min="7944" max="7944" width="1.28515625" style="7" customWidth="1"/>
    <col min="7945" max="7945" width="11.5703125" style="7" customWidth="1"/>
    <col min="7946" max="7946" width="1.28515625" style="7" customWidth="1"/>
    <col min="7947" max="7947" width="11.5703125" style="7" customWidth="1"/>
    <col min="7948" max="7948" width="9.85546875" style="7"/>
    <col min="7949" max="7949" width="12.5703125" style="7" bestFit="1" customWidth="1"/>
    <col min="7950" max="7950" width="12" style="7" bestFit="1" customWidth="1"/>
    <col min="7951" max="7952" width="12.42578125" style="7" bestFit="1" customWidth="1"/>
    <col min="7953" max="8192" width="9.85546875" style="7"/>
    <col min="8193" max="8195" width="2.7109375" style="7" customWidth="1"/>
    <col min="8196" max="8196" width="38.85546875" style="7" customWidth="1"/>
    <col min="8197" max="8197" width="11.5703125" style="7" customWidth="1"/>
    <col min="8198" max="8198" width="1.28515625" style="7" customWidth="1"/>
    <col min="8199" max="8199" width="11.5703125" style="7" customWidth="1"/>
    <col min="8200" max="8200" width="1.28515625" style="7" customWidth="1"/>
    <col min="8201" max="8201" width="11.5703125" style="7" customWidth="1"/>
    <col min="8202" max="8202" width="1.28515625" style="7" customWidth="1"/>
    <col min="8203" max="8203" width="11.5703125" style="7" customWidth="1"/>
    <col min="8204" max="8204" width="9.85546875" style="7"/>
    <col min="8205" max="8205" width="12.5703125" style="7" bestFit="1" customWidth="1"/>
    <col min="8206" max="8206" width="12" style="7" bestFit="1" customWidth="1"/>
    <col min="8207" max="8208" width="12.42578125" style="7" bestFit="1" customWidth="1"/>
    <col min="8209" max="8448" width="9.85546875" style="7"/>
    <col min="8449" max="8451" width="2.7109375" style="7" customWidth="1"/>
    <col min="8452" max="8452" width="38.85546875" style="7" customWidth="1"/>
    <col min="8453" max="8453" width="11.5703125" style="7" customWidth="1"/>
    <col min="8454" max="8454" width="1.28515625" style="7" customWidth="1"/>
    <col min="8455" max="8455" width="11.5703125" style="7" customWidth="1"/>
    <col min="8456" max="8456" width="1.28515625" style="7" customWidth="1"/>
    <col min="8457" max="8457" width="11.5703125" style="7" customWidth="1"/>
    <col min="8458" max="8458" width="1.28515625" style="7" customWidth="1"/>
    <col min="8459" max="8459" width="11.5703125" style="7" customWidth="1"/>
    <col min="8460" max="8460" width="9.85546875" style="7"/>
    <col min="8461" max="8461" width="12.5703125" style="7" bestFit="1" customWidth="1"/>
    <col min="8462" max="8462" width="12" style="7" bestFit="1" customWidth="1"/>
    <col min="8463" max="8464" width="12.42578125" style="7" bestFit="1" customWidth="1"/>
    <col min="8465" max="8704" width="9.85546875" style="7"/>
    <col min="8705" max="8707" width="2.7109375" style="7" customWidth="1"/>
    <col min="8708" max="8708" width="38.85546875" style="7" customWidth="1"/>
    <col min="8709" max="8709" width="11.5703125" style="7" customWidth="1"/>
    <col min="8710" max="8710" width="1.28515625" style="7" customWidth="1"/>
    <col min="8711" max="8711" width="11.5703125" style="7" customWidth="1"/>
    <col min="8712" max="8712" width="1.28515625" style="7" customWidth="1"/>
    <col min="8713" max="8713" width="11.5703125" style="7" customWidth="1"/>
    <col min="8714" max="8714" width="1.28515625" style="7" customWidth="1"/>
    <col min="8715" max="8715" width="11.5703125" style="7" customWidth="1"/>
    <col min="8716" max="8716" width="9.85546875" style="7"/>
    <col min="8717" max="8717" width="12.5703125" style="7" bestFit="1" customWidth="1"/>
    <col min="8718" max="8718" width="12" style="7" bestFit="1" customWidth="1"/>
    <col min="8719" max="8720" width="12.42578125" style="7" bestFit="1" customWidth="1"/>
    <col min="8721" max="8960" width="9.85546875" style="7"/>
    <col min="8961" max="8963" width="2.7109375" style="7" customWidth="1"/>
    <col min="8964" max="8964" width="38.85546875" style="7" customWidth="1"/>
    <col min="8965" max="8965" width="11.5703125" style="7" customWidth="1"/>
    <col min="8966" max="8966" width="1.28515625" style="7" customWidth="1"/>
    <col min="8967" max="8967" width="11.5703125" style="7" customWidth="1"/>
    <col min="8968" max="8968" width="1.28515625" style="7" customWidth="1"/>
    <col min="8969" max="8969" width="11.5703125" style="7" customWidth="1"/>
    <col min="8970" max="8970" width="1.28515625" style="7" customWidth="1"/>
    <col min="8971" max="8971" width="11.5703125" style="7" customWidth="1"/>
    <col min="8972" max="8972" width="9.85546875" style="7"/>
    <col min="8973" max="8973" width="12.5703125" style="7" bestFit="1" customWidth="1"/>
    <col min="8974" max="8974" width="12" style="7" bestFit="1" customWidth="1"/>
    <col min="8975" max="8976" width="12.42578125" style="7" bestFit="1" customWidth="1"/>
    <col min="8977" max="9216" width="9.85546875" style="7"/>
    <col min="9217" max="9219" width="2.7109375" style="7" customWidth="1"/>
    <col min="9220" max="9220" width="38.85546875" style="7" customWidth="1"/>
    <col min="9221" max="9221" width="11.5703125" style="7" customWidth="1"/>
    <col min="9222" max="9222" width="1.28515625" style="7" customWidth="1"/>
    <col min="9223" max="9223" width="11.5703125" style="7" customWidth="1"/>
    <col min="9224" max="9224" width="1.28515625" style="7" customWidth="1"/>
    <col min="9225" max="9225" width="11.5703125" style="7" customWidth="1"/>
    <col min="9226" max="9226" width="1.28515625" style="7" customWidth="1"/>
    <col min="9227" max="9227" width="11.5703125" style="7" customWidth="1"/>
    <col min="9228" max="9228" width="9.85546875" style="7"/>
    <col min="9229" max="9229" width="12.5703125" style="7" bestFit="1" customWidth="1"/>
    <col min="9230" max="9230" width="12" style="7" bestFit="1" customWidth="1"/>
    <col min="9231" max="9232" width="12.42578125" style="7" bestFit="1" customWidth="1"/>
    <col min="9233" max="9472" width="9.85546875" style="7"/>
    <col min="9473" max="9475" width="2.7109375" style="7" customWidth="1"/>
    <col min="9476" max="9476" width="38.85546875" style="7" customWidth="1"/>
    <col min="9477" max="9477" width="11.5703125" style="7" customWidth="1"/>
    <col min="9478" max="9478" width="1.28515625" style="7" customWidth="1"/>
    <col min="9479" max="9479" width="11.5703125" style="7" customWidth="1"/>
    <col min="9480" max="9480" width="1.28515625" style="7" customWidth="1"/>
    <col min="9481" max="9481" width="11.5703125" style="7" customWidth="1"/>
    <col min="9482" max="9482" width="1.28515625" style="7" customWidth="1"/>
    <col min="9483" max="9483" width="11.5703125" style="7" customWidth="1"/>
    <col min="9484" max="9484" width="9.85546875" style="7"/>
    <col min="9485" max="9485" width="12.5703125" style="7" bestFit="1" customWidth="1"/>
    <col min="9486" max="9486" width="12" style="7" bestFit="1" customWidth="1"/>
    <col min="9487" max="9488" width="12.42578125" style="7" bestFit="1" customWidth="1"/>
    <col min="9489" max="9728" width="9.85546875" style="7"/>
    <col min="9729" max="9731" width="2.7109375" style="7" customWidth="1"/>
    <col min="9732" max="9732" width="38.85546875" style="7" customWidth="1"/>
    <col min="9733" max="9733" width="11.5703125" style="7" customWidth="1"/>
    <col min="9734" max="9734" width="1.28515625" style="7" customWidth="1"/>
    <col min="9735" max="9735" width="11.5703125" style="7" customWidth="1"/>
    <col min="9736" max="9736" width="1.28515625" style="7" customWidth="1"/>
    <col min="9737" max="9737" width="11.5703125" style="7" customWidth="1"/>
    <col min="9738" max="9738" width="1.28515625" style="7" customWidth="1"/>
    <col min="9739" max="9739" width="11.5703125" style="7" customWidth="1"/>
    <col min="9740" max="9740" width="9.85546875" style="7"/>
    <col min="9741" max="9741" width="12.5703125" style="7" bestFit="1" customWidth="1"/>
    <col min="9742" max="9742" width="12" style="7" bestFit="1" customWidth="1"/>
    <col min="9743" max="9744" width="12.42578125" style="7" bestFit="1" customWidth="1"/>
    <col min="9745" max="9984" width="9.85546875" style="7"/>
    <col min="9985" max="9987" width="2.7109375" style="7" customWidth="1"/>
    <col min="9988" max="9988" width="38.85546875" style="7" customWidth="1"/>
    <col min="9989" max="9989" width="11.5703125" style="7" customWidth="1"/>
    <col min="9990" max="9990" width="1.28515625" style="7" customWidth="1"/>
    <col min="9991" max="9991" width="11.5703125" style="7" customWidth="1"/>
    <col min="9992" max="9992" width="1.28515625" style="7" customWidth="1"/>
    <col min="9993" max="9993" width="11.5703125" style="7" customWidth="1"/>
    <col min="9994" max="9994" width="1.28515625" style="7" customWidth="1"/>
    <col min="9995" max="9995" width="11.5703125" style="7" customWidth="1"/>
    <col min="9996" max="9996" width="9.85546875" style="7"/>
    <col min="9997" max="9997" width="12.5703125" style="7" bestFit="1" customWidth="1"/>
    <col min="9998" max="9998" width="12" style="7" bestFit="1" customWidth="1"/>
    <col min="9999" max="10000" width="12.42578125" style="7" bestFit="1" customWidth="1"/>
    <col min="10001" max="10240" width="9.85546875" style="7"/>
    <col min="10241" max="10243" width="2.7109375" style="7" customWidth="1"/>
    <col min="10244" max="10244" width="38.85546875" style="7" customWidth="1"/>
    <col min="10245" max="10245" width="11.5703125" style="7" customWidth="1"/>
    <col min="10246" max="10246" width="1.28515625" style="7" customWidth="1"/>
    <col min="10247" max="10247" width="11.5703125" style="7" customWidth="1"/>
    <col min="10248" max="10248" width="1.28515625" style="7" customWidth="1"/>
    <col min="10249" max="10249" width="11.5703125" style="7" customWidth="1"/>
    <col min="10250" max="10250" width="1.28515625" style="7" customWidth="1"/>
    <col min="10251" max="10251" width="11.5703125" style="7" customWidth="1"/>
    <col min="10252" max="10252" width="9.85546875" style="7"/>
    <col min="10253" max="10253" width="12.5703125" style="7" bestFit="1" customWidth="1"/>
    <col min="10254" max="10254" width="12" style="7" bestFit="1" customWidth="1"/>
    <col min="10255" max="10256" width="12.42578125" style="7" bestFit="1" customWidth="1"/>
    <col min="10257" max="10496" width="9.85546875" style="7"/>
    <col min="10497" max="10499" width="2.7109375" style="7" customWidth="1"/>
    <col min="10500" max="10500" width="38.85546875" style="7" customWidth="1"/>
    <col min="10501" max="10501" width="11.5703125" style="7" customWidth="1"/>
    <col min="10502" max="10502" width="1.28515625" style="7" customWidth="1"/>
    <col min="10503" max="10503" width="11.5703125" style="7" customWidth="1"/>
    <col min="10504" max="10504" width="1.28515625" style="7" customWidth="1"/>
    <col min="10505" max="10505" width="11.5703125" style="7" customWidth="1"/>
    <col min="10506" max="10506" width="1.28515625" style="7" customWidth="1"/>
    <col min="10507" max="10507" width="11.5703125" style="7" customWidth="1"/>
    <col min="10508" max="10508" width="9.85546875" style="7"/>
    <col min="10509" max="10509" width="12.5703125" style="7" bestFit="1" customWidth="1"/>
    <col min="10510" max="10510" width="12" style="7" bestFit="1" customWidth="1"/>
    <col min="10511" max="10512" width="12.42578125" style="7" bestFit="1" customWidth="1"/>
    <col min="10513" max="10752" width="9.85546875" style="7"/>
    <col min="10753" max="10755" width="2.7109375" style="7" customWidth="1"/>
    <col min="10756" max="10756" width="38.85546875" style="7" customWidth="1"/>
    <col min="10757" max="10757" width="11.5703125" style="7" customWidth="1"/>
    <col min="10758" max="10758" width="1.28515625" style="7" customWidth="1"/>
    <col min="10759" max="10759" width="11.5703125" style="7" customWidth="1"/>
    <col min="10760" max="10760" width="1.28515625" style="7" customWidth="1"/>
    <col min="10761" max="10761" width="11.5703125" style="7" customWidth="1"/>
    <col min="10762" max="10762" width="1.28515625" style="7" customWidth="1"/>
    <col min="10763" max="10763" width="11.5703125" style="7" customWidth="1"/>
    <col min="10764" max="10764" width="9.85546875" style="7"/>
    <col min="10765" max="10765" width="12.5703125" style="7" bestFit="1" customWidth="1"/>
    <col min="10766" max="10766" width="12" style="7" bestFit="1" customWidth="1"/>
    <col min="10767" max="10768" width="12.42578125" style="7" bestFit="1" customWidth="1"/>
    <col min="10769" max="11008" width="9.85546875" style="7"/>
    <col min="11009" max="11011" width="2.7109375" style="7" customWidth="1"/>
    <col min="11012" max="11012" width="38.85546875" style="7" customWidth="1"/>
    <col min="11013" max="11013" width="11.5703125" style="7" customWidth="1"/>
    <col min="11014" max="11014" width="1.28515625" style="7" customWidth="1"/>
    <col min="11015" max="11015" width="11.5703125" style="7" customWidth="1"/>
    <col min="11016" max="11016" width="1.28515625" style="7" customWidth="1"/>
    <col min="11017" max="11017" width="11.5703125" style="7" customWidth="1"/>
    <col min="11018" max="11018" width="1.28515625" style="7" customWidth="1"/>
    <col min="11019" max="11019" width="11.5703125" style="7" customWidth="1"/>
    <col min="11020" max="11020" width="9.85546875" style="7"/>
    <col min="11021" max="11021" width="12.5703125" style="7" bestFit="1" customWidth="1"/>
    <col min="11022" max="11022" width="12" style="7" bestFit="1" customWidth="1"/>
    <col min="11023" max="11024" width="12.42578125" style="7" bestFit="1" customWidth="1"/>
    <col min="11025" max="11264" width="9.85546875" style="7"/>
    <col min="11265" max="11267" width="2.7109375" style="7" customWidth="1"/>
    <col min="11268" max="11268" width="38.85546875" style="7" customWidth="1"/>
    <col min="11269" max="11269" width="11.5703125" style="7" customWidth="1"/>
    <col min="11270" max="11270" width="1.28515625" style="7" customWidth="1"/>
    <col min="11271" max="11271" width="11.5703125" style="7" customWidth="1"/>
    <col min="11272" max="11272" width="1.28515625" style="7" customWidth="1"/>
    <col min="11273" max="11273" width="11.5703125" style="7" customWidth="1"/>
    <col min="11274" max="11274" width="1.28515625" style="7" customWidth="1"/>
    <col min="11275" max="11275" width="11.5703125" style="7" customWidth="1"/>
    <col min="11276" max="11276" width="9.85546875" style="7"/>
    <col min="11277" max="11277" width="12.5703125" style="7" bestFit="1" customWidth="1"/>
    <col min="11278" max="11278" width="12" style="7" bestFit="1" customWidth="1"/>
    <col min="11279" max="11280" width="12.42578125" style="7" bestFit="1" customWidth="1"/>
    <col min="11281" max="11520" width="9.85546875" style="7"/>
    <col min="11521" max="11523" width="2.7109375" style="7" customWidth="1"/>
    <col min="11524" max="11524" width="38.85546875" style="7" customWidth="1"/>
    <col min="11525" max="11525" width="11.5703125" style="7" customWidth="1"/>
    <col min="11526" max="11526" width="1.28515625" style="7" customWidth="1"/>
    <col min="11527" max="11527" width="11.5703125" style="7" customWidth="1"/>
    <col min="11528" max="11528" width="1.28515625" style="7" customWidth="1"/>
    <col min="11529" max="11529" width="11.5703125" style="7" customWidth="1"/>
    <col min="11530" max="11530" width="1.28515625" style="7" customWidth="1"/>
    <col min="11531" max="11531" width="11.5703125" style="7" customWidth="1"/>
    <col min="11532" max="11532" width="9.85546875" style="7"/>
    <col min="11533" max="11533" width="12.5703125" style="7" bestFit="1" customWidth="1"/>
    <col min="11534" max="11534" width="12" style="7" bestFit="1" customWidth="1"/>
    <col min="11535" max="11536" width="12.42578125" style="7" bestFit="1" customWidth="1"/>
    <col min="11537" max="11776" width="9.85546875" style="7"/>
    <col min="11777" max="11779" width="2.7109375" style="7" customWidth="1"/>
    <col min="11780" max="11780" width="38.85546875" style="7" customWidth="1"/>
    <col min="11781" max="11781" width="11.5703125" style="7" customWidth="1"/>
    <col min="11782" max="11782" width="1.28515625" style="7" customWidth="1"/>
    <col min="11783" max="11783" width="11.5703125" style="7" customWidth="1"/>
    <col min="11784" max="11784" width="1.28515625" style="7" customWidth="1"/>
    <col min="11785" max="11785" width="11.5703125" style="7" customWidth="1"/>
    <col min="11786" max="11786" width="1.28515625" style="7" customWidth="1"/>
    <col min="11787" max="11787" width="11.5703125" style="7" customWidth="1"/>
    <col min="11788" max="11788" width="9.85546875" style="7"/>
    <col min="11789" max="11789" width="12.5703125" style="7" bestFit="1" customWidth="1"/>
    <col min="11790" max="11790" width="12" style="7" bestFit="1" customWidth="1"/>
    <col min="11791" max="11792" width="12.42578125" style="7" bestFit="1" customWidth="1"/>
    <col min="11793" max="12032" width="9.85546875" style="7"/>
    <col min="12033" max="12035" width="2.7109375" style="7" customWidth="1"/>
    <col min="12036" max="12036" width="38.85546875" style="7" customWidth="1"/>
    <col min="12037" max="12037" width="11.5703125" style="7" customWidth="1"/>
    <col min="12038" max="12038" width="1.28515625" style="7" customWidth="1"/>
    <col min="12039" max="12039" width="11.5703125" style="7" customWidth="1"/>
    <col min="12040" max="12040" width="1.28515625" style="7" customWidth="1"/>
    <col min="12041" max="12041" width="11.5703125" style="7" customWidth="1"/>
    <col min="12042" max="12042" width="1.28515625" style="7" customWidth="1"/>
    <col min="12043" max="12043" width="11.5703125" style="7" customWidth="1"/>
    <col min="12044" max="12044" width="9.85546875" style="7"/>
    <col min="12045" max="12045" width="12.5703125" style="7" bestFit="1" customWidth="1"/>
    <col min="12046" max="12046" width="12" style="7" bestFit="1" customWidth="1"/>
    <col min="12047" max="12048" width="12.42578125" style="7" bestFit="1" customWidth="1"/>
    <col min="12049" max="12288" width="9.85546875" style="7"/>
    <col min="12289" max="12291" width="2.7109375" style="7" customWidth="1"/>
    <col min="12292" max="12292" width="38.85546875" style="7" customWidth="1"/>
    <col min="12293" max="12293" width="11.5703125" style="7" customWidth="1"/>
    <col min="12294" max="12294" width="1.28515625" style="7" customWidth="1"/>
    <col min="12295" max="12295" width="11.5703125" style="7" customWidth="1"/>
    <col min="12296" max="12296" width="1.28515625" style="7" customWidth="1"/>
    <col min="12297" max="12297" width="11.5703125" style="7" customWidth="1"/>
    <col min="12298" max="12298" width="1.28515625" style="7" customWidth="1"/>
    <col min="12299" max="12299" width="11.5703125" style="7" customWidth="1"/>
    <col min="12300" max="12300" width="9.85546875" style="7"/>
    <col min="12301" max="12301" width="12.5703125" style="7" bestFit="1" customWidth="1"/>
    <col min="12302" max="12302" width="12" style="7" bestFit="1" customWidth="1"/>
    <col min="12303" max="12304" width="12.42578125" style="7" bestFit="1" customWidth="1"/>
    <col min="12305" max="12544" width="9.85546875" style="7"/>
    <col min="12545" max="12547" width="2.7109375" style="7" customWidth="1"/>
    <col min="12548" max="12548" width="38.85546875" style="7" customWidth="1"/>
    <col min="12549" max="12549" width="11.5703125" style="7" customWidth="1"/>
    <col min="12550" max="12550" width="1.28515625" style="7" customWidth="1"/>
    <col min="12551" max="12551" width="11.5703125" style="7" customWidth="1"/>
    <col min="12552" max="12552" width="1.28515625" style="7" customWidth="1"/>
    <col min="12553" max="12553" width="11.5703125" style="7" customWidth="1"/>
    <col min="12554" max="12554" width="1.28515625" style="7" customWidth="1"/>
    <col min="12555" max="12555" width="11.5703125" style="7" customWidth="1"/>
    <col min="12556" max="12556" width="9.85546875" style="7"/>
    <col min="12557" max="12557" width="12.5703125" style="7" bestFit="1" customWidth="1"/>
    <col min="12558" max="12558" width="12" style="7" bestFit="1" customWidth="1"/>
    <col min="12559" max="12560" width="12.42578125" style="7" bestFit="1" customWidth="1"/>
    <col min="12561" max="12800" width="9.85546875" style="7"/>
    <col min="12801" max="12803" width="2.7109375" style="7" customWidth="1"/>
    <col min="12804" max="12804" width="38.85546875" style="7" customWidth="1"/>
    <col min="12805" max="12805" width="11.5703125" style="7" customWidth="1"/>
    <col min="12806" max="12806" width="1.28515625" style="7" customWidth="1"/>
    <col min="12807" max="12807" width="11.5703125" style="7" customWidth="1"/>
    <col min="12808" max="12808" width="1.28515625" style="7" customWidth="1"/>
    <col min="12809" max="12809" width="11.5703125" style="7" customWidth="1"/>
    <col min="12810" max="12810" width="1.28515625" style="7" customWidth="1"/>
    <col min="12811" max="12811" width="11.5703125" style="7" customWidth="1"/>
    <col min="12812" max="12812" width="9.85546875" style="7"/>
    <col min="12813" max="12813" width="12.5703125" style="7" bestFit="1" customWidth="1"/>
    <col min="12814" max="12814" width="12" style="7" bestFit="1" customWidth="1"/>
    <col min="12815" max="12816" width="12.42578125" style="7" bestFit="1" customWidth="1"/>
    <col min="12817" max="13056" width="9.85546875" style="7"/>
    <col min="13057" max="13059" width="2.7109375" style="7" customWidth="1"/>
    <col min="13060" max="13060" width="38.85546875" style="7" customWidth="1"/>
    <col min="13061" max="13061" width="11.5703125" style="7" customWidth="1"/>
    <col min="13062" max="13062" width="1.28515625" style="7" customWidth="1"/>
    <col min="13063" max="13063" width="11.5703125" style="7" customWidth="1"/>
    <col min="13064" max="13064" width="1.28515625" style="7" customWidth="1"/>
    <col min="13065" max="13065" width="11.5703125" style="7" customWidth="1"/>
    <col min="13066" max="13066" width="1.28515625" style="7" customWidth="1"/>
    <col min="13067" max="13067" width="11.5703125" style="7" customWidth="1"/>
    <col min="13068" max="13068" width="9.85546875" style="7"/>
    <col min="13069" max="13069" width="12.5703125" style="7" bestFit="1" customWidth="1"/>
    <col min="13070" max="13070" width="12" style="7" bestFit="1" customWidth="1"/>
    <col min="13071" max="13072" width="12.42578125" style="7" bestFit="1" customWidth="1"/>
    <col min="13073" max="13312" width="9.85546875" style="7"/>
    <col min="13313" max="13315" width="2.7109375" style="7" customWidth="1"/>
    <col min="13316" max="13316" width="38.85546875" style="7" customWidth="1"/>
    <col min="13317" max="13317" width="11.5703125" style="7" customWidth="1"/>
    <col min="13318" max="13318" width="1.28515625" style="7" customWidth="1"/>
    <col min="13319" max="13319" width="11.5703125" style="7" customWidth="1"/>
    <col min="13320" max="13320" width="1.28515625" style="7" customWidth="1"/>
    <col min="13321" max="13321" width="11.5703125" style="7" customWidth="1"/>
    <col min="13322" max="13322" width="1.28515625" style="7" customWidth="1"/>
    <col min="13323" max="13323" width="11.5703125" style="7" customWidth="1"/>
    <col min="13324" max="13324" width="9.85546875" style="7"/>
    <col min="13325" max="13325" width="12.5703125" style="7" bestFit="1" customWidth="1"/>
    <col min="13326" max="13326" width="12" style="7" bestFit="1" customWidth="1"/>
    <col min="13327" max="13328" width="12.42578125" style="7" bestFit="1" customWidth="1"/>
    <col min="13329" max="13568" width="9.85546875" style="7"/>
    <col min="13569" max="13571" width="2.7109375" style="7" customWidth="1"/>
    <col min="13572" max="13572" width="38.85546875" style="7" customWidth="1"/>
    <col min="13573" max="13573" width="11.5703125" style="7" customWidth="1"/>
    <col min="13574" max="13574" width="1.28515625" style="7" customWidth="1"/>
    <col min="13575" max="13575" width="11.5703125" style="7" customWidth="1"/>
    <col min="13576" max="13576" width="1.28515625" style="7" customWidth="1"/>
    <col min="13577" max="13577" width="11.5703125" style="7" customWidth="1"/>
    <col min="13578" max="13578" width="1.28515625" style="7" customWidth="1"/>
    <col min="13579" max="13579" width="11.5703125" style="7" customWidth="1"/>
    <col min="13580" max="13580" width="9.85546875" style="7"/>
    <col min="13581" max="13581" width="12.5703125" style="7" bestFit="1" customWidth="1"/>
    <col min="13582" max="13582" width="12" style="7" bestFit="1" customWidth="1"/>
    <col min="13583" max="13584" width="12.42578125" style="7" bestFit="1" customWidth="1"/>
    <col min="13585" max="13824" width="9.85546875" style="7"/>
    <col min="13825" max="13827" width="2.7109375" style="7" customWidth="1"/>
    <col min="13828" max="13828" width="38.85546875" style="7" customWidth="1"/>
    <col min="13829" max="13829" width="11.5703125" style="7" customWidth="1"/>
    <col min="13830" max="13830" width="1.28515625" style="7" customWidth="1"/>
    <col min="13831" max="13831" width="11.5703125" style="7" customWidth="1"/>
    <col min="13832" max="13832" width="1.28515625" style="7" customWidth="1"/>
    <col min="13833" max="13833" width="11.5703125" style="7" customWidth="1"/>
    <col min="13834" max="13834" width="1.28515625" style="7" customWidth="1"/>
    <col min="13835" max="13835" width="11.5703125" style="7" customWidth="1"/>
    <col min="13836" max="13836" width="9.85546875" style="7"/>
    <col min="13837" max="13837" width="12.5703125" style="7" bestFit="1" customWidth="1"/>
    <col min="13838" max="13838" width="12" style="7" bestFit="1" customWidth="1"/>
    <col min="13839" max="13840" width="12.42578125" style="7" bestFit="1" customWidth="1"/>
    <col min="13841" max="14080" width="9.85546875" style="7"/>
    <col min="14081" max="14083" width="2.7109375" style="7" customWidth="1"/>
    <col min="14084" max="14084" width="38.85546875" style="7" customWidth="1"/>
    <col min="14085" max="14085" width="11.5703125" style="7" customWidth="1"/>
    <col min="14086" max="14086" width="1.28515625" style="7" customWidth="1"/>
    <col min="14087" max="14087" width="11.5703125" style="7" customWidth="1"/>
    <col min="14088" max="14088" width="1.28515625" style="7" customWidth="1"/>
    <col min="14089" max="14089" width="11.5703125" style="7" customWidth="1"/>
    <col min="14090" max="14090" width="1.28515625" style="7" customWidth="1"/>
    <col min="14091" max="14091" width="11.5703125" style="7" customWidth="1"/>
    <col min="14092" max="14092" width="9.85546875" style="7"/>
    <col min="14093" max="14093" width="12.5703125" style="7" bestFit="1" customWidth="1"/>
    <col min="14094" max="14094" width="12" style="7" bestFit="1" customWidth="1"/>
    <col min="14095" max="14096" width="12.42578125" style="7" bestFit="1" customWidth="1"/>
    <col min="14097" max="14336" width="9.85546875" style="7"/>
    <col min="14337" max="14339" width="2.7109375" style="7" customWidth="1"/>
    <col min="14340" max="14340" width="38.85546875" style="7" customWidth="1"/>
    <col min="14341" max="14341" width="11.5703125" style="7" customWidth="1"/>
    <col min="14342" max="14342" width="1.28515625" style="7" customWidth="1"/>
    <col min="14343" max="14343" width="11.5703125" style="7" customWidth="1"/>
    <col min="14344" max="14344" width="1.28515625" style="7" customWidth="1"/>
    <col min="14345" max="14345" width="11.5703125" style="7" customWidth="1"/>
    <col min="14346" max="14346" width="1.28515625" style="7" customWidth="1"/>
    <col min="14347" max="14347" width="11.5703125" style="7" customWidth="1"/>
    <col min="14348" max="14348" width="9.85546875" style="7"/>
    <col min="14349" max="14349" width="12.5703125" style="7" bestFit="1" customWidth="1"/>
    <col min="14350" max="14350" width="12" style="7" bestFit="1" customWidth="1"/>
    <col min="14351" max="14352" width="12.42578125" style="7" bestFit="1" customWidth="1"/>
    <col min="14353" max="14592" width="9.85546875" style="7"/>
    <col min="14593" max="14595" width="2.7109375" style="7" customWidth="1"/>
    <col min="14596" max="14596" width="38.85546875" style="7" customWidth="1"/>
    <col min="14597" max="14597" width="11.5703125" style="7" customWidth="1"/>
    <col min="14598" max="14598" width="1.28515625" style="7" customWidth="1"/>
    <col min="14599" max="14599" width="11.5703125" style="7" customWidth="1"/>
    <col min="14600" max="14600" width="1.28515625" style="7" customWidth="1"/>
    <col min="14601" max="14601" width="11.5703125" style="7" customWidth="1"/>
    <col min="14602" max="14602" width="1.28515625" style="7" customWidth="1"/>
    <col min="14603" max="14603" width="11.5703125" style="7" customWidth="1"/>
    <col min="14604" max="14604" width="9.85546875" style="7"/>
    <col min="14605" max="14605" width="12.5703125" style="7" bestFit="1" customWidth="1"/>
    <col min="14606" max="14606" width="12" style="7" bestFit="1" customWidth="1"/>
    <col min="14607" max="14608" width="12.42578125" style="7" bestFit="1" customWidth="1"/>
    <col min="14609" max="14848" width="9.85546875" style="7"/>
    <col min="14849" max="14851" width="2.7109375" style="7" customWidth="1"/>
    <col min="14852" max="14852" width="38.85546875" style="7" customWidth="1"/>
    <col min="14853" max="14853" width="11.5703125" style="7" customWidth="1"/>
    <col min="14854" max="14854" width="1.28515625" style="7" customWidth="1"/>
    <col min="14855" max="14855" width="11.5703125" style="7" customWidth="1"/>
    <col min="14856" max="14856" width="1.28515625" style="7" customWidth="1"/>
    <col min="14857" max="14857" width="11.5703125" style="7" customWidth="1"/>
    <col min="14858" max="14858" width="1.28515625" style="7" customWidth="1"/>
    <col min="14859" max="14859" width="11.5703125" style="7" customWidth="1"/>
    <col min="14860" max="14860" width="9.85546875" style="7"/>
    <col min="14861" max="14861" width="12.5703125" style="7" bestFit="1" customWidth="1"/>
    <col min="14862" max="14862" width="12" style="7" bestFit="1" customWidth="1"/>
    <col min="14863" max="14864" width="12.42578125" style="7" bestFit="1" customWidth="1"/>
    <col min="14865" max="15104" width="9.85546875" style="7"/>
    <col min="15105" max="15107" width="2.7109375" style="7" customWidth="1"/>
    <col min="15108" max="15108" width="38.85546875" style="7" customWidth="1"/>
    <col min="15109" max="15109" width="11.5703125" style="7" customWidth="1"/>
    <col min="15110" max="15110" width="1.28515625" style="7" customWidth="1"/>
    <col min="15111" max="15111" width="11.5703125" style="7" customWidth="1"/>
    <col min="15112" max="15112" width="1.28515625" style="7" customWidth="1"/>
    <col min="15113" max="15113" width="11.5703125" style="7" customWidth="1"/>
    <col min="15114" max="15114" width="1.28515625" style="7" customWidth="1"/>
    <col min="15115" max="15115" width="11.5703125" style="7" customWidth="1"/>
    <col min="15116" max="15116" width="9.85546875" style="7"/>
    <col min="15117" max="15117" width="12.5703125" style="7" bestFit="1" customWidth="1"/>
    <col min="15118" max="15118" width="12" style="7" bestFit="1" customWidth="1"/>
    <col min="15119" max="15120" width="12.42578125" style="7" bestFit="1" customWidth="1"/>
    <col min="15121" max="15360" width="9.85546875" style="7"/>
    <col min="15361" max="15363" width="2.7109375" style="7" customWidth="1"/>
    <col min="15364" max="15364" width="38.85546875" style="7" customWidth="1"/>
    <col min="15365" max="15365" width="11.5703125" style="7" customWidth="1"/>
    <col min="15366" max="15366" width="1.28515625" style="7" customWidth="1"/>
    <col min="15367" max="15367" width="11.5703125" style="7" customWidth="1"/>
    <col min="15368" max="15368" width="1.28515625" style="7" customWidth="1"/>
    <col min="15369" max="15369" width="11.5703125" style="7" customWidth="1"/>
    <col min="15370" max="15370" width="1.28515625" style="7" customWidth="1"/>
    <col min="15371" max="15371" width="11.5703125" style="7" customWidth="1"/>
    <col min="15372" max="15372" width="9.85546875" style="7"/>
    <col min="15373" max="15373" width="12.5703125" style="7" bestFit="1" customWidth="1"/>
    <col min="15374" max="15374" width="12" style="7" bestFit="1" customWidth="1"/>
    <col min="15375" max="15376" width="12.42578125" style="7" bestFit="1" customWidth="1"/>
    <col min="15377" max="15616" width="9.85546875" style="7"/>
    <col min="15617" max="15619" width="2.7109375" style="7" customWidth="1"/>
    <col min="15620" max="15620" width="38.85546875" style="7" customWidth="1"/>
    <col min="15621" max="15621" width="11.5703125" style="7" customWidth="1"/>
    <col min="15622" max="15622" width="1.28515625" style="7" customWidth="1"/>
    <col min="15623" max="15623" width="11.5703125" style="7" customWidth="1"/>
    <col min="15624" max="15624" width="1.28515625" style="7" customWidth="1"/>
    <col min="15625" max="15625" width="11.5703125" style="7" customWidth="1"/>
    <col min="15626" max="15626" width="1.28515625" style="7" customWidth="1"/>
    <col min="15627" max="15627" width="11.5703125" style="7" customWidth="1"/>
    <col min="15628" max="15628" width="9.85546875" style="7"/>
    <col min="15629" max="15629" width="12.5703125" style="7" bestFit="1" customWidth="1"/>
    <col min="15630" max="15630" width="12" style="7" bestFit="1" customWidth="1"/>
    <col min="15631" max="15632" width="12.42578125" style="7" bestFit="1" customWidth="1"/>
    <col min="15633" max="15872" width="9.85546875" style="7"/>
    <col min="15873" max="15875" width="2.7109375" style="7" customWidth="1"/>
    <col min="15876" max="15876" width="38.85546875" style="7" customWidth="1"/>
    <col min="15877" max="15877" width="11.5703125" style="7" customWidth="1"/>
    <col min="15878" max="15878" width="1.28515625" style="7" customWidth="1"/>
    <col min="15879" max="15879" width="11.5703125" style="7" customWidth="1"/>
    <col min="15880" max="15880" width="1.28515625" style="7" customWidth="1"/>
    <col min="15881" max="15881" width="11.5703125" style="7" customWidth="1"/>
    <col min="15882" max="15882" width="1.28515625" style="7" customWidth="1"/>
    <col min="15883" max="15883" width="11.5703125" style="7" customWidth="1"/>
    <col min="15884" max="15884" width="9.85546875" style="7"/>
    <col min="15885" max="15885" width="12.5703125" style="7" bestFit="1" customWidth="1"/>
    <col min="15886" max="15886" width="12" style="7" bestFit="1" customWidth="1"/>
    <col min="15887" max="15888" width="12.42578125" style="7" bestFit="1" customWidth="1"/>
    <col min="15889" max="16128" width="9.85546875" style="7"/>
    <col min="16129" max="16131" width="2.7109375" style="7" customWidth="1"/>
    <col min="16132" max="16132" width="38.85546875" style="7" customWidth="1"/>
    <col min="16133" max="16133" width="11.5703125" style="7" customWidth="1"/>
    <col min="16134" max="16134" width="1.28515625" style="7" customWidth="1"/>
    <col min="16135" max="16135" width="11.5703125" style="7" customWidth="1"/>
    <col min="16136" max="16136" width="1.28515625" style="7" customWidth="1"/>
    <col min="16137" max="16137" width="11.5703125" style="7" customWidth="1"/>
    <col min="16138" max="16138" width="1.28515625" style="7" customWidth="1"/>
    <col min="16139" max="16139" width="11.5703125" style="7" customWidth="1"/>
    <col min="16140" max="16140" width="9.85546875" style="7"/>
    <col min="16141" max="16141" width="12.5703125" style="7" bestFit="1" customWidth="1"/>
    <col min="16142" max="16142" width="12" style="7" bestFit="1" customWidth="1"/>
    <col min="16143" max="16144" width="12.42578125" style="7" bestFit="1" customWidth="1"/>
    <col min="16145" max="16384" width="9.85546875" style="7"/>
  </cols>
  <sheetData>
    <row r="1" spans="1:15" ht="23.25" customHeight="1" x14ac:dyDescent="0.5">
      <c r="A1" s="214" t="s">
        <v>33</v>
      </c>
      <c r="B1" s="24"/>
      <c r="C1" s="24"/>
      <c r="D1" s="24"/>
      <c r="E1" s="24"/>
      <c r="F1" s="24"/>
      <c r="G1" s="24"/>
      <c r="H1" s="24"/>
      <c r="I1" s="17"/>
      <c r="J1" s="24"/>
      <c r="K1" s="17"/>
    </row>
    <row r="2" spans="1:15" ht="23.25" customHeight="1" x14ac:dyDescent="0.5">
      <c r="A2" s="214" t="s">
        <v>34</v>
      </c>
      <c r="B2" s="24"/>
      <c r="C2" s="24"/>
      <c r="D2" s="24"/>
      <c r="E2" s="24"/>
      <c r="F2" s="24"/>
      <c r="G2" s="24"/>
      <c r="H2" s="24"/>
      <c r="I2" s="17"/>
      <c r="J2" s="24"/>
      <c r="K2" s="17"/>
    </row>
    <row r="3" spans="1:15" ht="23.25" customHeight="1" x14ac:dyDescent="0.5">
      <c r="A3" s="100" t="s">
        <v>149</v>
      </c>
      <c r="B3" s="100"/>
      <c r="C3" s="100"/>
      <c r="D3" s="100"/>
      <c r="E3" s="100"/>
      <c r="F3" s="100"/>
      <c r="G3" s="100"/>
      <c r="H3" s="24"/>
      <c r="I3" s="17"/>
      <c r="J3" s="24"/>
      <c r="K3" s="17"/>
    </row>
    <row r="4" spans="1:15" ht="23.25" customHeight="1" x14ac:dyDescent="0.45">
      <c r="E4" s="144"/>
      <c r="F4" s="144"/>
      <c r="G4" s="144"/>
      <c r="H4" s="144"/>
      <c r="I4" s="294"/>
      <c r="J4" s="294"/>
      <c r="K4" s="294"/>
    </row>
    <row r="5" spans="1:15" ht="23.25" customHeight="1" x14ac:dyDescent="0.45">
      <c r="E5" s="293" t="s">
        <v>26</v>
      </c>
      <c r="F5" s="293"/>
      <c r="G5" s="293"/>
      <c r="H5" s="144"/>
      <c r="I5" s="294" t="s">
        <v>27</v>
      </c>
      <c r="J5" s="294"/>
      <c r="K5" s="294"/>
    </row>
    <row r="6" spans="1:15" s="149" customFormat="1" ht="23.25" customHeight="1" x14ac:dyDescent="0.45">
      <c r="A6" s="148"/>
      <c r="E6" s="101">
        <v>2560</v>
      </c>
      <c r="F6" s="101"/>
      <c r="G6" s="101">
        <v>2559</v>
      </c>
      <c r="H6" s="101"/>
      <c r="I6" s="101">
        <v>2560</v>
      </c>
      <c r="J6" s="101"/>
      <c r="K6" s="101">
        <v>2559</v>
      </c>
    </row>
    <row r="7" spans="1:15" s="149" customFormat="1" ht="23.25" customHeight="1" x14ac:dyDescent="0.45">
      <c r="E7" s="301" t="s">
        <v>76</v>
      </c>
      <c r="F7" s="301"/>
      <c r="G7" s="301"/>
      <c r="H7" s="301"/>
      <c r="I7" s="301"/>
      <c r="J7" s="301"/>
      <c r="K7" s="301"/>
    </row>
    <row r="8" spans="1:15" ht="23.25" customHeight="1" x14ac:dyDescent="0.45">
      <c r="A8" s="184" t="s">
        <v>35</v>
      </c>
      <c r="E8" s="18"/>
      <c r="F8" s="18"/>
      <c r="G8" s="18"/>
      <c r="H8" s="18"/>
      <c r="I8" s="18"/>
      <c r="J8" s="18"/>
      <c r="K8" s="18"/>
    </row>
    <row r="9" spans="1:15" ht="23.25" customHeight="1" x14ac:dyDescent="0.45">
      <c r="A9" s="236" t="s">
        <v>80</v>
      </c>
      <c r="E9" s="132">
        <v>80474</v>
      </c>
      <c r="F9" s="132"/>
      <c r="G9" s="132">
        <v>75405</v>
      </c>
      <c r="H9" s="132"/>
      <c r="I9" s="132">
        <v>85368</v>
      </c>
      <c r="J9" s="132"/>
      <c r="K9" s="132">
        <v>72584</v>
      </c>
      <c r="M9" s="98"/>
      <c r="N9" s="98"/>
      <c r="O9" s="98"/>
    </row>
    <row r="10" spans="1:15" ht="23.25" customHeight="1" x14ac:dyDescent="0.45">
      <c r="E10" s="11"/>
      <c r="F10" s="6"/>
      <c r="G10" s="11"/>
      <c r="H10" s="11"/>
      <c r="I10" s="11"/>
      <c r="J10" s="11"/>
      <c r="K10" s="11"/>
      <c r="M10" s="98"/>
      <c r="N10" s="98"/>
      <c r="O10" s="98"/>
    </row>
    <row r="11" spans="1:15" ht="23.25" customHeight="1" x14ac:dyDescent="0.45">
      <c r="A11" s="150" t="s">
        <v>120</v>
      </c>
      <c r="E11" s="11"/>
      <c r="F11" s="6"/>
      <c r="G11" s="11"/>
      <c r="H11" s="11"/>
      <c r="I11" s="11"/>
      <c r="J11" s="11"/>
      <c r="K11" s="11"/>
      <c r="M11" s="98"/>
      <c r="N11" s="98"/>
      <c r="O11" s="98"/>
    </row>
    <row r="12" spans="1:15" ht="23.25" customHeight="1" x14ac:dyDescent="0.45">
      <c r="A12" s="71" t="s">
        <v>121</v>
      </c>
      <c r="E12" s="11">
        <v>16848</v>
      </c>
      <c r="F12" s="6"/>
      <c r="G12" s="11">
        <v>15221</v>
      </c>
      <c r="H12" s="11"/>
      <c r="I12" s="11">
        <v>15451</v>
      </c>
      <c r="J12" s="11"/>
      <c r="K12" s="11">
        <v>14228</v>
      </c>
      <c r="M12" s="98"/>
      <c r="N12" s="98"/>
      <c r="O12" s="98"/>
    </row>
    <row r="13" spans="1:15" ht="23.25" customHeight="1" x14ac:dyDescent="0.45">
      <c r="A13" s="167" t="s">
        <v>42</v>
      </c>
      <c r="E13" s="237">
        <v>4157</v>
      </c>
      <c r="F13" s="6"/>
      <c r="G13" s="237">
        <v>1955</v>
      </c>
      <c r="H13" s="11"/>
      <c r="I13" s="19">
        <v>2225</v>
      </c>
      <c r="J13" s="11"/>
      <c r="K13" s="240">
        <v>80</v>
      </c>
      <c r="M13" s="98"/>
      <c r="N13" s="98"/>
      <c r="O13" s="98"/>
    </row>
    <row r="14" spans="1:15" ht="23.25" hidden="1" customHeight="1" x14ac:dyDescent="0.45">
      <c r="A14" s="238" t="s">
        <v>56</v>
      </c>
      <c r="B14" s="239"/>
      <c r="C14" s="239"/>
      <c r="D14" s="239"/>
      <c r="E14" s="135"/>
      <c r="F14" s="6"/>
      <c r="G14" s="135"/>
      <c r="H14" s="11"/>
      <c r="I14" s="135"/>
      <c r="J14" s="11"/>
      <c r="K14" s="135"/>
      <c r="M14" s="98"/>
      <c r="N14" s="98"/>
      <c r="O14" s="98"/>
    </row>
    <row r="15" spans="1:15" ht="23.25" customHeight="1" x14ac:dyDescent="0.45">
      <c r="A15" s="71" t="s">
        <v>36</v>
      </c>
      <c r="E15" s="127">
        <v>50616</v>
      </c>
      <c r="F15" s="6"/>
      <c r="G15" s="127">
        <v>45082</v>
      </c>
      <c r="H15" s="11"/>
      <c r="I15" s="240">
        <v>42318</v>
      </c>
      <c r="J15" s="11"/>
      <c r="K15" s="240">
        <v>37950</v>
      </c>
      <c r="M15" s="98"/>
      <c r="N15" s="98"/>
      <c r="O15" s="98"/>
    </row>
    <row r="16" spans="1:15" ht="23.25" customHeight="1" x14ac:dyDescent="0.45">
      <c r="A16" s="71" t="s">
        <v>122</v>
      </c>
      <c r="E16" s="19"/>
      <c r="F16" s="6"/>
      <c r="G16" s="19"/>
      <c r="H16" s="241"/>
      <c r="I16" s="240"/>
      <c r="J16" s="241"/>
      <c r="K16" s="240"/>
      <c r="M16" s="98"/>
      <c r="N16" s="98"/>
      <c r="O16" s="98"/>
    </row>
    <row r="17" spans="1:15" ht="23.25" customHeight="1" x14ac:dyDescent="0.45">
      <c r="A17" s="167"/>
      <c r="B17" s="71" t="s">
        <v>123</v>
      </c>
      <c r="E17" s="135">
        <v>3283</v>
      </c>
      <c r="F17" s="6"/>
      <c r="G17" s="19">
        <v>3085</v>
      </c>
      <c r="H17" s="11"/>
      <c r="I17" s="240">
        <v>3055</v>
      </c>
      <c r="J17" s="19"/>
      <c r="K17" s="240">
        <v>2877</v>
      </c>
      <c r="M17" s="98"/>
      <c r="N17" s="98"/>
      <c r="O17" s="98"/>
    </row>
    <row r="18" spans="1:15" ht="23.25" customHeight="1" x14ac:dyDescent="0.45">
      <c r="A18" s="167" t="s">
        <v>152</v>
      </c>
      <c r="B18" s="71"/>
      <c r="E18" s="135">
        <v>165</v>
      </c>
      <c r="F18" s="6"/>
      <c r="G18" s="135">
        <v>225</v>
      </c>
      <c r="H18" s="11"/>
      <c r="I18" s="240">
        <v>165</v>
      </c>
      <c r="J18" s="19"/>
      <c r="K18" s="240">
        <v>225</v>
      </c>
      <c r="M18" s="98"/>
      <c r="N18" s="98"/>
      <c r="O18" s="98"/>
    </row>
    <row r="19" spans="1:15" ht="23.25" customHeight="1" x14ac:dyDescent="0.45">
      <c r="A19" s="167" t="s">
        <v>124</v>
      </c>
      <c r="E19" s="11">
        <v>1599</v>
      </c>
      <c r="F19" s="6"/>
      <c r="G19" s="11">
        <v>4683</v>
      </c>
      <c r="H19" s="11"/>
      <c r="I19" s="19">
        <v>1599</v>
      </c>
      <c r="J19" s="19"/>
      <c r="K19" s="11">
        <v>4683</v>
      </c>
      <c r="M19" s="98"/>
      <c r="N19" s="98"/>
      <c r="O19" s="98"/>
    </row>
    <row r="20" spans="1:15" ht="23.25" customHeight="1" x14ac:dyDescent="0.45">
      <c r="A20" s="71" t="s">
        <v>94</v>
      </c>
      <c r="E20" s="11">
        <v>-5825</v>
      </c>
      <c r="F20" s="6"/>
      <c r="G20" s="11">
        <v>-454</v>
      </c>
      <c r="H20" s="11"/>
      <c r="I20" s="19">
        <v>-5856</v>
      </c>
      <c r="J20" s="11">
        <v>17340</v>
      </c>
      <c r="K20" s="19">
        <v>-54</v>
      </c>
      <c r="M20" s="98"/>
      <c r="N20" s="98"/>
      <c r="O20" s="98"/>
    </row>
    <row r="21" spans="1:15" ht="23.25" customHeight="1" x14ac:dyDescent="0.45">
      <c r="A21" s="71" t="s">
        <v>138</v>
      </c>
      <c r="E21" s="242">
        <v>5929</v>
      </c>
      <c r="F21" s="6"/>
      <c r="G21" s="278">
        <v>0</v>
      </c>
      <c r="H21" s="11"/>
      <c r="I21" s="278">
        <v>0</v>
      </c>
      <c r="J21" s="11"/>
      <c r="K21" s="278">
        <v>0</v>
      </c>
      <c r="M21" s="98"/>
      <c r="N21" s="98"/>
      <c r="O21" s="98"/>
    </row>
    <row r="22" spans="1:15" ht="23.25" customHeight="1" x14ac:dyDescent="0.45">
      <c r="A22" s="148" t="s">
        <v>52</v>
      </c>
      <c r="B22" s="23"/>
      <c r="C22" s="23"/>
      <c r="D22" s="23"/>
      <c r="E22" s="11"/>
      <c r="F22" s="6"/>
      <c r="G22" s="11"/>
      <c r="H22" s="11"/>
      <c r="I22" s="19"/>
      <c r="J22" s="11"/>
      <c r="K22" s="19"/>
      <c r="M22" s="98"/>
      <c r="N22" s="98"/>
      <c r="O22" s="98"/>
    </row>
    <row r="23" spans="1:15" s="23" customFormat="1" ht="23.25" customHeight="1" x14ac:dyDescent="0.45">
      <c r="A23" s="148"/>
      <c r="B23" s="23" t="s">
        <v>53</v>
      </c>
      <c r="E23" s="68">
        <f>SUM(E9:E21)</f>
        <v>157246</v>
      </c>
      <c r="F23" s="5"/>
      <c r="G23" s="68">
        <f>SUM(G9:G21)</f>
        <v>145202</v>
      </c>
      <c r="H23" s="20"/>
      <c r="I23" s="68">
        <f>SUM(I9:I21)</f>
        <v>144325</v>
      </c>
      <c r="J23" s="20"/>
      <c r="K23" s="68">
        <f>SUM(K9:K21)</f>
        <v>132573</v>
      </c>
      <c r="M23" s="98"/>
      <c r="N23" s="98"/>
      <c r="O23" s="99"/>
    </row>
    <row r="24" spans="1:15" s="23" customFormat="1" ht="23.25" customHeight="1" x14ac:dyDescent="0.45">
      <c r="E24" s="20"/>
      <c r="F24" s="5"/>
      <c r="G24" s="20"/>
      <c r="H24" s="20"/>
      <c r="I24" s="20"/>
      <c r="J24" s="20"/>
      <c r="K24" s="20"/>
      <c r="M24" s="98"/>
      <c r="N24" s="98"/>
      <c r="O24" s="99"/>
    </row>
    <row r="25" spans="1:15" ht="23.25" customHeight="1" x14ac:dyDescent="0.45">
      <c r="A25" s="244" t="s">
        <v>54</v>
      </c>
      <c r="E25" s="20"/>
      <c r="F25" s="6"/>
      <c r="G25" s="20"/>
      <c r="H25" s="11"/>
      <c r="I25" s="10"/>
      <c r="J25" s="11">
        <v>1102</v>
      </c>
      <c r="K25" s="10"/>
      <c r="M25" s="98"/>
      <c r="N25" s="98"/>
      <c r="O25" s="98"/>
    </row>
    <row r="26" spans="1:15" ht="23.25" customHeight="1" x14ac:dyDescent="0.45">
      <c r="A26" s="71" t="s">
        <v>125</v>
      </c>
      <c r="E26" s="21">
        <v>-120212</v>
      </c>
      <c r="F26" s="6"/>
      <c r="G26" s="21">
        <v>-57223</v>
      </c>
      <c r="H26" s="11"/>
      <c r="I26" s="21">
        <v>-106790</v>
      </c>
      <c r="J26" s="11"/>
      <c r="K26" s="21">
        <v>-56304</v>
      </c>
      <c r="M26" s="98"/>
      <c r="N26" s="98"/>
      <c r="O26" s="98"/>
    </row>
    <row r="27" spans="1:15" ht="23.25" customHeight="1" x14ac:dyDescent="0.45">
      <c r="A27" s="71" t="s">
        <v>126</v>
      </c>
      <c r="E27" s="21">
        <v>8376</v>
      </c>
      <c r="F27" s="6"/>
      <c r="G27" s="21">
        <v>-8495</v>
      </c>
      <c r="H27" s="11"/>
      <c r="I27" s="21">
        <v>11013</v>
      </c>
      <c r="J27" s="11"/>
      <c r="K27" s="21">
        <v>783</v>
      </c>
      <c r="M27" s="98"/>
      <c r="N27" s="98"/>
      <c r="O27" s="98"/>
    </row>
    <row r="28" spans="1:15" ht="23.25" customHeight="1" x14ac:dyDescent="0.45">
      <c r="A28" s="7" t="s">
        <v>4</v>
      </c>
      <c r="E28" s="245">
        <v>-53154</v>
      </c>
      <c r="F28" s="6"/>
      <c r="G28" s="245">
        <v>-65701</v>
      </c>
      <c r="H28" s="11"/>
      <c r="I28" s="245">
        <v>-53539</v>
      </c>
      <c r="J28" s="11"/>
      <c r="K28" s="245">
        <v>-65135</v>
      </c>
      <c r="M28" s="98"/>
      <c r="N28" s="98"/>
      <c r="O28" s="98"/>
    </row>
    <row r="29" spans="1:15" ht="23.25" customHeight="1" x14ac:dyDescent="0.45">
      <c r="A29" s="71" t="s">
        <v>108</v>
      </c>
      <c r="E29" s="245">
        <v>-4345</v>
      </c>
      <c r="F29" s="6"/>
      <c r="G29" s="245">
        <v>8888</v>
      </c>
      <c r="H29" s="11"/>
      <c r="I29" s="245">
        <v>-4345</v>
      </c>
      <c r="J29" s="11"/>
      <c r="K29" s="245">
        <v>4560</v>
      </c>
      <c r="M29" s="98"/>
      <c r="N29" s="98"/>
      <c r="O29" s="98"/>
    </row>
    <row r="30" spans="1:15" ht="23.25" customHeight="1" x14ac:dyDescent="0.45">
      <c r="A30" s="7" t="s">
        <v>43</v>
      </c>
      <c r="E30" s="246">
        <v>-193</v>
      </c>
      <c r="F30" s="6"/>
      <c r="G30" s="246">
        <v>-535</v>
      </c>
      <c r="H30" s="11"/>
      <c r="I30" s="246">
        <v>10</v>
      </c>
      <c r="J30" s="11"/>
      <c r="K30" s="246">
        <v>-535</v>
      </c>
      <c r="M30" s="98"/>
      <c r="N30" s="98"/>
      <c r="O30" s="98"/>
    </row>
    <row r="31" spans="1:15" ht="23.25" customHeight="1" x14ac:dyDescent="0.45">
      <c r="A31" s="247" t="s">
        <v>153</v>
      </c>
      <c r="E31" s="248">
        <f>SUM(E26:E30)</f>
        <v>-169528</v>
      </c>
      <c r="F31" s="5"/>
      <c r="G31" s="248">
        <f>SUM(G26:G30)</f>
        <v>-123066</v>
      </c>
      <c r="H31" s="20"/>
      <c r="I31" s="248">
        <f>SUM(I26:I30)</f>
        <v>-153651</v>
      </c>
      <c r="J31" s="20"/>
      <c r="K31" s="248">
        <f>SUM(K26:K30)</f>
        <v>-116631</v>
      </c>
      <c r="M31" s="98"/>
      <c r="N31" s="98"/>
      <c r="O31" s="98"/>
    </row>
    <row r="32" spans="1:15" ht="23.25" customHeight="1" x14ac:dyDescent="0.45">
      <c r="E32" s="245"/>
      <c r="F32" s="6"/>
      <c r="G32" s="245"/>
      <c r="H32" s="11"/>
      <c r="I32" s="245"/>
      <c r="J32" s="11"/>
      <c r="K32" s="245"/>
      <c r="M32" s="98"/>
      <c r="N32" s="98"/>
      <c r="O32" s="98"/>
    </row>
    <row r="33" spans="1:15" s="149" customFormat="1" ht="23.25" customHeight="1" x14ac:dyDescent="0.5">
      <c r="A33" s="214" t="s">
        <v>33</v>
      </c>
      <c r="I33" s="249"/>
      <c r="K33" s="249"/>
      <c r="M33" s="98"/>
      <c r="N33" s="98"/>
      <c r="O33" s="250"/>
    </row>
    <row r="34" spans="1:15" s="149" customFormat="1" ht="23.25" customHeight="1" x14ac:dyDescent="0.5">
      <c r="A34" s="214" t="s">
        <v>34</v>
      </c>
      <c r="E34" s="251"/>
      <c r="F34" s="251"/>
      <c r="G34" s="251"/>
      <c r="H34" s="251"/>
      <c r="I34" s="252"/>
      <c r="J34" s="251"/>
      <c r="K34" s="252"/>
      <c r="M34" s="98"/>
      <c r="N34" s="98"/>
      <c r="O34" s="250"/>
    </row>
    <row r="35" spans="1:15" s="149" customFormat="1" ht="23.25" customHeight="1" x14ac:dyDescent="0.5">
      <c r="A35" s="100" t="s">
        <v>149</v>
      </c>
      <c r="B35" s="100"/>
      <c r="C35" s="100"/>
      <c r="D35" s="100"/>
      <c r="E35" s="100"/>
      <c r="F35" s="100"/>
      <c r="G35" s="100"/>
      <c r="H35" s="251"/>
      <c r="I35" s="251"/>
      <c r="J35" s="251"/>
      <c r="K35" s="251"/>
      <c r="M35" s="98"/>
      <c r="N35" s="98"/>
      <c r="O35" s="250"/>
    </row>
    <row r="36" spans="1:15" s="149" customFormat="1" ht="23.25" customHeight="1" x14ac:dyDescent="0.45">
      <c r="A36" s="65"/>
      <c r="E36" s="144"/>
      <c r="F36" s="144"/>
      <c r="G36" s="144"/>
      <c r="H36" s="144"/>
      <c r="I36" s="294"/>
      <c r="J36" s="294"/>
      <c r="K36" s="294"/>
      <c r="M36" s="98"/>
      <c r="N36" s="98"/>
      <c r="O36" s="250"/>
    </row>
    <row r="37" spans="1:15" s="149" customFormat="1" ht="23.25" customHeight="1" x14ac:dyDescent="0.45">
      <c r="A37" s="65"/>
      <c r="E37" s="293" t="s">
        <v>26</v>
      </c>
      <c r="F37" s="293"/>
      <c r="G37" s="293"/>
      <c r="H37" s="144"/>
      <c r="I37" s="294" t="s">
        <v>27</v>
      </c>
      <c r="J37" s="294"/>
      <c r="K37" s="294"/>
      <c r="M37" s="98"/>
      <c r="N37" s="98"/>
      <c r="O37" s="250"/>
    </row>
    <row r="38" spans="1:15" ht="23.25" customHeight="1" x14ac:dyDescent="0.45">
      <c r="A38" s="149"/>
      <c r="E38" s="101">
        <v>2560</v>
      </c>
      <c r="F38" s="101"/>
      <c r="G38" s="101">
        <v>2559</v>
      </c>
      <c r="H38" s="101"/>
      <c r="I38" s="101">
        <v>2560</v>
      </c>
      <c r="J38" s="101"/>
      <c r="K38" s="101">
        <v>2559</v>
      </c>
      <c r="M38" s="98"/>
      <c r="N38" s="98"/>
      <c r="O38" s="98"/>
    </row>
    <row r="39" spans="1:15" ht="23.25" customHeight="1" x14ac:dyDescent="0.45">
      <c r="E39" s="301" t="s">
        <v>76</v>
      </c>
      <c r="F39" s="301"/>
      <c r="G39" s="301"/>
      <c r="H39" s="301"/>
      <c r="I39" s="301"/>
      <c r="J39" s="301"/>
      <c r="K39" s="301"/>
      <c r="M39" s="98"/>
      <c r="N39" s="98"/>
      <c r="O39" s="98"/>
    </row>
    <row r="40" spans="1:15" ht="23.25" customHeight="1" x14ac:dyDescent="0.45">
      <c r="A40" s="26" t="s">
        <v>118</v>
      </c>
      <c r="E40" s="245"/>
      <c r="F40" s="6"/>
      <c r="G40" s="245"/>
      <c r="H40" s="11"/>
      <c r="I40" s="245"/>
      <c r="J40" s="11"/>
      <c r="K40" s="245"/>
      <c r="M40" s="98"/>
      <c r="N40" s="98"/>
      <c r="O40" s="98"/>
    </row>
    <row r="41" spans="1:15" ht="23.25" customHeight="1" x14ac:dyDescent="0.45">
      <c r="A41" s="71" t="s">
        <v>127</v>
      </c>
      <c r="B41" s="24"/>
      <c r="C41" s="24"/>
      <c r="D41" s="24"/>
      <c r="E41" s="253">
        <v>35346</v>
      </c>
      <c r="F41" s="119"/>
      <c r="G41" s="253">
        <v>35719</v>
      </c>
      <c r="H41" s="254"/>
      <c r="I41" s="253">
        <v>29561</v>
      </c>
      <c r="J41" s="254"/>
      <c r="K41" s="253">
        <v>32150</v>
      </c>
      <c r="M41" s="98"/>
      <c r="N41" s="98"/>
      <c r="O41" s="98"/>
    </row>
    <row r="42" spans="1:15" ht="23.25" hidden="1" customHeight="1" x14ac:dyDescent="0.45">
      <c r="A42" s="7" t="s">
        <v>14</v>
      </c>
      <c r="E42" s="253"/>
      <c r="F42" s="289"/>
      <c r="G42" s="253"/>
      <c r="H42" s="19"/>
      <c r="I42" s="253"/>
      <c r="J42" s="19"/>
      <c r="K42" s="253"/>
      <c r="M42" s="98"/>
      <c r="N42" s="98"/>
      <c r="O42" s="98"/>
    </row>
    <row r="43" spans="1:15" ht="23.25" hidden="1" customHeight="1" x14ac:dyDescent="0.45">
      <c r="A43" s="7" t="s">
        <v>78</v>
      </c>
      <c r="E43" s="255"/>
      <c r="F43" s="289"/>
      <c r="G43" s="255"/>
      <c r="H43" s="19"/>
      <c r="I43" s="255"/>
      <c r="J43" s="19"/>
      <c r="K43" s="255"/>
      <c r="M43" s="98"/>
      <c r="N43" s="98"/>
      <c r="O43" s="98"/>
    </row>
    <row r="44" spans="1:15" ht="23.25" customHeight="1" x14ac:dyDescent="0.45">
      <c r="A44" s="71" t="s">
        <v>128</v>
      </c>
      <c r="E44" s="255">
        <v>67122</v>
      </c>
      <c r="F44" s="289"/>
      <c r="G44" s="255">
        <v>43279</v>
      </c>
      <c r="H44" s="19"/>
      <c r="I44" s="255">
        <v>65028</v>
      </c>
      <c r="J44" s="19"/>
      <c r="K44" s="255">
        <v>41393</v>
      </c>
      <c r="M44" s="98"/>
      <c r="N44" s="98"/>
      <c r="O44" s="98"/>
    </row>
    <row r="45" spans="1:15" ht="23.25" customHeight="1" x14ac:dyDescent="0.45">
      <c r="A45" s="7" t="s">
        <v>15</v>
      </c>
      <c r="E45" s="243">
        <v>-4269</v>
      </c>
      <c r="F45" s="289"/>
      <c r="G45" s="243">
        <v>-4073</v>
      </c>
      <c r="H45" s="19"/>
      <c r="I45" s="243">
        <v>-4027</v>
      </c>
      <c r="J45" s="19"/>
      <c r="K45" s="243">
        <v>-3972</v>
      </c>
      <c r="M45" s="98"/>
      <c r="N45" s="98"/>
      <c r="O45" s="98"/>
    </row>
    <row r="46" spans="1:15" ht="23.25" customHeight="1" x14ac:dyDescent="0.45">
      <c r="A46" s="23" t="s">
        <v>155</v>
      </c>
      <c r="E46" s="256">
        <f>SUM(E41:E45)</f>
        <v>98199</v>
      </c>
      <c r="F46" s="257"/>
      <c r="G46" s="256">
        <f>SUM(G41:G45)</f>
        <v>74925</v>
      </c>
      <c r="H46" s="258">
        <f>SUM(H41:H45)</f>
        <v>0</v>
      </c>
      <c r="I46" s="256">
        <f>SUM(I41:I45)</f>
        <v>90562</v>
      </c>
      <c r="J46" s="258">
        <f>SUM(J41:J45)</f>
        <v>0</v>
      </c>
      <c r="K46" s="256">
        <f>SUM(K41:K45)</f>
        <v>69571</v>
      </c>
      <c r="M46" s="98"/>
      <c r="N46" s="98"/>
      <c r="O46" s="98"/>
    </row>
    <row r="47" spans="1:15" ht="23.25" customHeight="1" x14ac:dyDescent="0.45">
      <c r="A47" s="26"/>
      <c r="E47" s="259"/>
      <c r="F47" s="144"/>
      <c r="G47" s="259"/>
      <c r="H47" s="19"/>
      <c r="I47" s="259"/>
      <c r="J47" s="19"/>
      <c r="K47" s="259"/>
      <c r="M47" s="98"/>
      <c r="N47" s="98"/>
      <c r="O47" s="98"/>
    </row>
    <row r="48" spans="1:15" ht="23.25" customHeight="1" x14ac:dyDescent="0.45">
      <c r="A48" s="23" t="s">
        <v>139</v>
      </c>
      <c r="E48" s="257">
        <f>E23+E31+E46</f>
        <v>85917</v>
      </c>
      <c r="F48" s="257"/>
      <c r="G48" s="257">
        <f>G23+G31+G46</f>
        <v>97061</v>
      </c>
      <c r="H48" s="258"/>
      <c r="I48" s="257">
        <f>I23+I31+I46</f>
        <v>81236</v>
      </c>
      <c r="J48" s="258"/>
      <c r="K48" s="257">
        <f>K23+K31+K46</f>
        <v>85513</v>
      </c>
      <c r="M48" s="98"/>
      <c r="N48" s="98"/>
      <c r="O48" s="98"/>
    </row>
    <row r="49" spans="1:15" ht="23.25" customHeight="1" x14ac:dyDescent="0.45">
      <c r="A49" s="71" t="s">
        <v>140</v>
      </c>
      <c r="E49" s="19">
        <v>-16992</v>
      </c>
      <c r="F49" s="144"/>
      <c r="G49" s="19">
        <v>-22860</v>
      </c>
      <c r="H49" s="260"/>
      <c r="I49" s="19">
        <v>-14131</v>
      </c>
      <c r="J49" s="260"/>
      <c r="K49" s="19">
        <v>-19762</v>
      </c>
      <c r="M49" s="98"/>
      <c r="N49" s="98"/>
      <c r="O49" s="98"/>
    </row>
    <row r="50" spans="1:15" s="23" customFormat="1" ht="23.25" customHeight="1" x14ac:dyDescent="0.45">
      <c r="A50" s="247" t="s">
        <v>141</v>
      </c>
      <c r="E50" s="256">
        <f>SUM(E48:E49)</f>
        <v>68925</v>
      </c>
      <c r="F50" s="261"/>
      <c r="G50" s="256">
        <f>SUM(G48:G49)</f>
        <v>74201</v>
      </c>
      <c r="H50" s="258">
        <f>SUM(H48:H49)</f>
        <v>0</v>
      </c>
      <c r="I50" s="256">
        <f>SUM(I48:I49)</f>
        <v>67105</v>
      </c>
      <c r="J50" s="258">
        <f>SUM(J48:J49)</f>
        <v>0</v>
      </c>
      <c r="K50" s="256">
        <f>SUM(K48:K49)</f>
        <v>65751</v>
      </c>
      <c r="M50" s="98"/>
      <c r="N50" s="98"/>
      <c r="O50" s="99"/>
    </row>
    <row r="51" spans="1:15" s="149" customFormat="1" ht="23.25" customHeight="1" x14ac:dyDescent="0.45">
      <c r="A51" s="247"/>
      <c r="E51" s="249"/>
      <c r="G51" s="249"/>
      <c r="I51" s="249"/>
      <c r="J51" s="151"/>
      <c r="K51" s="249"/>
      <c r="M51" s="98"/>
      <c r="N51" s="98"/>
      <c r="O51" s="250"/>
    </row>
    <row r="52" spans="1:15" ht="21.75" x14ac:dyDescent="0.45">
      <c r="A52" s="184" t="s">
        <v>37</v>
      </c>
      <c r="B52" s="149"/>
      <c r="E52" s="262"/>
      <c r="F52" s="18"/>
      <c r="G52" s="262"/>
      <c r="H52" s="18"/>
      <c r="I52" s="18"/>
      <c r="J52" s="18"/>
      <c r="K52" s="18"/>
      <c r="M52" s="98"/>
      <c r="N52" s="98"/>
      <c r="O52" s="98"/>
    </row>
    <row r="53" spans="1:15" ht="21.75" x14ac:dyDescent="0.45">
      <c r="A53" s="149" t="s">
        <v>70</v>
      </c>
      <c r="B53" s="149"/>
      <c r="E53" s="263">
        <v>0</v>
      </c>
      <c r="F53" s="18"/>
      <c r="G53" s="262">
        <v>50290</v>
      </c>
      <c r="H53" s="18"/>
      <c r="I53" s="263">
        <v>0</v>
      </c>
      <c r="J53" s="18"/>
      <c r="K53" s="263">
        <v>50290</v>
      </c>
      <c r="M53" s="98"/>
      <c r="N53" s="98"/>
      <c r="O53" s="98"/>
    </row>
    <row r="54" spans="1:15" ht="23.25" customHeight="1" x14ac:dyDescent="0.45">
      <c r="A54" s="71" t="s">
        <v>142</v>
      </c>
      <c r="E54" s="11">
        <v>-29218</v>
      </c>
      <c r="F54" s="6"/>
      <c r="G54" s="263">
        <v>0</v>
      </c>
      <c r="H54" s="11"/>
      <c r="I54" s="263">
        <v>0</v>
      </c>
      <c r="J54" s="11"/>
      <c r="K54" s="263">
        <v>0</v>
      </c>
      <c r="M54" s="98"/>
      <c r="N54" s="98"/>
      <c r="O54" s="98"/>
    </row>
    <row r="55" spans="1:15" ht="23.25" customHeight="1" x14ac:dyDescent="0.45">
      <c r="A55" s="7" t="s">
        <v>95</v>
      </c>
      <c r="E55" s="11">
        <v>6167</v>
      </c>
      <c r="F55" s="6"/>
      <c r="G55" s="11">
        <v>454</v>
      </c>
      <c r="H55" s="11"/>
      <c r="I55" s="11">
        <v>6148</v>
      </c>
      <c r="J55" s="11"/>
      <c r="K55" s="11">
        <v>54</v>
      </c>
      <c r="M55" s="98"/>
      <c r="N55" s="98"/>
      <c r="O55" s="98"/>
    </row>
    <row r="56" spans="1:15" ht="23.25" customHeight="1" x14ac:dyDescent="0.45">
      <c r="A56" s="71" t="s">
        <v>129</v>
      </c>
      <c r="B56" s="149"/>
      <c r="E56" s="8">
        <v>-123371</v>
      </c>
      <c r="F56" s="18"/>
      <c r="G56" s="8">
        <v>-96105</v>
      </c>
      <c r="H56" s="8"/>
      <c r="I56" s="8">
        <v>-119547</v>
      </c>
      <c r="J56" s="11"/>
      <c r="K56" s="8">
        <v>-94251</v>
      </c>
      <c r="M56" s="98"/>
      <c r="N56" s="98"/>
      <c r="O56" s="98"/>
    </row>
    <row r="57" spans="1:15" ht="23.25" customHeight="1" x14ac:dyDescent="0.45">
      <c r="A57" s="71" t="s">
        <v>130</v>
      </c>
      <c r="E57" s="19">
        <v>-4922</v>
      </c>
      <c r="F57" s="6"/>
      <c r="G57" s="19">
        <v>-9108</v>
      </c>
      <c r="H57" s="11"/>
      <c r="I57" s="263">
        <v>-4553</v>
      </c>
      <c r="J57" s="11"/>
      <c r="K57" s="19">
        <v>-9108</v>
      </c>
      <c r="M57" s="98"/>
      <c r="N57" s="98"/>
      <c r="O57" s="98"/>
    </row>
    <row r="58" spans="1:15" ht="23.25" customHeight="1" x14ac:dyDescent="0.45">
      <c r="A58" s="148" t="s">
        <v>145</v>
      </c>
      <c r="E58" s="264">
        <f t="shared" ref="E58:K58" si="0">SUM(E53:E57)</f>
        <v>-151344</v>
      </c>
      <c r="F58" s="20">
        <f t="shared" si="0"/>
        <v>0</v>
      </c>
      <c r="G58" s="264">
        <f t="shared" si="0"/>
        <v>-54469</v>
      </c>
      <c r="H58" s="20">
        <f t="shared" si="0"/>
        <v>0</v>
      </c>
      <c r="I58" s="264">
        <f t="shared" si="0"/>
        <v>-117952</v>
      </c>
      <c r="J58" s="20">
        <f t="shared" si="0"/>
        <v>0</v>
      </c>
      <c r="K58" s="264">
        <f t="shared" si="0"/>
        <v>-53015</v>
      </c>
      <c r="M58" s="98"/>
      <c r="N58" s="98"/>
      <c r="O58" s="98"/>
    </row>
    <row r="59" spans="1:15" ht="23.25" customHeight="1" x14ac:dyDescent="0.45">
      <c r="E59" s="11"/>
      <c r="F59" s="6"/>
      <c r="G59" s="11"/>
      <c r="H59" s="11"/>
      <c r="I59" s="11"/>
      <c r="J59" s="11"/>
      <c r="K59" s="11"/>
      <c r="M59" s="98"/>
      <c r="N59" s="98"/>
      <c r="O59" s="98"/>
    </row>
    <row r="60" spans="1:15" s="149" customFormat="1" ht="23.25" customHeight="1" x14ac:dyDescent="0.5">
      <c r="A60" s="214" t="s">
        <v>33</v>
      </c>
      <c r="I60" s="249"/>
      <c r="K60" s="249"/>
      <c r="M60" s="98"/>
      <c r="N60" s="98"/>
      <c r="O60" s="250"/>
    </row>
    <row r="61" spans="1:15" s="149" customFormat="1" ht="23.25" customHeight="1" x14ac:dyDescent="0.5">
      <c r="A61" s="214" t="s">
        <v>34</v>
      </c>
      <c r="E61" s="251"/>
      <c r="F61" s="251"/>
      <c r="G61" s="251"/>
      <c r="H61" s="251"/>
      <c r="I61" s="252"/>
      <c r="J61" s="251"/>
      <c r="K61" s="252"/>
      <c r="M61" s="98"/>
      <c r="N61" s="98"/>
      <c r="O61" s="250"/>
    </row>
    <row r="62" spans="1:15" s="149" customFormat="1" ht="23.25" customHeight="1" x14ac:dyDescent="0.5">
      <c r="A62" s="100" t="s">
        <v>149</v>
      </c>
      <c r="B62" s="100"/>
      <c r="C62" s="100"/>
      <c r="D62" s="100"/>
      <c r="E62" s="100"/>
      <c r="F62" s="100"/>
      <c r="G62" s="100"/>
      <c r="H62" s="251"/>
      <c r="I62" s="251"/>
      <c r="J62" s="251"/>
      <c r="K62" s="251"/>
      <c r="M62" s="98"/>
      <c r="N62" s="98"/>
      <c r="O62" s="250"/>
    </row>
    <row r="63" spans="1:15" s="149" customFormat="1" ht="23.25" customHeight="1" x14ac:dyDescent="0.45">
      <c r="A63" s="65"/>
      <c r="E63" s="144"/>
      <c r="F63" s="144"/>
      <c r="G63" s="144"/>
      <c r="H63" s="144"/>
      <c r="I63" s="157"/>
      <c r="J63" s="157"/>
      <c r="K63" s="157"/>
      <c r="M63" s="98"/>
      <c r="N63" s="98"/>
      <c r="O63" s="250"/>
    </row>
    <row r="64" spans="1:15" s="149" customFormat="1" ht="23.25" customHeight="1" x14ac:dyDescent="0.45">
      <c r="A64" s="65"/>
      <c r="E64" s="293" t="s">
        <v>26</v>
      </c>
      <c r="F64" s="293"/>
      <c r="G64" s="293"/>
      <c r="H64" s="144"/>
      <c r="I64" s="294" t="s">
        <v>27</v>
      </c>
      <c r="J64" s="294"/>
      <c r="K64" s="294"/>
      <c r="M64" s="98"/>
      <c r="N64" s="98"/>
      <c r="O64" s="250"/>
    </row>
    <row r="65" spans="1:16" ht="23.25" customHeight="1" x14ac:dyDescent="0.45">
      <c r="A65" s="149"/>
      <c r="E65" s="101">
        <v>2560</v>
      </c>
      <c r="F65" s="101"/>
      <c r="G65" s="101">
        <v>2559</v>
      </c>
      <c r="H65" s="101"/>
      <c r="I65" s="101">
        <v>2560</v>
      </c>
      <c r="J65" s="101"/>
      <c r="K65" s="101">
        <v>2559</v>
      </c>
      <c r="M65" s="98"/>
      <c r="N65" s="98"/>
      <c r="O65" s="98"/>
    </row>
    <row r="66" spans="1:16" ht="23.25" customHeight="1" x14ac:dyDescent="0.45">
      <c r="E66" s="301" t="s">
        <v>76</v>
      </c>
      <c r="F66" s="301"/>
      <c r="G66" s="301"/>
      <c r="H66" s="301"/>
      <c r="I66" s="301"/>
      <c r="J66" s="301"/>
      <c r="K66" s="301"/>
      <c r="M66" s="98"/>
      <c r="N66" s="98"/>
      <c r="O66" s="98"/>
    </row>
    <row r="67" spans="1:16" ht="23.25" customHeight="1" x14ac:dyDescent="0.45">
      <c r="A67" s="184" t="s">
        <v>93</v>
      </c>
      <c r="E67" s="11"/>
      <c r="F67" s="18"/>
      <c r="G67" s="11"/>
      <c r="H67" s="8"/>
      <c r="I67" s="11"/>
      <c r="J67" s="11"/>
      <c r="K67" s="11"/>
      <c r="M67" s="98"/>
      <c r="N67" s="98"/>
      <c r="O67" s="98"/>
    </row>
    <row r="68" spans="1:16" ht="23.25" customHeight="1" x14ac:dyDescent="0.45">
      <c r="A68" s="71" t="s">
        <v>98</v>
      </c>
      <c r="E68" s="19">
        <v>69290</v>
      </c>
      <c r="F68" s="18"/>
      <c r="G68" s="19">
        <v>36000</v>
      </c>
      <c r="H68" s="11"/>
      <c r="I68" s="276">
        <v>64006</v>
      </c>
      <c r="J68" s="11"/>
      <c r="K68" s="276">
        <v>30000</v>
      </c>
      <c r="L68" s="11"/>
      <c r="M68" s="98"/>
      <c r="N68" s="98"/>
      <c r="O68" s="98"/>
    </row>
    <row r="69" spans="1:16" ht="23.25" customHeight="1" x14ac:dyDescent="0.45">
      <c r="A69" s="71" t="s">
        <v>132</v>
      </c>
      <c r="E69" s="19"/>
      <c r="F69" s="6"/>
      <c r="G69" s="19"/>
      <c r="H69" s="11"/>
      <c r="I69" s="265"/>
      <c r="J69" s="11"/>
      <c r="K69" s="265"/>
      <c r="L69" s="11"/>
      <c r="M69" s="98"/>
      <c r="N69" s="98"/>
      <c r="O69" s="98"/>
    </row>
    <row r="70" spans="1:16" ht="23.25" customHeight="1" x14ac:dyDescent="0.45">
      <c r="A70" s="71"/>
      <c r="B70" s="71" t="s">
        <v>133</v>
      </c>
      <c r="E70" s="19">
        <v>-13068</v>
      </c>
      <c r="F70" s="6"/>
      <c r="G70" s="19">
        <v>-10581</v>
      </c>
      <c r="H70" s="11"/>
      <c r="I70" s="265">
        <v>0</v>
      </c>
      <c r="J70" s="11"/>
      <c r="K70" s="265">
        <v>0</v>
      </c>
      <c r="L70" s="11"/>
      <c r="M70" s="98"/>
      <c r="N70" s="98"/>
      <c r="O70" s="98"/>
    </row>
    <row r="71" spans="1:16" ht="23.25" customHeight="1" x14ac:dyDescent="0.45">
      <c r="A71" s="71" t="s">
        <v>143</v>
      </c>
      <c r="E71" s="19">
        <v>-74250</v>
      </c>
      <c r="F71" s="18"/>
      <c r="G71" s="19">
        <v>-79750</v>
      </c>
      <c r="H71" s="11"/>
      <c r="I71" s="240">
        <v>-74250</v>
      </c>
      <c r="J71" s="11"/>
      <c r="K71" s="19">
        <v>-79750</v>
      </c>
      <c r="L71" s="11"/>
      <c r="M71" s="98"/>
      <c r="N71" s="98"/>
      <c r="O71" s="98"/>
    </row>
    <row r="72" spans="1:16" ht="23.25" customHeight="1" x14ac:dyDescent="0.45">
      <c r="A72" s="71" t="s">
        <v>131</v>
      </c>
      <c r="E72" s="19">
        <v>-4157</v>
      </c>
      <c r="F72" s="18"/>
      <c r="G72" s="19">
        <v>-1948</v>
      </c>
      <c r="H72" s="11"/>
      <c r="I72" s="276">
        <v>-2225</v>
      </c>
      <c r="J72" s="11"/>
      <c r="K72" s="276">
        <v>-80</v>
      </c>
      <c r="M72" s="98"/>
      <c r="N72" s="98"/>
      <c r="O72" s="98"/>
    </row>
    <row r="73" spans="1:16" ht="23.25" customHeight="1" x14ac:dyDescent="0.45">
      <c r="A73" s="148" t="s">
        <v>144</v>
      </c>
      <c r="E73" s="256">
        <f>SUM(E68:E72)</f>
        <v>-22185</v>
      </c>
      <c r="F73" s="258">
        <f>SUM(F72:F72)</f>
        <v>0</v>
      </c>
      <c r="G73" s="256">
        <f>SUM(G68:G72)</f>
        <v>-56279</v>
      </c>
      <c r="H73" s="258">
        <f>SUM(H72:H72)</f>
        <v>0</v>
      </c>
      <c r="I73" s="256">
        <f>SUM(I68:I72)</f>
        <v>-12469</v>
      </c>
      <c r="J73" s="258">
        <f>SUM(J72:J72)</f>
        <v>0</v>
      </c>
      <c r="K73" s="256">
        <f>SUM(K68:K72)</f>
        <v>-49830</v>
      </c>
      <c r="L73" s="20">
        <f>SUM(L72:L72)</f>
        <v>0</v>
      </c>
      <c r="M73" s="98"/>
      <c r="N73" s="98"/>
      <c r="O73" s="98"/>
    </row>
    <row r="74" spans="1:16" ht="23.25" customHeight="1" x14ac:dyDescent="0.45">
      <c r="E74" s="11"/>
      <c r="F74" s="18"/>
      <c r="G74" s="11"/>
      <c r="H74" s="11"/>
      <c r="I74" s="11"/>
      <c r="J74" s="11"/>
      <c r="K74" s="11"/>
      <c r="L74" s="11"/>
      <c r="M74" s="98"/>
      <c r="N74" s="98"/>
      <c r="O74" s="98"/>
    </row>
    <row r="75" spans="1:16" ht="23.25" customHeight="1" x14ac:dyDescent="0.45">
      <c r="A75" s="247" t="s">
        <v>154</v>
      </c>
      <c r="E75" s="266">
        <f>E50+E58+E73</f>
        <v>-104604</v>
      </c>
      <c r="F75" s="18"/>
      <c r="G75" s="266">
        <f>G50+G58+G73</f>
        <v>-36547</v>
      </c>
      <c r="H75" s="20"/>
      <c r="I75" s="266">
        <f>I50+I58+I73</f>
        <v>-63316</v>
      </c>
      <c r="J75" s="20"/>
      <c r="K75" s="266">
        <f>K50+K58+K73</f>
        <v>-37094</v>
      </c>
      <c r="L75" s="20"/>
      <c r="M75" s="98"/>
      <c r="N75" s="98"/>
      <c r="O75" s="98"/>
    </row>
    <row r="76" spans="1:16" ht="23.25" customHeight="1" x14ac:dyDescent="0.45">
      <c r="A76" s="272" t="s">
        <v>134</v>
      </c>
      <c r="B76" s="267"/>
      <c r="E76" s="268">
        <v>131357</v>
      </c>
      <c r="F76" s="18"/>
      <c r="G76" s="268">
        <v>149890</v>
      </c>
      <c r="H76" s="11"/>
      <c r="I76" s="268">
        <v>82146</v>
      </c>
      <c r="J76" s="11"/>
      <c r="K76" s="268">
        <v>142848</v>
      </c>
      <c r="L76" s="11"/>
      <c r="M76" s="98"/>
      <c r="N76" s="98"/>
      <c r="O76" s="98"/>
    </row>
    <row r="77" spans="1:16" ht="23.25" customHeight="1" thickBot="1" x14ac:dyDescent="0.5">
      <c r="A77" s="247" t="s">
        <v>135</v>
      </c>
      <c r="B77" s="267"/>
      <c r="E77" s="269">
        <f t="shared" ref="E77:J77" si="1">SUM(E75:E76)</f>
        <v>26753</v>
      </c>
      <c r="F77" s="6"/>
      <c r="G77" s="269">
        <f t="shared" ref="G77" si="2">SUM(G75:G76)</f>
        <v>113343</v>
      </c>
      <c r="H77" s="270">
        <f t="shared" si="1"/>
        <v>0</v>
      </c>
      <c r="I77" s="269">
        <f t="shared" si="1"/>
        <v>18830</v>
      </c>
      <c r="J77" s="270">
        <f t="shared" si="1"/>
        <v>0</v>
      </c>
      <c r="K77" s="269">
        <f t="shared" ref="K77" si="3">SUM(K75:K76)</f>
        <v>105754</v>
      </c>
      <c r="L77" s="270">
        <f>SUM(L75:L76)</f>
        <v>0</v>
      </c>
      <c r="M77" s="8">
        <f>E77-'FS-3-5'!F11</f>
        <v>0</v>
      </c>
      <c r="N77" s="8">
        <f>I77-'FS-3-5'!J11</f>
        <v>0</v>
      </c>
      <c r="O77" s="8"/>
      <c r="P77" s="8"/>
    </row>
    <row r="78" spans="1:16" ht="23.25" customHeight="1" thickTop="1" x14ac:dyDescent="0.45">
      <c r="H78" s="47"/>
      <c r="J78" s="47"/>
      <c r="L78" s="47"/>
    </row>
    <row r="79" spans="1:16" s="47" customFormat="1" ht="23.25" customHeight="1" x14ac:dyDescent="0.45">
      <c r="A79" s="26" t="s">
        <v>55</v>
      </c>
      <c r="E79" s="6"/>
      <c r="F79" s="6"/>
      <c r="G79" s="6"/>
      <c r="H79" s="6"/>
      <c r="I79" s="199"/>
      <c r="J79" s="6"/>
      <c r="K79" s="199"/>
      <c r="L79" s="6"/>
    </row>
    <row r="80" spans="1:16" ht="23.25" customHeight="1" x14ac:dyDescent="0.45">
      <c r="A80" s="23" t="s">
        <v>57</v>
      </c>
      <c r="B80" s="24"/>
      <c r="C80" s="24"/>
      <c r="D80" s="24"/>
      <c r="E80" s="24"/>
      <c r="F80" s="24"/>
      <c r="G80" s="24"/>
      <c r="H80" s="119"/>
      <c r="I80" s="117"/>
      <c r="J80" s="24"/>
      <c r="K80" s="117"/>
      <c r="L80" s="24"/>
      <c r="N80" s="71"/>
    </row>
    <row r="81" spans="1:16" ht="23.25" customHeight="1" x14ac:dyDescent="0.45">
      <c r="A81" s="271" t="s">
        <v>83</v>
      </c>
      <c r="B81" s="149"/>
      <c r="E81" s="127">
        <v>30322</v>
      </c>
      <c r="G81" s="127">
        <v>8943</v>
      </c>
      <c r="I81" s="268">
        <v>29756</v>
      </c>
      <c r="J81" s="24"/>
      <c r="K81" s="268">
        <v>8050</v>
      </c>
      <c r="L81" s="24"/>
      <c r="N81" s="71"/>
      <c r="O81" s="128"/>
    </row>
    <row r="82" spans="1:16" ht="23.25" customHeight="1" x14ac:dyDescent="0.45">
      <c r="A82" s="71"/>
      <c r="E82" s="136"/>
      <c r="G82" s="136"/>
      <c r="H82" s="128"/>
      <c r="I82" s="136"/>
      <c r="J82" s="128"/>
      <c r="K82" s="136"/>
      <c r="N82" s="71"/>
      <c r="O82" s="128"/>
      <c r="P82" s="98"/>
    </row>
    <row r="83" spans="1:16" ht="23.25" customHeight="1" x14ac:dyDescent="0.45">
      <c r="O83" s="128"/>
      <c r="P83" s="98"/>
    </row>
    <row r="86" spans="1:16" ht="23.25" customHeight="1" x14ac:dyDescent="0.45">
      <c r="E86" s="8">
        <f>E77-'FS-3-5'!F11</f>
        <v>0</v>
      </c>
      <c r="F86" s="8">
        <f>F77-'FS-3-5'!G11</f>
        <v>0</v>
      </c>
      <c r="G86" s="8"/>
      <c r="H86" s="8">
        <f>H77-'FS-3-5'!I11</f>
        <v>0</v>
      </c>
      <c r="I86" s="8">
        <f>I77-'FS-3-5'!J11</f>
        <v>0</v>
      </c>
    </row>
  </sheetData>
  <mergeCells count="11">
    <mergeCell ref="E39:K39"/>
    <mergeCell ref="E64:G64"/>
    <mergeCell ref="I64:K64"/>
    <mergeCell ref="E66:K66"/>
    <mergeCell ref="I4:K4"/>
    <mergeCell ref="E5:G5"/>
    <mergeCell ref="I5:K5"/>
    <mergeCell ref="E7:K7"/>
    <mergeCell ref="I36:K36"/>
    <mergeCell ref="E37:G37"/>
    <mergeCell ref="I37:K37"/>
  </mergeCells>
  <pageMargins left="0.8" right="0.8" top="0.48" bottom="0.5" header="0.5" footer="0.5"/>
  <pageSetup paperSize="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FS-3-5</vt:lpstr>
      <vt:lpstr>PL-6-9</vt:lpstr>
      <vt:lpstr>SH-10</vt:lpstr>
      <vt:lpstr>SH-11</vt:lpstr>
      <vt:lpstr>CF-12-14</vt:lpstr>
      <vt:lpstr>'CF-12-14'!Print_Area</vt:lpstr>
      <vt:lpstr>'FS-3-5'!Print_Area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2017-11-10T08:15:49Z</cp:lastPrinted>
  <dcterms:created xsi:type="dcterms:W3CDTF">2003-03-27T06:59:00Z</dcterms:created>
  <dcterms:modified xsi:type="dcterms:W3CDTF">2017-11-10T08:15:59Z</dcterms:modified>
</cp:coreProperties>
</file>