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60" windowWidth="9855" windowHeight="7965" tabRatio="693" activeTab="5"/>
  </bookViews>
  <sheets>
    <sheet name="งบการเงิน" sheetId="7" r:id="rId1"/>
    <sheet name="กำไรขาดทุน 3 เดือน" sheetId="13" r:id="rId2"/>
    <sheet name="กำไรขาดทุน 9เดือน" sheetId="17" r:id="rId3"/>
    <sheet name="งบแสดงฯรวม" sheetId="8" r:id="rId4"/>
    <sheet name="งบแสดงฯเฉพาะ" sheetId="9" r:id="rId5"/>
    <sheet name="cash flow" sheetId="15" r:id="rId6"/>
  </sheets>
  <calcPr calcId="145621"/>
</workbook>
</file>

<file path=xl/calcChain.xml><?xml version="1.0" encoding="utf-8"?>
<calcChain xmlns="http://schemas.openxmlformats.org/spreadsheetml/2006/main">
  <c r="M27" i="15" l="1"/>
  <c r="K27" i="15"/>
  <c r="I27" i="15"/>
  <c r="G27" i="15"/>
  <c r="M13" i="15"/>
  <c r="K13" i="15"/>
  <c r="I13" i="15"/>
  <c r="G13" i="15"/>
  <c r="G11" i="15"/>
  <c r="M91" i="7" l="1"/>
  <c r="K91" i="7"/>
  <c r="M30" i="8" l="1"/>
  <c r="M19" i="8"/>
  <c r="M16" i="8"/>
  <c r="G61" i="13" l="1"/>
  <c r="G57" i="13"/>
  <c r="G39" i="15" l="1"/>
  <c r="Q11" i="9"/>
  <c r="G22" i="9"/>
  <c r="G78" i="15"/>
  <c r="M78" i="15"/>
  <c r="K78" i="15"/>
  <c r="I78" i="15"/>
  <c r="S27" i="8" l="1"/>
  <c r="W27" i="8" s="1"/>
  <c r="S25" i="8"/>
  <c r="W25" i="8" s="1"/>
  <c r="S24" i="8"/>
  <c r="W24" i="8" s="1"/>
  <c r="W23" i="8"/>
  <c r="S18" i="8"/>
  <c r="Q14" i="9"/>
  <c r="S12" i="8"/>
  <c r="G69" i="13"/>
  <c r="G64" i="13"/>
  <c r="F57" i="13"/>
  <c r="G14" i="7"/>
  <c r="G55" i="7"/>
  <c r="G25" i="7"/>
  <c r="I73" i="15" l="1"/>
  <c r="K73" i="15"/>
  <c r="M73" i="15"/>
  <c r="G73" i="15"/>
  <c r="S13" i="8"/>
  <c r="W13" i="8" s="1"/>
  <c r="K41" i="13" l="1"/>
  <c r="G29" i="13"/>
  <c r="K17" i="13"/>
  <c r="F61" i="17"/>
  <c r="F57" i="17"/>
  <c r="F42" i="17"/>
  <c r="M41" i="17"/>
  <c r="K41" i="17"/>
  <c r="I41" i="17"/>
  <c r="G41" i="17"/>
  <c r="M29" i="17"/>
  <c r="K29" i="17"/>
  <c r="I29" i="17"/>
  <c r="G29" i="17"/>
  <c r="M24" i="17"/>
  <c r="K24" i="17"/>
  <c r="I24" i="17"/>
  <c r="G24" i="17"/>
  <c r="M17" i="17"/>
  <c r="K17" i="17"/>
  <c r="I17" i="17"/>
  <c r="G17" i="17"/>
  <c r="M13" i="17"/>
  <c r="K13" i="17"/>
  <c r="I13" i="17"/>
  <c r="G13" i="17"/>
  <c r="M18" i="17" l="1"/>
  <c r="M25" i="17" s="1"/>
  <c r="M30" i="17" s="1"/>
  <c r="K18" i="17"/>
  <c r="K25" i="17" s="1"/>
  <c r="I18" i="17"/>
  <c r="I25" i="17" s="1"/>
  <c r="G18" i="17"/>
  <c r="G25" i="17" s="1"/>
  <c r="Q19" i="9"/>
  <c r="S21" i="8"/>
  <c r="W21" i="8" s="1"/>
  <c r="S20" i="8"/>
  <c r="W20" i="8" s="1"/>
  <c r="S15" i="8"/>
  <c r="I32" i="17" l="1"/>
  <c r="I34" i="17" s="1"/>
  <c r="I36" i="17" s="1"/>
  <c r="I30" i="17"/>
  <c r="G32" i="17"/>
  <c r="G34" i="17" s="1"/>
  <c r="G36" i="17" s="1"/>
  <c r="K30" i="17"/>
  <c r="K32" i="17" s="1"/>
  <c r="K34" i="17" s="1"/>
  <c r="K36" i="17" s="1"/>
  <c r="G30" i="17"/>
  <c r="M32" i="17"/>
  <c r="M34" i="17" s="1"/>
  <c r="M36" i="17" s="1"/>
  <c r="S29" i="8"/>
  <c r="W29" i="8" s="1"/>
  <c r="K55" i="17" l="1"/>
  <c r="K42" i="17"/>
  <c r="K59" i="17" s="1"/>
  <c r="K61" i="17" s="1"/>
  <c r="G55" i="17"/>
  <c r="G42" i="17"/>
  <c r="G59" i="17" s="1"/>
  <c r="G61" i="17" s="1"/>
  <c r="M55" i="17"/>
  <c r="M42" i="17"/>
  <c r="M59" i="17" s="1"/>
  <c r="M61" i="17" s="1"/>
  <c r="I42" i="17"/>
  <c r="I59" i="17" s="1"/>
  <c r="I55" i="17"/>
  <c r="G64" i="17"/>
  <c r="G69" i="17"/>
  <c r="F42" i="13"/>
  <c r="M41" i="13"/>
  <c r="Q21" i="9"/>
  <c r="I41" i="13"/>
  <c r="G41" i="13"/>
  <c r="Q14" i="8" l="1"/>
  <c r="I57" i="17"/>
  <c r="I69" i="17"/>
  <c r="I64" i="17"/>
  <c r="M57" i="17"/>
  <c r="M64" i="17"/>
  <c r="M69" i="17"/>
  <c r="G57" i="17"/>
  <c r="Q28" i="8"/>
  <c r="K57" i="17"/>
  <c r="K64" i="17"/>
  <c r="K69" i="17"/>
  <c r="M39" i="15"/>
  <c r="K39" i="15"/>
  <c r="I39" i="15"/>
  <c r="S14" i="8" l="1"/>
  <c r="W14" i="8" s="1"/>
  <c r="I33" i="15" l="1"/>
  <c r="G33" i="15"/>
  <c r="I22" i="9"/>
  <c r="G16" i="8"/>
  <c r="G19" i="8" s="1"/>
  <c r="G30" i="8" s="1"/>
  <c r="M22" i="9"/>
  <c r="O16" i="8"/>
  <c r="O19" i="8" s="1"/>
  <c r="I16" i="8"/>
  <c r="U16" i="8"/>
  <c r="O30" i="8" l="1"/>
  <c r="Q17" i="9"/>
  <c r="W18" i="8"/>
  <c r="I19" i="8"/>
  <c r="I30" i="8" s="1"/>
  <c r="W12" i="8"/>
  <c r="U19" i="8"/>
  <c r="U30" i="8" s="1"/>
  <c r="M13" i="13"/>
  <c r="M24" i="13"/>
  <c r="M29" i="13"/>
  <c r="K22" i="9"/>
  <c r="K13" i="13"/>
  <c r="M33" i="15"/>
  <c r="M65" i="15"/>
  <c r="K33" i="15"/>
  <c r="K65" i="15"/>
  <c r="I65" i="15"/>
  <c r="G65" i="15"/>
  <c r="Q12" i="9"/>
  <c r="F61" i="13"/>
  <c r="K29" i="13"/>
  <c r="I29" i="13"/>
  <c r="K24" i="13"/>
  <c r="I24" i="13"/>
  <c r="G24" i="13"/>
  <c r="M17" i="13"/>
  <c r="I17" i="13"/>
  <c r="G17" i="13"/>
  <c r="I13" i="13"/>
  <c r="G13" i="13"/>
  <c r="M55" i="7"/>
  <c r="K55" i="7"/>
  <c r="I55" i="7"/>
  <c r="M49" i="7"/>
  <c r="K49" i="7"/>
  <c r="I49" i="7"/>
  <c r="G49" i="7"/>
  <c r="M25" i="7"/>
  <c r="K25" i="7"/>
  <c r="I25" i="7"/>
  <c r="M14" i="7"/>
  <c r="K14" i="7"/>
  <c r="I14" i="7"/>
  <c r="M18" i="13" l="1"/>
  <c r="M25" i="13" s="1"/>
  <c r="I56" i="7"/>
  <c r="M56" i="7"/>
  <c r="I26" i="7"/>
  <c r="M26" i="7"/>
  <c r="K18" i="13"/>
  <c r="K25" i="13" s="1"/>
  <c r="G26" i="7"/>
  <c r="K26" i="7"/>
  <c r="K56" i="7"/>
  <c r="G56" i="7"/>
  <c r="I18" i="13"/>
  <c r="I25" i="13" s="1"/>
  <c r="I30" i="13" s="1"/>
  <c r="G18" i="13"/>
  <c r="G25" i="13" s="1"/>
  <c r="K16" i="8"/>
  <c r="M30" i="13" l="1"/>
  <c r="M32" i="13" s="1"/>
  <c r="M34" i="13" s="1"/>
  <c r="M36" i="13" s="1"/>
  <c r="G30" i="13"/>
  <c r="G32" i="13" s="1"/>
  <c r="G34" i="13" s="1"/>
  <c r="G36" i="13" s="1"/>
  <c r="G42" i="13" s="1"/>
  <c r="K30" i="13"/>
  <c r="K32" i="13" s="1"/>
  <c r="K34" i="13" s="1"/>
  <c r="K36" i="13" s="1"/>
  <c r="I32" i="13"/>
  <c r="I54" i="15" s="1"/>
  <c r="G54" i="15"/>
  <c r="M54" i="15"/>
  <c r="K19" i="8"/>
  <c r="K30" i="8" s="1"/>
  <c r="K54" i="15"/>
  <c r="K42" i="13" l="1"/>
  <c r="K61" i="13" s="1"/>
  <c r="Q20" i="9"/>
  <c r="Q13" i="9"/>
  <c r="M42" i="13"/>
  <c r="M61" i="13" s="1"/>
  <c r="I34" i="13"/>
  <c r="I36" i="13" s="1"/>
  <c r="K57" i="13"/>
  <c r="M57" i="13"/>
  <c r="S28" i="8" l="1"/>
  <c r="W28" i="8" s="1"/>
  <c r="I57" i="13"/>
  <c r="I42" i="13"/>
  <c r="I61" i="13" s="1"/>
  <c r="M69" i="13"/>
  <c r="M64" i="13"/>
  <c r="M92" i="7"/>
  <c r="M94" i="7" s="1"/>
  <c r="M95" i="7" s="1"/>
  <c r="K69" i="13"/>
  <c r="K64" i="13"/>
  <c r="Q16" i="8"/>
  <c r="S17" i="8"/>
  <c r="W17" i="8" s="1"/>
  <c r="Q15" i="9" l="1"/>
  <c r="O22" i="9"/>
  <c r="I69" i="13"/>
  <c r="I64" i="13"/>
  <c r="W15" i="8"/>
  <c r="S16" i="8"/>
  <c r="Q16" i="9"/>
  <c r="Q19" i="8"/>
  <c r="I91" i="7" s="1"/>
  <c r="I92" i="7" s="1"/>
  <c r="I94" i="7" s="1"/>
  <c r="I95" i="7" s="1"/>
  <c r="Q18" i="9" l="1"/>
  <c r="Q22" i="9" s="1"/>
  <c r="Q30" i="8"/>
  <c r="G91" i="7" s="1"/>
  <c r="G92" i="7" s="1"/>
  <c r="G94" i="7" s="1"/>
  <c r="G95" i="7" s="1"/>
  <c r="K92" i="7"/>
  <c r="K94" i="7" s="1"/>
  <c r="K95" i="7" s="1"/>
  <c r="W16" i="8"/>
  <c r="W19" i="8" s="1"/>
  <c r="W30" i="8" s="1"/>
  <c r="S19" i="8"/>
  <c r="S30" i="8" s="1"/>
  <c r="I61" i="17"/>
</calcChain>
</file>

<file path=xl/sharedStrings.xml><?xml version="1.0" encoding="utf-8"?>
<sst xmlns="http://schemas.openxmlformats.org/spreadsheetml/2006/main" count="446" uniqueCount="251">
  <si>
    <t>7</t>
  </si>
  <si>
    <t>8</t>
  </si>
  <si>
    <t>9</t>
  </si>
  <si>
    <t>10</t>
  </si>
  <si>
    <t>11</t>
  </si>
  <si>
    <t>12</t>
  </si>
  <si>
    <t>13</t>
  </si>
  <si>
    <t>14</t>
  </si>
  <si>
    <t>19</t>
  </si>
  <si>
    <t>- 2 -</t>
  </si>
  <si>
    <t>- 3 -</t>
  </si>
  <si>
    <t>- 4 -</t>
  </si>
  <si>
    <t>- 6 -</t>
  </si>
  <si>
    <t>- 8 -</t>
  </si>
  <si>
    <t>Assets</t>
  </si>
  <si>
    <t>Note</t>
  </si>
  <si>
    <t>Current assets</t>
  </si>
  <si>
    <t xml:space="preserve">     Cash and cash equivalents</t>
  </si>
  <si>
    <t xml:space="preserve">     Current investment</t>
  </si>
  <si>
    <t xml:space="preserve">     Inventories </t>
  </si>
  <si>
    <t xml:space="preserve">     Other current assets</t>
  </si>
  <si>
    <t xml:space="preserve">          Others</t>
  </si>
  <si>
    <t>Total current assets</t>
  </si>
  <si>
    <t>Non-current assets</t>
  </si>
  <si>
    <t xml:space="preserve">     Other non-current assets</t>
  </si>
  <si>
    <t xml:space="preserve">          Deposits and retentions</t>
  </si>
  <si>
    <t>Total non-current assets</t>
  </si>
  <si>
    <t>Total assets</t>
  </si>
  <si>
    <t>Notes to financial statements are parts of these financial statements.</t>
  </si>
  <si>
    <t xml:space="preserve">Liabilities and shareholders' equity    </t>
  </si>
  <si>
    <t>Current  liabilities</t>
  </si>
  <si>
    <t xml:space="preserve">          from financial institutions</t>
  </si>
  <si>
    <t xml:space="preserve">     Other current liabilities</t>
  </si>
  <si>
    <t>Non-current  liabilities</t>
  </si>
  <si>
    <t>(Continued)</t>
  </si>
  <si>
    <t>Shareholders' equity</t>
  </si>
  <si>
    <t xml:space="preserve">            Appropriated</t>
  </si>
  <si>
    <t>Legal reserve</t>
  </si>
  <si>
    <t xml:space="preserve">            Unappropriated</t>
  </si>
  <si>
    <t>Total liabilities and shareholders' equity</t>
  </si>
  <si>
    <t>Revenues</t>
  </si>
  <si>
    <t xml:space="preserve">        Sales of goods</t>
  </si>
  <si>
    <t>Total revenues</t>
  </si>
  <si>
    <t>Cost of sales</t>
  </si>
  <si>
    <t>Total cost of sales</t>
  </si>
  <si>
    <t>Gross profit</t>
  </si>
  <si>
    <t>Other income</t>
  </si>
  <si>
    <t>Profit before expenses</t>
  </si>
  <si>
    <t>Total expenses</t>
  </si>
  <si>
    <t>STATEMENTS OF CHANGES IN SHAREHOLDERS' EQUITY</t>
  </si>
  <si>
    <t xml:space="preserve">Issued and </t>
  </si>
  <si>
    <t>Premium on</t>
  </si>
  <si>
    <t>Retained earnings (Deficit)</t>
  </si>
  <si>
    <t>Total</t>
  </si>
  <si>
    <t>paid-up</t>
  </si>
  <si>
    <t xml:space="preserve">share capital </t>
  </si>
  <si>
    <t xml:space="preserve">Appropriated </t>
  </si>
  <si>
    <t xml:space="preserve">Unappropriated </t>
  </si>
  <si>
    <t>share capital</t>
  </si>
  <si>
    <t>investment</t>
  </si>
  <si>
    <t>valuation</t>
  </si>
  <si>
    <t>STATEMENTS OF CASH FLOWS</t>
  </si>
  <si>
    <t xml:space="preserve">     Adjustment net profit to cash receipt (disbursement) </t>
  </si>
  <si>
    <t xml:space="preserve">          from operating activities</t>
  </si>
  <si>
    <t xml:space="preserve">     (Increase) Decrease in part of operating assets</t>
  </si>
  <si>
    <t xml:space="preserve">          Inventories</t>
  </si>
  <si>
    <t xml:space="preserve">          Other current assets</t>
  </si>
  <si>
    <t xml:space="preserve">          Other non-current assets</t>
  </si>
  <si>
    <t xml:space="preserve">     (Increase) Decrease in assets from operation </t>
  </si>
  <si>
    <t xml:space="preserve">     Increase (Decrease) in part of operating liabilities</t>
  </si>
  <si>
    <t xml:space="preserve">          Other current liabilities</t>
  </si>
  <si>
    <t xml:space="preserve">          Interest paid</t>
  </si>
  <si>
    <t xml:space="preserve">          Corporate income tax paid</t>
  </si>
  <si>
    <t>STATEMENTS OF CASH FLOWS  (Continued)</t>
  </si>
  <si>
    <t>Cash flows from investing activities</t>
  </si>
  <si>
    <t>Cash flows from financing activities</t>
  </si>
  <si>
    <t>Cash and cash equivalents as at January 1</t>
  </si>
  <si>
    <t>Net cash provided by (used in) operating activities</t>
  </si>
  <si>
    <t>Net cash provided by (used in) investing activities</t>
  </si>
  <si>
    <t>Net cash provided by (used in) financing activities</t>
  </si>
  <si>
    <t>Net increase (decrease) in cash and cash equivalents</t>
  </si>
  <si>
    <t>Profit before income tax</t>
  </si>
  <si>
    <t xml:space="preserve">Cash flows from operating activities </t>
  </si>
  <si>
    <t>5</t>
  </si>
  <si>
    <t xml:space="preserve">     Employee benefit provisions </t>
  </si>
  <si>
    <t>Profit attributable to :</t>
  </si>
  <si>
    <t xml:space="preserve">        Owners of the Company</t>
  </si>
  <si>
    <t xml:space="preserve">        Non-controlling interests </t>
  </si>
  <si>
    <t xml:space="preserve">Total comprehensive income attributable to : </t>
  </si>
  <si>
    <t xml:space="preserve">        Owners of the Company </t>
  </si>
  <si>
    <t>Weighted average number of common shares (share)</t>
  </si>
  <si>
    <t>Other comprehensive income:</t>
  </si>
  <si>
    <t>STATEMENTS OF FINANCIAL POSITION</t>
  </si>
  <si>
    <t xml:space="preserve">     Trade and other receivables</t>
  </si>
  <si>
    <t>STATEMENTS OF FINANCIAL POSITION (Continued)</t>
  </si>
  <si>
    <t xml:space="preserve">          Income tax payable</t>
  </si>
  <si>
    <t xml:space="preserve">       Total  owners of the Company</t>
  </si>
  <si>
    <t xml:space="preserve">            Non-controlling interests</t>
  </si>
  <si>
    <t>STATEMENTS OF COMPREHENSIVE INCOME</t>
  </si>
  <si>
    <t>on changes in</t>
  </si>
  <si>
    <t>Non-controlling</t>
  </si>
  <si>
    <t xml:space="preserve">          Interest expenses</t>
  </si>
  <si>
    <t xml:space="preserve">          Trade and other receivables</t>
  </si>
  <si>
    <t xml:space="preserve">          Trade and other payables</t>
  </si>
  <si>
    <t xml:space="preserve">          Increase (Decrease) in bank overdrafts and </t>
  </si>
  <si>
    <t xml:space="preserve">               short-term loans  from financial institution</t>
  </si>
  <si>
    <t xml:space="preserve">     Intangible assets </t>
  </si>
  <si>
    <t xml:space="preserve">     Bank overdrafts and short-term loans </t>
  </si>
  <si>
    <t xml:space="preserve">     Current portion of long-term liabilities</t>
  </si>
  <si>
    <t xml:space="preserve">     Financial lease liabilities </t>
  </si>
  <si>
    <t xml:space="preserve">     Long-term loans </t>
  </si>
  <si>
    <t>interests</t>
  </si>
  <si>
    <t xml:space="preserve">     Deferred tax assets</t>
  </si>
  <si>
    <t>Liabilities and shareholders' equity</t>
  </si>
  <si>
    <t xml:space="preserve">     Total current liabilities</t>
  </si>
  <si>
    <t xml:space="preserve">     Total  non-current  liabilities</t>
  </si>
  <si>
    <t xml:space="preserve">     Total  liabilities</t>
  </si>
  <si>
    <t xml:space="preserve">     Share capital</t>
  </si>
  <si>
    <t xml:space="preserve">          Authorized share capital</t>
  </si>
  <si>
    <t xml:space="preserve">          Issued and paid-up share capital </t>
  </si>
  <si>
    <t xml:space="preserve">        Premium on share capital </t>
  </si>
  <si>
    <t xml:space="preserve">        Retained earnings </t>
  </si>
  <si>
    <t xml:space="preserve">     Total  shareholders' equity</t>
  </si>
  <si>
    <t>Unrealized gain</t>
  </si>
  <si>
    <t xml:space="preserve">     Cash generated (paid) from operation </t>
  </si>
  <si>
    <t xml:space="preserve">     Increase (Decrease) in liabilities from operation</t>
  </si>
  <si>
    <t xml:space="preserve">          Payments for intangible assets acquisition </t>
  </si>
  <si>
    <t>- 5 -</t>
  </si>
  <si>
    <t>15</t>
  </si>
  <si>
    <t>16</t>
  </si>
  <si>
    <t xml:space="preserve">        Services</t>
  </si>
  <si>
    <t xml:space="preserve">        Cost of services</t>
  </si>
  <si>
    <t xml:space="preserve">        Cost of sales </t>
  </si>
  <si>
    <t xml:space="preserve">          Employee benefit provisions</t>
  </si>
  <si>
    <t xml:space="preserve">          Payments for property, plant and equipment acquisition</t>
  </si>
  <si>
    <t>Separate financial statements</t>
  </si>
  <si>
    <t>Consolidated financial statements</t>
  </si>
  <si>
    <t xml:space="preserve">Unit : Baht </t>
  </si>
  <si>
    <t xml:space="preserve">     Property, plant and equipment </t>
  </si>
  <si>
    <t>Income tax expenses</t>
  </si>
  <si>
    <t xml:space="preserve">Earnings per share </t>
  </si>
  <si>
    <t xml:space="preserve">     Profit before income tax</t>
  </si>
  <si>
    <t xml:space="preserve">          operating assets and liabilities</t>
  </si>
  <si>
    <t xml:space="preserve">     Profit from operation before changes in </t>
  </si>
  <si>
    <t xml:space="preserve">     Trade and other payables </t>
  </si>
  <si>
    <t xml:space="preserve">          Payments for long-term loans</t>
  </si>
  <si>
    <t xml:space="preserve">          Payments for financial lease liabilities </t>
  </si>
  <si>
    <t xml:space="preserve">     Deferred tax liabilities </t>
  </si>
  <si>
    <t xml:space="preserve">          Gain on sales of current investment </t>
  </si>
  <si>
    <t xml:space="preserve">          Proceeds from sales of current investment </t>
  </si>
  <si>
    <t xml:space="preserve">          Proceeds from sales of assets</t>
  </si>
  <si>
    <t>6</t>
  </si>
  <si>
    <t xml:space="preserve">          Payments for current investment acquisition </t>
  </si>
  <si>
    <t xml:space="preserve">          Employee benefits expenses </t>
  </si>
  <si>
    <t xml:space="preserve">          Unrealized (gain) loss on exchange rate </t>
  </si>
  <si>
    <t xml:space="preserve">     of Baht 0.10 each</t>
  </si>
  <si>
    <t>2,699,995,870 common shares</t>
  </si>
  <si>
    <t xml:space="preserve">        Other components of equity </t>
  </si>
  <si>
    <t xml:space="preserve">Diluted earnings per share </t>
  </si>
  <si>
    <t>Earnings per share - Owners of the Company</t>
  </si>
  <si>
    <t xml:space="preserve">        Interest income</t>
  </si>
  <si>
    <t xml:space="preserve">        Other income</t>
  </si>
  <si>
    <t>Total other income</t>
  </si>
  <si>
    <t xml:space="preserve">          Gain on sales of assets</t>
  </si>
  <si>
    <t xml:space="preserve">          Interest income</t>
  </si>
  <si>
    <t xml:space="preserve">          Proceeds from interest income</t>
  </si>
  <si>
    <t>- 7 -</t>
  </si>
  <si>
    <t>- 9 -</t>
  </si>
  <si>
    <t>KIATTANA TRANSPORT  PUBLIC COMPANY LIMITED AND SUBSIDIARIES</t>
  </si>
  <si>
    <t>Items that will not be reclassified subsequently to profit or loss</t>
  </si>
  <si>
    <t xml:space="preserve">        Profit (loss) on re-measuring of available-</t>
  </si>
  <si>
    <t xml:space="preserve">               for-sale investment </t>
  </si>
  <si>
    <t>Total shareholders'</t>
  </si>
  <si>
    <t>equity of the</t>
  </si>
  <si>
    <t>Company</t>
  </si>
  <si>
    <t xml:space="preserve">     Investment in subsidiaries</t>
  </si>
  <si>
    <t xml:space="preserve">          Payments for acquire of investment in subsidiaries</t>
  </si>
  <si>
    <t>2016</t>
  </si>
  <si>
    <t xml:space="preserve">     Investment properties</t>
  </si>
  <si>
    <t xml:space="preserve">        Gain on sales of assets</t>
  </si>
  <si>
    <t xml:space="preserve">        Gain on sales of short-term loans</t>
  </si>
  <si>
    <t>Balance as at December 31, 2016</t>
  </si>
  <si>
    <t xml:space="preserve">          Hire of work contract provisions</t>
  </si>
  <si>
    <t>2017</t>
  </si>
  <si>
    <t>December 31, 2016</t>
  </si>
  <si>
    <t>(UNAUDITED/REVIEWED ONLY)</t>
  </si>
  <si>
    <t>Expenses</t>
  </si>
  <si>
    <t xml:space="preserve">Finance costs </t>
  </si>
  <si>
    <t>Profit for the period</t>
  </si>
  <si>
    <t xml:space="preserve">Other comprehensive income for the period-net of tax </t>
  </si>
  <si>
    <t>Total comprehensive income for the period</t>
  </si>
  <si>
    <t>Beginning balance as at January 1, 2016</t>
  </si>
  <si>
    <t>Decrease share capital</t>
  </si>
  <si>
    <t xml:space="preserve">          Proceeds for acquire of investment in subsidiaries</t>
  </si>
  <si>
    <t>21.3</t>
  </si>
  <si>
    <t>23</t>
  </si>
  <si>
    <t>3,835,493,810 common shares</t>
  </si>
  <si>
    <t>25</t>
  </si>
  <si>
    <t>Supplemental disclosures of cash flows information are detailed in notes 29 to financial statements.</t>
  </si>
  <si>
    <t>Unrealized gain on</t>
  </si>
  <si>
    <t>changes in investment</t>
  </si>
  <si>
    <t>3,860,493,810 common shares</t>
  </si>
  <si>
    <t xml:space="preserve">          Depreciation and amortization </t>
  </si>
  <si>
    <t xml:space="preserve">          Dividend paid</t>
  </si>
  <si>
    <t>- 10 -</t>
  </si>
  <si>
    <t>- 11 -</t>
  </si>
  <si>
    <t>FOR THE THREE-MONTH PERIODS ENDED SEPTEMBER 30, 2017</t>
  </si>
  <si>
    <t>AS AT SEPTEMBER 30, 2017 (UNAUDITED/REVIEWED ONLY)</t>
  </si>
  <si>
    <t>Balance as at September 30, 2016</t>
  </si>
  <si>
    <t>Balance as at September 30, 2017</t>
  </si>
  <si>
    <t>Cash and cash equivalents as at September 30</t>
  </si>
  <si>
    <t>September 30, 2017</t>
  </si>
  <si>
    <t xml:space="preserve">     Bank deposits with obligations </t>
  </si>
  <si>
    <t>21.1</t>
  </si>
  <si>
    <t xml:space="preserve">             of investment in subsidiary</t>
  </si>
  <si>
    <t xml:space="preserve">        Unrealized gain (loss) on changes in proportion </t>
  </si>
  <si>
    <t>9.2</t>
  </si>
  <si>
    <t>STATEMENTS OF COMPREHENSIVE INCOME (Continued)</t>
  </si>
  <si>
    <t xml:space="preserve">        Selling expenses</t>
  </si>
  <si>
    <t xml:space="preserve">        Administrative expenses</t>
  </si>
  <si>
    <t xml:space="preserve">Profit before finance costs and income tax </t>
  </si>
  <si>
    <t>Profit for the period from continuing operations</t>
  </si>
  <si>
    <t>Loss for the period from discontinued operations</t>
  </si>
  <si>
    <t>FOR THE NINE-MONTH PERIODS ENDED SEPTEMBER 30, 2017</t>
  </si>
  <si>
    <t xml:space="preserve">Unrealized gain </t>
  </si>
  <si>
    <t>proportion</t>
  </si>
  <si>
    <t xml:space="preserve">Dividend paid </t>
  </si>
  <si>
    <t>24.3, 24.4</t>
  </si>
  <si>
    <t>Profit for the nine-month periods</t>
  </si>
  <si>
    <t>Other comprehensive income for the nine-month periods</t>
  </si>
  <si>
    <t>Profit for the three-month periods</t>
  </si>
  <si>
    <t>Other comprehensive income for the three-month periods</t>
  </si>
  <si>
    <t>24.1, 24.2</t>
  </si>
  <si>
    <t xml:space="preserve">Non-controlling interests - discontinued </t>
  </si>
  <si>
    <t xml:space="preserve">     subsidiary </t>
  </si>
  <si>
    <t xml:space="preserve">     which do not lose control </t>
  </si>
  <si>
    <t xml:space="preserve">Non-controlling interests - increased as </t>
  </si>
  <si>
    <t>Dividend paid</t>
  </si>
  <si>
    <t xml:space="preserve">          Loss on terminate of assets </t>
  </si>
  <si>
    <t xml:space="preserve">          Loss on improvement of investments </t>
  </si>
  <si>
    <t xml:space="preserve">          Doubtful accounts (reversed)</t>
  </si>
  <si>
    <t xml:space="preserve">          (Increase) Decrease in bank deposits with obligations</t>
  </si>
  <si>
    <t xml:space="preserve">          Proceeds from sales of investments </t>
  </si>
  <si>
    <t xml:space="preserve">          as at the dissolution date </t>
  </si>
  <si>
    <t xml:space="preserve">Less : Cash and equivalents in subsidiary </t>
  </si>
  <si>
    <t xml:space="preserve">Dispose of investment in subsidiary </t>
  </si>
  <si>
    <t xml:space="preserve">     at the date of changes in proportion </t>
  </si>
  <si>
    <t xml:space="preserve">Gain for the period from continuing operations - </t>
  </si>
  <si>
    <t>Loss for the period from discontinued operations -</t>
  </si>
  <si>
    <t xml:space="preserve">     Loss for the period from discontinued operations</t>
  </si>
  <si>
    <t xml:space="preserve">     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</si>
</sst>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-* #,##0_-;\-* #,##0_-;_-* &quot;-&quot;??_-;_-@_-"/>
    <numFmt numFmtId="188" formatCode="#,##0.00_);[Blue]\(#,##0.00\)"/>
    <numFmt numFmtId="189" formatCode="#,##0.0_);[Blue]\(#,##0.0\)"/>
    <numFmt numFmtId="190" formatCode="#,##0.00\ ;[Blue]\(#,##0.00\)"/>
    <numFmt numFmtId="191" formatCode="#,##0.00\ ;\(#,##0.00\)"/>
    <numFmt numFmtId="192" formatCode="0.00\ "/>
    <numFmt numFmtId="193" formatCode="#,##0_);[Blue]\(#,##0\)"/>
    <numFmt numFmtId="194" formatCode="0.000\ "/>
    <numFmt numFmtId="195" formatCode="#,##0.0;\-#,##0.0"/>
  </numFmts>
  <fonts count="36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sz val="10"/>
      <name val="Helv"/>
      <family val="2"/>
    </font>
    <font>
      <sz val="10"/>
      <name val="Courier"/>
      <family val="3"/>
    </font>
    <font>
      <sz val="8"/>
      <name val="MS Sans Serif"/>
      <family val="2"/>
      <charset val="222"/>
    </font>
    <font>
      <b/>
      <sz val="15"/>
      <name val="AngsanaUPC"/>
      <family val="1"/>
      <charset val="222"/>
    </font>
    <font>
      <sz val="13"/>
      <name val="Angsana New"/>
      <family val="1"/>
    </font>
    <font>
      <i/>
      <sz val="13"/>
      <name val="AngsanaUPC"/>
      <family val="1"/>
      <charset val="222"/>
    </font>
    <font>
      <b/>
      <sz val="13"/>
      <name val="Angsana New"/>
      <family val="1"/>
    </font>
    <font>
      <i/>
      <sz val="13"/>
      <name val="Angsana New"/>
      <family val="1"/>
    </font>
    <font>
      <sz val="13"/>
      <color indexed="1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b/>
      <i/>
      <sz val="13"/>
      <name val="AngsanaUPC"/>
      <family val="1"/>
      <charset val="222"/>
    </font>
    <font>
      <sz val="13"/>
      <color theme="1"/>
      <name val="Angsana New"/>
      <family val="1"/>
    </font>
    <font>
      <b/>
      <sz val="14"/>
      <name val="AngsanaUPC"/>
      <family val="1"/>
      <charset val="222"/>
    </font>
    <font>
      <sz val="15"/>
      <name val="AngsanaUPC"/>
      <family val="1"/>
    </font>
    <font>
      <i/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39" fontId="8" fillId="0" borderId="0"/>
    <xf numFmtId="0" fontId="7" fillId="0" borderId="0"/>
  </cellStyleXfs>
  <cellXfs count="242">
    <xf numFmtId="0" fontId="0" fillId="0" borderId="0" xfId="0"/>
    <xf numFmtId="188" fontId="6" fillId="0" borderId="0" xfId="0" applyNumberFormat="1" applyFont="1" applyFill="1" applyAlignment="1">
      <alignment horizontal="center"/>
    </xf>
    <xf numFmtId="188" fontId="11" fillId="0" borderId="0" xfId="0" applyNumberFormat="1" applyFont="1" applyFill="1"/>
    <xf numFmtId="188" fontId="11" fillId="0" borderId="0" xfId="0" applyNumberFormat="1" applyFont="1" applyFill="1" applyBorder="1"/>
    <xf numFmtId="188" fontId="11" fillId="0" borderId="0" xfId="0" applyNumberFormat="1" applyFont="1" applyFill="1" applyAlignment="1">
      <alignment horizontal="center"/>
    </xf>
    <xf numFmtId="190" fontId="11" fillId="0" borderId="0" xfId="0" applyNumberFormat="1" applyFont="1" applyFill="1" applyBorder="1"/>
    <xf numFmtId="190" fontId="11" fillId="0" borderId="0" xfId="1" applyNumberFormat="1" applyFont="1" applyFill="1" applyBorder="1"/>
    <xf numFmtId="188" fontId="15" fillId="0" borderId="0" xfId="0" applyNumberFormat="1" applyFont="1" applyFill="1"/>
    <xf numFmtId="39" fontId="6" fillId="0" borderId="0" xfId="0" applyNumberFormat="1" applyFont="1" applyFill="1"/>
    <xf numFmtId="39" fontId="5" fillId="0" borderId="0" xfId="0" applyNumberFormat="1" applyFont="1" applyFill="1" applyBorder="1" applyAlignment="1">
      <alignment horizontal="center"/>
    </xf>
    <xf numFmtId="188" fontId="6" fillId="0" borderId="0" xfId="6" applyNumberFormat="1" applyFont="1" applyFill="1" applyBorder="1"/>
    <xf numFmtId="39" fontId="6" fillId="0" borderId="0" xfId="1" applyNumberFormat="1" applyFont="1" applyFill="1" applyAlignment="1">
      <alignment horizontal="center"/>
    </xf>
    <xf numFmtId="39" fontId="6" fillId="0" borderId="1" xfId="0" applyNumberFormat="1" applyFont="1" applyFill="1" applyBorder="1"/>
    <xf numFmtId="188" fontId="6" fillId="0" borderId="1" xfId="0" applyNumberFormat="1" applyFont="1" applyFill="1" applyBorder="1"/>
    <xf numFmtId="39" fontId="6" fillId="0" borderId="1" xfId="1" applyNumberFormat="1" applyFont="1" applyFill="1" applyBorder="1" applyAlignment="1">
      <alignment horizontal="center"/>
    </xf>
    <xf numFmtId="188" fontId="17" fillId="0" borderId="0" xfId="6" quotePrefix="1" applyNumberFormat="1" applyFont="1" applyFill="1" applyBorder="1" applyAlignment="1">
      <alignment horizontal="center"/>
    </xf>
    <xf numFmtId="39" fontId="16" fillId="0" borderId="0" xfId="0" applyNumberFormat="1" applyFont="1" applyFill="1"/>
    <xf numFmtId="188" fontId="16" fillId="0" borderId="0" xfId="0" quotePrefix="1" applyNumberFormat="1" applyFont="1" applyFill="1" applyAlignment="1">
      <alignment horizontal="center"/>
    </xf>
    <xf numFmtId="188" fontId="16" fillId="0" borderId="0" xfId="0" applyNumberFormat="1" applyFont="1" applyFill="1"/>
    <xf numFmtId="188" fontId="17" fillId="0" borderId="0" xfId="0" applyNumberFormat="1" applyFont="1" applyFill="1" applyAlignment="1">
      <alignment horizontal="center"/>
    </xf>
    <xf numFmtId="188" fontId="17" fillId="0" borderId="0" xfId="0" applyNumberFormat="1" applyFont="1" applyFill="1"/>
    <xf numFmtId="188" fontId="16" fillId="0" borderId="0" xfId="6" applyNumberFormat="1" applyFont="1" applyFill="1"/>
    <xf numFmtId="188" fontId="16" fillId="0" borderId="0" xfId="0" applyNumberFormat="1" applyFont="1" applyFill="1" applyAlignment="1">
      <alignment horizontal="center"/>
    </xf>
    <xf numFmtId="188" fontId="19" fillId="0" borderId="0" xfId="0" applyNumberFormat="1" applyFont="1" applyFill="1" applyAlignment="1">
      <alignment horizontal="center"/>
    </xf>
    <xf numFmtId="188" fontId="17" fillId="0" borderId="0" xfId="1" applyNumberFormat="1" applyFont="1" applyFill="1"/>
    <xf numFmtId="188" fontId="10" fillId="0" borderId="0" xfId="0" applyNumberFormat="1" applyFont="1" applyFill="1"/>
    <xf numFmtId="188" fontId="16" fillId="0" borderId="0" xfId="1" applyNumberFormat="1" applyFont="1" applyFill="1"/>
    <xf numFmtId="188" fontId="20" fillId="0" borderId="0" xfId="0" applyNumberFormat="1" applyFont="1" applyFill="1"/>
    <xf numFmtId="1" fontId="16" fillId="0" borderId="0" xfId="0" applyNumberFormat="1" applyFont="1" applyFill="1" applyAlignment="1">
      <alignment horizontal="center"/>
    </xf>
    <xf numFmtId="188" fontId="16" fillId="0" borderId="2" xfId="1" applyNumberFormat="1" applyFont="1" applyFill="1" applyBorder="1"/>
    <xf numFmtId="188" fontId="16" fillId="0" borderId="3" xfId="1" applyNumberFormat="1" applyFont="1" applyFill="1" applyBorder="1"/>
    <xf numFmtId="39" fontId="17" fillId="0" borderId="0" xfId="0" applyNumberFormat="1" applyFont="1" applyFill="1"/>
    <xf numFmtId="39" fontId="16" fillId="0" borderId="0" xfId="1" applyNumberFormat="1" applyFont="1" applyFill="1" applyBorder="1"/>
    <xf numFmtId="188" fontId="20" fillId="0" borderId="0" xfId="0" applyNumberFormat="1" applyFont="1" applyFill="1" applyAlignment="1"/>
    <xf numFmtId="188" fontId="16" fillId="0" borderId="0" xfId="2" applyNumberFormat="1" applyFont="1" applyFill="1"/>
    <xf numFmtId="188" fontId="16" fillId="0" borderId="0" xfId="1" applyNumberFormat="1" applyFont="1" applyFill="1" applyBorder="1"/>
    <xf numFmtId="188" fontId="16" fillId="0" borderId="0" xfId="0" applyNumberFormat="1" applyFont="1" applyFill="1" applyBorder="1"/>
    <xf numFmtId="188" fontId="16" fillId="0" borderId="3" xfId="0" applyNumberFormat="1" applyFont="1" applyFill="1" applyBorder="1"/>
    <xf numFmtId="188" fontId="10" fillId="0" borderId="0" xfId="0" applyNumberFormat="1" applyFont="1" applyFill="1" applyAlignment="1">
      <alignment horizontal="center"/>
    </xf>
    <xf numFmtId="188" fontId="10" fillId="0" borderId="0" xfId="0" applyNumberFormat="1" applyFont="1" applyFill="1" applyAlignment="1"/>
    <xf numFmtId="189" fontId="16" fillId="0" borderId="0" xfId="0" quotePrefix="1" applyNumberFormat="1" applyFont="1" applyFill="1" applyAlignment="1">
      <alignment horizontal="center"/>
    </xf>
    <xf numFmtId="188" fontId="13" fillId="0" borderId="0" xfId="0" applyNumberFormat="1" applyFont="1" applyFill="1" applyAlignment="1"/>
    <xf numFmtId="190" fontId="11" fillId="0" borderId="5" xfId="0" applyNumberFormat="1" applyFont="1" applyFill="1" applyBorder="1"/>
    <xf numFmtId="40" fontId="25" fillId="0" borderId="0" xfId="0" applyNumberFormat="1" applyFont="1" applyFill="1" applyBorder="1" applyAlignment="1">
      <alignment horizontal="center"/>
    </xf>
    <xf numFmtId="40" fontId="26" fillId="0" borderId="0" xfId="0" quotePrefix="1" applyNumberFormat="1" applyFont="1" applyFill="1" applyBorder="1" applyAlignment="1">
      <alignment horizontal="center"/>
    </xf>
    <xf numFmtId="187" fontId="22" fillId="0" borderId="0" xfId="1" applyNumberFormat="1" applyFont="1" applyFill="1"/>
    <xf numFmtId="188" fontId="18" fillId="0" borderId="0" xfId="0" quotePrefix="1" applyNumberFormat="1" applyFont="1" applyFill="1" applyAlignment="1">
      <alignment horizontal="center"/>
    </xf>
    <xf numFmtId="188" fontId="18" fillId="0" borderId="0" xfId="0" applyNumberFormat="1" applyFont="1" applyFill="1"/>
    <xf numFmtId="188" fontId="16" fillId="0" borderId="0" xfId="0" applyNumberFormat="1" applyFont="1" applyFill="1" applyAlignment="1"/>
    <xf numFmtId="39" fontId="22" fillId="0" borderId="0" xfId="0" applyNumberFormat="1" applyFont="1" applyFill="1"/>
    <xf numFmtId="39" fontId="22" fillId="0" borderId="0" xfId="0" applyNumberFormat="1" applyFont="1" applyFill="1" applyAlignment="1">
      <alignment horizontal="center"/>
    </xf>
    <xf numFmtId="39" fontId="22" fillId="0" borderId="0" xfId="6" applyNumberFormat="1" applyFont="1" applyFill="1"/>
    <xf numFmtId="39" fontId="22" fillId="0" borderId="0" xfId="0" quotePrefix="1" applyNumberFormat="1" applyFont="1" applyFill="1" applyBorder="1" applyAlignment="1">
      <alignment horizontal="center"/>
    </xf>
    <xf numFmtId="188" fontId="22" fillId="0" borderId="1" xfId="0" applyNumberFormat="1" applyFont="1" applyFill="1" applyBorder="1"/>
    <xf numFmtId="188" fontId="21" fillId="0" borderId="1" xfId="6" applyNumberFormat="1" applyFont="1" applyFill="1" applyBorder="1" applyAlignment="1">
      <alignment horizontal="center"/>
    </xf>
    <xf numFmtId="188" fontId="21" fillId="0" borderId="0" xfId="6" quotePrefix="1" applyNumberFormat="1" applyFont="1" applyFill="1" applyBorder="1" applyAlignment="1">
      <alignment horizontal="center"/>
    </xf>
    <xf numFmtId="188" fontId="22" fillId="0" borderId="1" xfId="0" quotePrefix="1" applyNumberFormat="1" applyFont="1" applyFill="1" applyBorder="1" applyAlignment="1">
      <alignment horizontal="center"/>
    </xf>
    <xf numFmtId="188" fontId="21" fillId="0" borderId="1" xfId="0" applyNumberFormat="1" applyFont="1" applyFill="1" applyBorder="1" applyAlignment="1">
      <alignment horizontal="center"/>
    </xf>
    <xf numFmtId="39" fontId="21" fillId="0" borderId="0" xfId="0" applyNumberFormat="1" applyFont="1" applyFill="1"/>
    <xf numFmtId="188" fontId="23" fillId="0" borderId="0" xfId="0" applyNumberFormat="1" applyFont="1" applyFill="1" applyBorder="1" applyAlignment="1">
      <alignment horizontal="center"/>
    </xf>
    <xf numFmtId="188" fontId="22" fillId="0" borderId="0" xfId="0" applyNumberFormat="1" applyFont="1" applyFill="1" applyAlignment="1">
      <alignment horizontal="center"/>
    </xf>
    <xf numFmtId="39" fontId="21" fillId="0" borderId="0" xfId="1" applyNumberFormat="1" applyFont="1" applyFill="1"/>
    <xf numFmtId="39" fontId="22" fillId="0" borderId="0" xfId="1" applyNumberFormat="1" applyFont="1" applyFill="1"/>
    <xf numFmtId="190" fontId="22" fillId="0" borderId="0" xfId="2" applyNumberFormat="1" applyFont="1" applyFill="1"/>
    <xf numFmtId="190" fontId="22" fillId="0" borderId="0" xfId="0" applyNumberFormat="1" applyFont="1" applyFill="1"/>
    <xf numFmtId="190" fontId="22" fillId="0" borderId="2" xfId="2" applyNumberFormat="1" applyFont="1" applyFill="1" applyBorder="1"/>
    <xf numFmtId="190" fontId="22" fillId="0" borderId="0" xfId="1" applyNumberFormat="1" applyFont="1" applyFill="1"/>
    <xf numFmtId="190" fontId="22" fillId="0" borderId="0" xfId="2" applyNumberFormat="1" applyFont="1" applyFill="1" applyBorder="1"/>
    <xf numFmtId="191" fontId="22" fillId="0" borderId="0" xfId="2" applyNumberFormat="1" applyFont="1" applyFill="1"/>
    <xf numFmtId="191" fontId="22" fillId="0" borderId="0" xfId="0" applyNumberFormat="1" applyFont="1" applyFill="1"/>
    <xf numFmtId="191" fontId="22" fillId="0" borderId="0" xfId="2" applyNumberFormat="1" applyFont="1" applyFill="1" applyBorder="1"/>
    <xf numFmtId="191" fontId="22" fillId="0" borderId="0" xfId="0" applyNumberFormat="1" applyFont="1" applyFill="1" applyBorder="1"/>
    <xf numFmtId="191" fontId="22" fillId="0" borderId="1" xfId="2" applyNumberFormat="1" applyFont="1" applyFill="1" applyBorder="1"/>
    <xf numFmtId="191" fontId="22" fillId="0" borderId="3" xfId="2" applyNumberFormat="1" applyFont="1" applyFill="1" applyBorder="1"/>
    <xf numFmtId="190" fontId="22" fillId="0" borderId="0" xfId="1" applyNumberFormat="1" applyFont="1" applyFill="1" applyBorder="1"/>
    <xf numFmtId="190" fontId="22" fillId="0" borderId="0" xfId="0" applyNumberFormat="1" applyFont="1" applyFill="1" applyBorder="1"/>
    <xf numFmtId="39" fontId="22" fillId="0" borderId="0" xfId="0" applyNumberFormat="1" applyFont="1" applyFill="1" applyBorder="1"/>
    <xf numFmtId="191" fontId="22" fillId="0" borderId="3" xfId="0" applyNumberFormat="1" applyFont="1" applyFill="1" applyBorder="1"/>
    <xf numFmtId="39" fontId="22" fillId="0" borderId="0" xfId="1" applyNumberFormat="1" applyFont="1" applyFill="1" applyBorder="1"/>
    <xf numFmtId="192" fontId="22" fillId="0" borderId="0" xfId="0" applyNumberFormat="1" applyFont="1" applyFill="1" applyBorder="1"/>
    <xf numFmtId="187" fontId="22" fillId="0" borderId="0" xfId="2" applyNumberFormat="1" applyFont="1" applyFill="1"/>
    <xf numFmtId="188" fontId="22" fillId="0" borderId="0" xfId="0" applyNumberFormat="1" applyFont="1" applyFill="1"/>
    <xf numFmtId="188" fontId="14" fillId="0" borderId="0" xfId="0" applyNumberFormat="1" applyFont="1" applyFill="1"/>
    <xf numFmtId="188" fontId="14" fillId="0" borderId="0" xfId="0" applyNumberFormat="1" applyFont="1" applyFill="1" applyAlignment="1">
      <alignment horizontal="right"/>
    </xf>
    <xf numFmtId="188" fontId="14" fillId="0" borderId="0" xfId="0" quotePrefix="1" applyNumberFormat="1" applyFont="1" applyFill="1" applyBorder="1" applyAlignment="1">
      <alignment horizontal="center"/>
    </xf>
    <xf numFmtId="188" fontId="14" fillId="0" borderId="0" xfId="0" applyNumberFormat="1" applyFont="1" applyFill="1" applyBorder="1"/>
    <xf numFmtId="39" fontId="24" fillId="0" borderId="0" xfId="0" quotePrefix="1" applyNumberFormat="1" applyFont="1" applyFill="1" applyAlignment="1">
      <alignment horizontal="center"/>
    </xf>
    <xf numFmtId="191" fontId="22" fillId="0" borderId="5" xfId="2" applyNumberFormat="1" applyFont="1" applyFill="1" applyBorder="1"/>
    <xf numFmtId="39" fontId="5" fillId="0" borderId="1" xfId="0" applyNumberFormat="1" applyFont="1" applyFill="1" applyBorder="1" applyAlignment="1">
      <alignment horizontal="center"/>
    </xf>
    <xf numFmtId="39" fontId="5" fillId="0" borderId="1" xfId="0" applyNumberFormat="1" applyFont="1" applyFill="1" applyBorder="1" applyAlignment="1">
      <alignment horizontal="right"/>
    </xf>
    <xf numFmtId="39" fontId="28" fillId="0" borderId="0" xfId="0" applyNumberFormat="1" applyFont="1" applyFill="1" applyBorder="1" applyAlignment="1">
      <alignment horizontal="center"/>
    </xf>
    <xf numFmtId="39" fontId="28" fillId="0" borderId="0" xfId="0" applyNumberFormat="1" applyFont="1" applyFill="1" applyBorder="1" applyAlignment="1">
      <alignment horizontal="right"/>
    </xf>
    <xf numFmtId="39" fontId="28" fillId="0" borderId="1" xfId="6" applyNumberFormat="1" applyFont="1" applyFill="1" applyBorder="1" applyAlignment="1">
      <alignment horizontal="center"/>
    </xf>
    <xf numFmtId="39" fontId="25" fillId="0" borderId="0" xfId="6" quotePrefix="1" applyNumberFormat="1" applyFont="1" applyFill="1" applyBorder="1" applyAlignment="1">
      <alignment horizontal="center"/>
    </xf>
    <xf numFmtId="39" fontId="29" fillId="0" borderId="1" xfId="0" quotePrefix="1" applyNumberFormat="1" applyFont="1" applyFill="1" applyBorder="1" applyAlignment="1">
      <alignment horizontal="center"/>
    </xf>
    <xf numFmtId="39" fontId="28" fillId="0" borderId="1" xfId="0" applyNumberFormat="1" applyFont="1" applyFill="1" applyBorder="1" applyAlignment="1">
      <alignment horizontal="center"/>
    </xf>
    <xf numFmtId="39" fontId="27" fillId="0" borderId="0" xfId="1" applyNumberFormat="1" applyFont="1" applyFill="1" applyBorder="1" applyAlignment="1">
      <alignment horizontal="center"/>
    </xf>
    <xf numFmtId="191" fontId="27" fillId="0" borderId="0" xfId="1" applyNumberFormat="1" applyFont="1" applyFill="1" applyBorder="1" applyAlignment="1">
      <alignment horizontal="center"/>
    </xf>
    <xf numFmtId="191" fontId="27" fillId="0" borderId="0" xfId="2" applyNumberFormat="1" applyFont="1" applyFill="1" applyBorder="1" applyAlignment="1">
      <alignment horizontal="center"/>
    </xf>
    <xf numFmtId="39" fontId="28" fillId="0" borderId="0" xfId="0" applyNumberFormat="1" applyFont="1" applyFill="1" applyAlignment="1"/>
    <xf numFmtId="39" fontId="28" fillId="0" borderId="0" xfId="6" applyNumberFormat="1" applyFont="1" applyFill="1" applyAlignment="1" applyProtection="1">
      <alignment horizontal="left"/>
    </xf>
    <xf numFmtId="190" fontId="11" fillId="0" borderId="5" xfId="1" applyNumberFormat="1" applyFont="1" applyFill="1" applyBorder="1"/>
    <xf numFmtId="190" fontId="11" fillId="0" borderId="3" xfId="0" applyNumberFormat="1" applyFont="1" applyFill="1" applyBorder="1"/>
    <xf numFmtId="188" fontId="16" fillId="0" borderId="0" xfId="2" applyNumberFormat="1" applyFont="1" applyFill="1" applyAlignment="1">
      <alignment shrinkToFit="1"/>
    </xf>
    <xf numFmtId="188" fontId="16" fillId="0" borderId="0" xfId="2" applyNumberFormat="1" applyFont="1" applyFill="1" applyBorder="1"/>
    <xf numFmtId="188" fontId="20" fillId="0" borderId="0" xfId="2" applyNumberFormat="1" applyFont="1" applyFill="1" applyBorder="1" applyAlignment="1">
      <alignment shrinkToFit="1"/>
    </xf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right"/>
    </xf>
    <xf numFmtId="39" fontId="11" fillId="0" borderId="0" xfId="0" applyNumberFormat="1" applyFont="1" applyFill="1"/>
    <xf numFmtId="188" fontId="21" fillId="0" borderId="1" xfId="6" applyNumberFormat="1" applyFont="1" applyFill="1" applyBorder="1" applyAlignment="1"/>
    <xf numFmtId="39" fontId="19" fillId="0" borderId="0" xfId="0" applyNumberFormat="1" applyFont="1" applyFill="1" applyAlignment="1">
      <alignment horizontal="center"/>
    </xf>
    <xf numFmtId="1" fontId="18" fillId="0" borderId="0" xfId="0" applyNumberFormat="1" applyFont="1" applyFill="1" applyAlignment="1">
      <alignment horizontal="center"/>
    </xf>
    <xf numFmtId="39" fontId="18" fillId="0" borderId="0" xfId="0" applyNumberFormat="1" applyFont="1" applyFill="1"/>
    <xf numFmtId="188" fontId="18" fillId="0" borderId="0" xfId="0" applyNumberFormat="1" applyFont="1" applyFill="1" applyAlignment="1">
      <alignment horizontal="center"/>
    </xf>
    <xf numFmtId="188" fontId="19" fillId="0" borderId="0" xfId="0" applyNumberFormat="1" applyFont="1" applyFill="1" applyAlignment="1"/>
    <xf numFmtId="188" fontId="30" fillId="0" borderId="0" xfId="0" applyNumberFormat="1" applyFont="1" applyFill="1" applyAlignment="1">
      <alignment horizontal="center"/>
    </xf>
    <xf numFmtId="189" fontId="18" fillId="0" borderId="0" xfId="0" quotePrefix="1" applyNumberFormat="1" applyFont="1" applyFill="1" applyAlignment="1">
      <alignment horizontal="center"/>
    </xf>
    <xf numFmtId="188" fontId="18" fillId="0" borderId="0" xfId="1" applyNumberFormat="1" applyFont="1" applyFill="1"/>
    <xf numFmtId="39" fontId="31" fillId="0" borderId="0" xfId="0" applyNumberFormat="1" applyFont="1" applyFill="1" applyAlignment="1">
      <alignment horizontal="center"/>
    </xf>
    <xf numFmtId="39" fontId="12" fillId="0" borderId="0" xfId="0" applyNumberFormat="1" applyFont="1" applyFill="1"/>
    <xf numFmtId="39" fontId="12" fillId="0" borderId="0" xfId="0" applyNumberFormat="1" applyFont="1" applyFill="1" applyAlignment="1">
      <alignment horizontal="right"/>
    </xf>
    <xf numFmtId="188" fontId="14" fillId="0" borderId="0" xfId="0" quotePrefix="1" applyNumberFormat="1" applyFont="1" applyFill="1" applyAlignment="1">
      <alignment horizontal="center"/>
    </xf>
    <xf numFmtId="39" fontId="27" fillId="0" borderId="0" xfId="0" applyNumberFormat="1" applyFont="1" applyFill="1" applyAlignment="1"/>
    <xf numFmtId="39" fontId="27" fillId="0" borderId="0" xfId="7" applyNumberFormat="1" applyFont="1" applyFill="1" applyAlignment="1"/>
    <xf numFmtId="39" fontId="29" fillId="0" borderId="1" xfId="0" applyNumberFormat="1" applyFont="1" applyFill="1" applyBorder="1" applyAlignment="1"/>
    <xf numFmtId="39" fontId="28" fillId="0" borderId="0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7" fillId="0" borderId="0" xfId="1" applyNumberFormat="1" applyFont="1" applyFill="1" applyBorder="1" applyAlignment="1"/>
    <xf numFmtId="191" fontId="27" fillId="0" borderId="0" xfId="0" applyNumberFormat="1" applyFont="1" applyFill="1" applyAlignment="1"/>
    <xf numFmtId="191" fontId="27" fillId="0" borderId="0" xfId="1" applyNumberFormat="1" applyFont="1" applyFill="1" applyBorder="1" applyAlignment="1"/>
    <xf numFmtId="40" fontId="27" fillId="0" borderId="0" xfId="0" applyNumberFormat="1" applyFont="1" applyFill="1" applyBorder="1" applyAlignment="1"/>
    <xf numFmtId="191" fontId="27" fillId="0" borderId="0" xfId="0" applyNumberFormat="1" applyFont="1" applyFill="1" applyBorder="1" applyAlignment="1"/>
    <xf numFmtId="191" fontId="27" fillId="0" borderId="1" xfId="0" applyNumberFormat="1" applyFont="1" applyFill="1" applyBorder="1" applyAlignment="1"/>
    <xf numFmtId="191" fontId="27" fillId="0" borderId="0" xfId="2" applyNumberFormat="1" applyFont="1" applyFill="1" applyBorder="1" applyAlignment="1"/>
    <xf numFmtId="191" fontId="27" fillId="0" borderId="2" xfId="0" applyNumberFormat="1" applyFont="1" applyFill="1" applyBorder="1" applyAlignment="1"/>
    <xf numFmtId="191" fontId="27" fillId="0" borderId="2" xfId="1" applyNumberFormat="1" applyFont="1" applyFill="1" applyBorder="1" applyAlignment="1"/>
    <xf numFmtId="191" fontId="27" fillId="0" borderId="2" xfId="2" applyNumberFormat="1" applyFont="1" applyFill="1" applyBorder="1" applyAlignment="1"/>
    <xf numFmtId="191" fontId="27" fillId="0" borderId="5" xfId="0" applyNumberFormat="1" applyFont="1" applyFill="1" applyBorder="1" applyAlignment="1"/>
    <xf numFmtId="191" fontId="27" fillId="0" borderId="5" xfId="2" applyNumberFormat="1" applyFont="1" applyFill="1" applyBorder="1" applyAlignment="1"/>
    <xf numFmtId="188" fontId="16" fillId="0" borderId="0" xfId="0" applyNumberFormat="1" applyFont="1" applyFill="1" applyBorder="1" applyAlignment="1">
      <alignment shrinkToFit="1"/>
    </xf>
    <xf numFmtId="188" fontId="16" fillId="0" borderId="1" xfId="1" applyNumberFormat="1" applyFont="1" applyFill="1" applyBorder="1"/>
    <xf numFmtId="39" fontId="21" fillId="0" borderId="0" xfId="0" applyNumberFormat="1" applyFont="1" applyFill="1" applyAlignment="1">
      <alignment horizontal="center"/>
    </xf>
    <xf numFmtId="39" fontId="33" fillId="0" borderId="0" xfId="0" applyNumberFormat="1" applyFont="1" applyFill="1" applyAlignment="1">
      <alignment horizontal="right"/>
    </xf>
    <xf numFmtId="188" fontId="16" fillId="0" borderId="0" xfId="0" quotePrefix="1" applyNumberFormat="1" applyFont="1" applyFill="1" applyAlignment="1">
      <alignment horizontal="center"/>
    </xf>
    <xf numFmtId="188" fontId="34" fillId="0" borderId="4" xfId="0" applyNumberFormat="1" applyFont="1" applyFill="1" applyBorder="1" applyAlignment="1">
      <alignment shrinkToFit="1"/>
    </xf>
    <xf numFmtId="39" fontId="22" fillId="0" borderId="0" xfId="2" applyNumberFormat="1" applyFont="1" applyFill="1" applyBorder="1"/>
    <xf numFmtId="188" fontId="11" fillId="0" borderId="0" xfId="1" applyNumberFormat="1" applyFont="1" applyFill="1" applyBorder="1"/>
    <xf numFmtId="188" fontId="27" fillId="0" borderId="0" xfId="0" applyNumberFormat="1" applyFont="1" applyFill="1" applyAlignment="1"/>
    <xf numFmtId="188" fontId="27" fillId="0" borderId="0" xfId="0" applyNumberFormat="1" applyFont="1" applyFill="1" applyBorder="1" applyAlignment="1"/>
    <xf numFmtId="188" fontId="27" fillId="0" borderId="0" xfId="2" applyNumberFormat="1" applyFont="1" applyFill="1" applyBorder="1" applyAlignment="1">
      <alignment horizontal="center"/>
    </xf>
    <xf numFmtId="188" fontId="27" fillId="0" borderId="0" xfId="2" applyNumberFormat="1" applyFont="1" applyFill="1" applyBorder="1" applyAlignment="1"/>
    <xf numFmtId="188" fontId="27" fillId="0" borderId="1" xfId="0" applyNumberFormat="1" applyFont="1" applyFill="1" applyBorder="1" applyAlignment="1"/>
    <xf numFmtId="39" fontId="21" fillId="0" borderId="0" xfId="0" applyNumberFormat="1" applyFont="1" applyFill="1" applyAlignment="1">
      <alignment horizontal="center"/>
    </xf>
    <xf numFmtId="39" fontId="21" fillId="0" borderId="0" xfId="0" quotePrefix="1" applyNumberFormat="1" applyFont="1" applyFill="1" applyAlignment="1">
      <alignment horizontal="center"/>
    </xf>
    <xf numFmtId="39" fontId="28" fillId="0" borderId="0" xfId="0" applyNumberFormat="1" applyFont="1" applyFill="1" applyAlignment="1">
      <alignment horizontal="center"/>
    </xf>
    <xf numFmtId="39" fontId="28" fillId="0" borderId="0" xfId="0" quotePrefix="1" applyNumberFormat="1" applyFont="1" applyFill="1" applyAlignment="1">
      <alignment horizontal="center"/>
    </xf>
    <xf numFmtId="191" fontId="22" fillId="0" borderId="0" xfId="1" applyNumberFormat="1" applyFont="1" applyFill="1" applyBorder="1"/>
    <xf numFmtId="191" fontId="22" fillId="0" borderId="2" xfId="2" applyNumberFormat="1" applyFont="1" applyFill="1" applyBorder="1"/>
    <xf numFmtId="191" fontId="22" fillId="0" borderId="2" xfId="0" applyNumberFormat="1" applyFont="1" applyFill="1" applyBorder="1"/>
    <xf numFmtId="39" fontId="6" fillId="0" borderId="0" xfId="0" applyNumberFormat="1" applyFont="1" applyFill="1" applyBorder="1"/>
    <xf numFmtId="39" fontId="21" fillId="0" borderId="0" xfId="0" quotePrefix="1" applyNumberFormat="1" applyFont="1" applyFill="1" applyAlignment="1">
      <alignment horizontal="center"/>
    </xf>
    <xf numFmtId="39" fontId="21" fillId="0" borderId="0" xfId="0" applyNumberFormat="1" applyFont="1" applyFill="1" applyAlignment="1">
      <alignment horizontal="center"/>
    </xf>
    <xf numFmtId="43" fontId="22" fillId="0" borderId="0" xfId="1" applyFont="1" applyFill="1"/>
    <xf numFmtId="191" fontId="27" fillId="0" borderId="1" xfId="2" applyNumberFormat="1" applyFont="1" applyFill="1" applyBorder="1" applyAlignment="1"/>
    <xf numFmtId="188" fontId="27" fillId="0" borderId="2" xfId="0" applyNumberFormat="1" applyFont="1" applyFill="1" applyBorder="1" applyAlignment="1"/>
    <xf numFmtId="188" fontId="27" fillId="0" borderId="1" xfId="2" applyNumberFormat="1" applyFont="1" applyFill="1" applyBorder="1" applyAlignment="1"/>
    <xf numFmtId="188" fontId="16" fillId="0" borderId="0" xfId="0" quotePrefix="1" applyNumberFormat="1" applyFont="1" applyFill="1" applyAlignment="1">
      <alignment horizontal="center"/>
    </xf>
    <xf numFmtId="188" fontId="6" fillId="0" borderId="1" xfId="0" applyNumberFormat="1" applyFont="1" applyFill="1" applyBorder="1" applyAlignment="1">
      <alignment horizontal="center"/>
    </xf>
    <xf numFmtId="43" fontId="16" fillId="0" borderId="0" xfId="1" applyFont="1" applyFill="1"/>
    <xf numFmtId="43" fontId="16" fillId="0" borderId="1" xfId="1" applyFont="1" applyFill="1" applyBorder="1"/>
    <xf numFmtId="188" fontId="34" fillId="0" borderId="0" xfId="0" applyNumberFormat="1" applyFont="1" applyFill="1" applyBorder="1" applyAlignment="1">
      <alignment shrinkToFit="1"/>
    </xf>
    <xf numFmtId="43" fontId="22" fillId="0" borderId="0" xfId="1" applyFont="1" applyFill="1" applyBorder="1"/>
    <xf numFmtId="194" fontId="22" fillId="0" borderId="0" xfId="0" applyNumberFormat="1" applyFont="1" applyFill="1" applyBorder="1"/>
    <xf numFmtId="43" fontId="11" fillId="0" borderId="0" xfId="1" applyFont="1" applyFill="1" applyBorder="1"/>
    <xf numFmtId="43" fontId="32" fillId="0" borderId="0" xfId="1" applyFont="1" applyFill="1"/>
    <xf numFmtId="43" fontId="6" fillId="0" borderId="0" xfId="1" applyFont="1" applyFill="1"/>
    <xf numFmtId="43" fontId="27" fillId="0" borderId="0" xfId="1" applyFont="1" applyFill="1" applyAlignment="1"/>
    <xf numFmtId="43" fontId="27" fillId="0" borderId="1" xfId="1" applyFont="1" applyFill="1" applyBorder="1" applyAlignment="1"/>
    <xf numFmtId="43" fontId="27" fillId="0" borderId="0" xfId="1" applyFont="1" applyFill="1" applyBorder="1" applyAlignment="1"/>
    <xf numFmtId="43" fontId="22" fillId="0" borderId="0" xfId="1" applyNumberFormat="1" applyFont="1" applyFill="1"/>
    <xf numFmtId="43" fontId="22" fillId="0" borderId="0" xfId="0" applyNumberFormat="1" applyFont="1" applyFill="1" applyBorder="1"/>
    <xf numFmtId="188" fontId="27" fillId="0" borderId="0" xfId="1" applyNumberFormat="1" applyFont="1" applyFill="1" applyBorder="1" applyAlignment="1"/>
    <xf numFmtId="190" fontId="11" fillId="0" borderId="3" xfId="1" applyNumberFormat="1" applyFont="1" applyFill="1" applyBorder="1"/>
    <xf numFmtId="191" fontId="27" fillId="0" borderId="3" xfId="1" applyNumberFormat="1" applyFont="1" applyFill="1" applyBorder="1" applyAlignment="1"/>
    <xf numFmtId="188" fontId="35" fillId="0" borderId="0" xfId="0" quotePrefix="1" applyNumberFormat="1" applyFont="1" applyFill="1" applyAlignment="1">
      <alignment horizontal="center"/>
    </xf>
    <xf numFmtId="193" fontId="35" fillId="0" borderId="0" xfId="0" quotePrefix="1" applyNumberFormat="1" applyFont="1" applyFill="1" applyAlignment="1">
      <alignment horizontal="center"/>
    </xf>
    <xf numFmtId="189" fontId="35" fillId="0" borderId="0" xfId="0" quotePrefix="1" applyNumberFormat="1" applyFont="1" applyFill="1" applyAlignment="1">
      <alignment horizontal="center"/>
    </xf>
    <xf numFmtId="188" fontId="13" fillId="0" borderId="1" xfId="6" applyNumberFormat="1" applyFont="1" applyFill="1" applyBorder="1" applyAlignment="1">
      <alignment horizontal="center"/>
    </xf>
    <xf numFmtId="188" fontId="11" fillId="0" borderId="0" xfId="6" applyNumberFormat="1" applyFont="1" applyFill="1" applyAlignment="1" applyProtection="1">
      <alignment horizontal="center"/>
    </xf>
    <xf numFmtId="188" fontId="11" fillId="0" borderId="0" xfId="1" applyNumberFormat="1" applyFont="1" applyFill="1" applyAlignment="1">
      <alignment horizontal="center"/>
    </xf>
    <xf numFmtId="188" fontId="11" fillId="0" borderId="0" xfId="6" applyNumberFormat="1" applyFont="1" applyFill="1" applyBorder="1" applyAlignment="1" applyProtection="1">
      <alignment horizontal="center"/>
    </xf>
    <xf numFmtId="188" fontId="11" fillId="0" borderId="0" xfId="0" applyNumberFormat="1" applyFont="1" applyFill="1" applyBorder="1" applyAlignment="1">
      <alignment horizontal="center"/>
    </xf>
    <xf numFmtId="188" fontId="14" fillId="0" borderId="0" xfId="0" applyNumberFormat="1" applyFont="1" applyFill="1" applyAlignment="1">
      <alignment horizontal="center"/>
    </xf>
    <xf numFmtId="188" fontId="11" fillId="0" borderId="1" xfId="0" applyNumberFormat="1" applyFont="1" applyFill="1" applyBorder="1" applyAlignment="1">
      <alignment horizontal="center"/>
    </xf>
    <xf numFmtId="188" fontId="11" fillId="0" borderId="1" xfId="0" applyNumberFormat="1" applyFont="1" applyFill="1" applyBorder="1"/>
    <xf numFmtId="188" fontId="11" fillId="0" borderId="1" xfId="1" applyNumberFormat="1" applyFont="1" applyFill="1" applyBorder="1" applyAlignment="1">
      <alignment horizontal="center"/>
    </xf>
    <xf numFmtId="43" fontId="11" fillId="0" borderId="0" xfId="1" applyFont="1" applyFill="1"/>
    <xf numFmtId="188" fontId="13" fillId="0" borderId="0" xfId="0" applyNumberFormat="1" applyFont="1" applyFill="1" applyAlignment="1">
      <alignment horizontal="center"/>
    </xf>
    <xf numFmtId="188" fontId="13" fillId="0" borderId="0" xfId="0" quotePrefix="1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5" fillId="0" borderId="0" xfId="0" applyNumberFormat="1" applyFont="1" applyFill="1" applyAlignment="1">
      <alignment horizontal="center"/>
    </xf>
    <xf numFmtId="188" fontId="21" fillId="0" borderId="2" xfId="0" quotePrefix="1" applyNumberFormat="1" applyFont="1" applyFill="1" applyBorder="1" applyAlignment="1">
      <alignment horizontal="center"/>
    </xf>
    <xf numFmtId="43" fontId="22" fillId="0" borderId="1" xfId="1" applyFont="1" applyFill="1" applyBorder="1"/>
    <xf numFmtId="195" fontId="22" fillId="0" borderId="0" xfId="0" applyNumberFormat="1" applyFont="1" applyFill="1" applyAlignment="1">
      <alignment horizontal="center"/>
    </xf>
    <xf numFmtId="188" fontId="6" fillId="0" borderId="0" xfId="0" applyNumberFormat="1" applyFont="1" applyFill="1"/>
    <xf numFmtId="188" fontId="6" fillId="0" borderId="0" xfId="0" quotePrefix="1" applyNumberFormat="1" applyFont="1" applyFill="1" applyBorder="1" applyAlignment="1">
      <alignment horizontal="center"/>
    </xf>
    <xf numFmtId="43" fontId="6" fillId="0" borderId="0" xfId="1" applyFont="1" applyFill="1" applyBorder="1"/>
    <xf numFmtId="188" fontId="6" fillId="0" borderId="0" xfId="0" applyNumberFormat="1" applyFont="1" applyFill="1" applyBorder="1"/>
    <xf numFmtId="188" fontId="6" fillId="0" borderId="0" xfId="0" applyNumberFormat="1" applyFont="1" applyFill="1" applyBorder="1" applyAlignment="1">
      <alignment shrinkToFit="1"/>
    </xf>
    <xf numFmtId="188" fontId="6" fillId="0" borderId="0" xfId="0" applyNumberFormat="1" applyFont="1" applyFill="1" applyBorder="1" applyAlignment="1"/>
    <xf numFmtId="188" fontId="6" fillId="0" borderId="0" xfId="0" applyNumberFormat="1" applyFont="1" applyFill="1" applyAlignment="1">
      <alignment shrinkToFit="1"/>
    </xf>
    <xf numFmtId="43" fontId="6" fillId="0" borderId="0" xfId="1" applyFont="1" applyFill="1" applyBorder="1" applyAlignment="1"/>
    <xf numFmtId="43" fontId="6" fillId="0" borderId="0" xfId="1" applyFont="1" applyFill="1" applyAlignment="1">
      <alignment shrinkToFit="1"/>
    </xf>
    <xf numFmtId="43" fontId="11" fillId="0" borderId="1" xfId="1" applyFont="1" applyFill="1" applyBorder="1"/>
    <xf numFmtId="43" fontId="11" fillId="0" borderId="5" xfId="1" applyFont="1" applyFill="1" applyBorder="1"/>
    <xf numFmtId="188" fontId="6" fillId="0" borderId="0" xfId="1" applyNumberFormat="1" applyFont="1" applyFill="1" applyAlignment="1">
      <alignment horizontal="center"/>
    </xf>
    <xf numFmtId="188" fontId="12" fillId="0" borderId="0" xfId="0" applyNumberFormat="1" applyFont="1" applyFill="1" applyAlignment="1">
      <alignment horizontal="center"/>
    </xf>
    <xf numFmtId="188" fontId="6" fillId="0" borderId="1" xfId="1" applyNumberFormat="1" applyFont="1" applyFill="1" applyBorder="1" applyAlignment="1">
      <alignment horizontal="center"/>
    </xf>
    <xf numFmtId="43" fontId="27" fillId="0" borderId="0" xfId="1" applyFont="1" applyFill="1" applyBorder="1" applyAlignment="1">
      <alignment horizontal="center"/>
    </xf>
    <xf numFmtId="39" fontId="28" fillId="0" borderId="2" xfId="0" quotePrefix="1" applyNumberFormat="1" applyFont="1" applyFill="1" applyBorder="1" applyAlignment="1">
      <alignment horizontal="center"/>
    </xf>
    <xf numFmtId="49" fontId="25" fillId="0" borderId="2" xfId="0" quotePrefix="1" applyNumberFormat="1" applyFont="1" applyFill="1" applyBorder="1" applyAlignment="1">
      <alignment horizontal="center"/>
    </xf>
    <xf numFmtId="188" fontId="17" fillId="0" borderId="0" xfId="0" applyNumberFormat="1" applyFont="1" applyFill="1" applyAlignment="1">
      <alignment horizontal="center"/>
    </xf>
    <xf numFmtId="188" fontId="10" fillId="0" borderId="0" xfId="0" applyNumberFormat="1" applyFont="1" applyFill="1" applyAlignment="1">
      <alignment horizontal="center"/>
    </xf>
    <xf numFmtId="188" fontId="17" fillId="0" borderId="1" xfId="0" applyNumberFormat="1" applyFont="1" applyFill="1" applyBorder="1" applyAlignment="1">
      <alignment horizontal="center"/>
    </xf>
    <xf numFmtId="188" fontId="17" fillId="0" borderId="1" xfId="0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center"/>
    </xf>
    <xf numFmtId="188" fontId="16" fillId="0" borderId="0" xfId="0" quotePrefix="1" applyNumberFormat="1" applyFont="1" applyFill="1" applyAlignment="1">
      <alignment horizontal="center"/>
    </xf>
    <xf numFmtId="39" fontId="21" fillId="0" borderId="0" xfId="0" quotePrefix="1" applyNumberFormat="1" applyFont="1" applyFill="1" applyAlignment="1">
      <alignment horizontal="center"/>
    </xf>
    <xf numFmtId="39" fontId="21" fillId="0" borderId="0" xfId="0" applyNumberFormat="1" applyFont="1" applyFill="1" applyAlignment="1">
      <alignment horizontal="center"/>
    </xf>
    <xf numFmtId="39" fontId="22" fillId="0" borderId="0" xfId="0" quotePrefix="1" applyNumberFormat="1" applyFont="1" applyFill="1" applyAlignment="1">
      <alignment horizontal="center"/>
    </xf>
    <xf numFmtId="188" fontId="11" fillId="0" borderId="2" xfId="0" applyNumberFormat="1" applyFont="1" applyFill="1" applyBorder="1" applyAlignment="1">
      <alignment horizontal="center"/>
    </xf>
    <xf numFmtId="188" fontId="11" fillId="0" borderId="0" xfId="0" quotePrefix="1" applyNumberFormat="1" applyFont="1" applyFill="1" applyAlignment="1">
      <alignment horizontal="center"/>
    </xf>
    <xf numFmtId="188" fontId="13" fillId="0" borderId="0" xfId="0" applyNumberFormat="1" applyFont="1" applyFill="1" applyAlignment="1">
      <alignment horizontal="center"/>
    </xf>
    <xf numFmtId="188" fontId="13" fillId="0" borderId="0" xfId="0" quotePrefix="1" applyNumberFormat="1" applyFont="1" applyFill="1" applyAlignment="1">
      <alignment horizontal="center"/>
    </xf>
    <xf numFmtId="188" fontId="6" fillId="0" borderId="2" xfId="0" applyNumberFormat="1" applyFont="1" applyFill="1" applyBorder="1" applyAlignment="1">
      <alignment horizontal="center"/>
    </xf>
    <xf numFmtId="39" fontId="6" fillId="0" borderId="0" xfId="0" quotePrefix="1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5" fillId="0" borderId="0" xfId="0" applyNumberFormat="1" applyFont="1" applyFill="1" applyAlignment="1">
      <alignment horizontal="center"/>
    </xf>
    <xf numFmtId="39" fontId="28" fillId="0" borderId="0" xfId="0" quotePrefix="1" applyNumberFormat="1" applyFont="1" applyFill="1" applyAlignment="1">
      <alignment horizontal="center"/>
    </xf>
    <xf numFmtId="39" fontId="28" fillId="0" borderId="0" xfId="0" applyNumberFormat="1" applyFont="1" applyFill="1" applyAlignment="1">
      <alignment horizontal="center"/>
    </xf>
    <xf numFmtId="39" fontId="27" fillId="0" borderId="0" xfId="0" quotePrefix="1" applyNumberFormat="1" applyFont="1" applyFill="1" applyBorder="1" applyAlignment="1">
      <alignment horizontal="center"/>
    </xf>
    <xf numFmtId="188" fontId="20" fillId="0" borderId="1" xfId="0" applyNumberFormat="1" applyFont="1" applyFill="1" applyBorder="1" applyAlignment="1"/>
  </cellXfs>
  <cellStyles count="9">
    <cellStyle name="Comma" xfId="1" builtinId="3"/>
    <cellStyle name="Comma 2" xfId="2"/>
    <cellStyle name="Comma 2 2" xfId="3"/>
    <cellStyle name="Normal" xfId="0" builtinId="0"/>
    <cellStyle name="Normal 2" xfId="4"/>
    <cellStyle name="ปกติ 2" xfId="5"/>
    <cellStyle name="ปกติ_Sheet1" xfId="6"/>
    <cellStyle name="ปกติ_Sheet1_Prinsiri-Dec48-T2" xfId="7"/>
    <cellStyle name="ลักษณะ 1" xfId="8"/>
  </cellStyles>
  <dxfs count="0"/>
  <tableStyles count="0" defaultTableStyle="TableStyleMedium9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topLeftCell="A43" zoomScale="90" zoomScaleNormal="90" zoomScaleSheetLayoutView="78" workbookViewId="0">
      <selection activeCell="I47" sqref="I47"/>
    </sheetView>
  </sheetViews>
  <sheetFormatPr defaultColWidth="9.140625" defaultRowHeight="26.1" customHeight="1" x14ac:dyDescent="0.45"/>
  <cols>
    <col min="1" max="3" width="9.140625" style="18" customWidth="1"/>
    <col min="4" max="4" width="8.7109375" style="18" customWidth="1"/>
    <col min="5" max="5" width="7.5703125" style="47" bestFit="1" customWidth="1"/>
    <col min="6" max="6" width="1.140625" style="18" customWidth="1"/>
    <col min="7" max="7" width="17.28515625" style="18" customWidth="1"/>
    <col min="8" max="8" width="1.7109375" style="18" customWidth="1"/>
    <col min="9" max="9" width="17.28515625" style="18" customWidth="1"/>
    <col min="10" max="10" width="1.7109375" style="18" customWidth="1"/>
    <col min="11" max="11" width="17.28515625" style="18" customWidth="1"/>
    <col min="12" max="12" width="1.7109375" style="18" customWidth="1"/>
    <col min="13" max="13" width="17.28515625" style="18" customWidth="1"/>
    <col min="14" max="14" width="1.85546875" style="18" customWidth="1"/>
    <col min="15" max="16384" width="9.140625" style="18"/>
  </cols>
  <sheetData>
    <row r="1" spans="1:13" ht="26.1" customHeight="1" x14ac:dyDescent="0.45">
      <c r="A1" s="221" t="s">
        <v>168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3" s="20" customFormat="1" ht="26.1" customHeight="1" x14ac:dyDescent="0.45">
      <c r="A2" s="221" t="s">
        <v>92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3" ht="26.1" customHeight="1" x14ac:dyDescent="0.45">
      <c r="A3" s="225" t="s">
        <v>207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13" ht="26.1" customHeight="1" x14ac:dyDescent="0.45">
      <c r="A4" s="106"/>
      <c r="B4" s="106"/>
      <c r="C4" s="106"/>
      <c r="D4" s="106"/>
      <c r="E4" s="110"/>
      <c r="F4" s="106"/>
      <c r="G4" s="106"/>
      <c r="H4" s="106"/>
      <c r="I4" s="106"/>
      <c r="J4" s="106"/>
      <c r="K4" s="106"/>
      <c r="L4" s="106"/>
      <c r="M4" s="106"/>
    </row>
    <row r="5" spans="1:13" ht="26.1" customHeight="1" x14ac:dyDescent="0.45">
      <c r="A5" s="106"/>
      <c r="B5" s="106"/>
      <c r="C5" s="106"/>
      <c r="D5" s="106"/>
      <c r="E5" s="110"/>
      <c r="F5" s="106"/>
      <c r="G5" s="106"/>
      <c r="H5" s="106"/>
      <c r="I5" s="106"/>
      <c r="J5" s="106"/>
      <c r="K5" s="106"/>
      <c r="L5" s="106"/>
      <c r="M5" s="107" t="s">
        <v>137</v>
      </c>
    </row>
    <row r="6" spans="1:13" ht="26.1" customHeight="1" x14ac:dyDescent="0.45">
      <c r="A6" s="21"/>
      <c r="B6" s="21"/>
      <c r="C6" s="21"/>
      <c r="D6" s="21"/>
      <c r="G6" s="223" t="s">
        <v>136</v>
      </c>
      <c r="H6" s="223"/>
      <c r="I6" s="223"/>
      <c r="J6" s="15"/>
      <c r="K6" s="224" t="s">
        <v>135</v>
      </c>
      <c r="L6" s="224"/>
      <c r="M6" s="224"/>
    </row>
    <row r="7" spans="1:13" ht="26.1" customHeight="1" x14ac:dyDescent="0.45">
      <c r="A7" s="222" t="s">
        <v>14</v>
      </c>
      <c r="B7" s="222"/>
      <c r="C7" s="222"/>
      <c r="D7" s="222"/>
      <c r="E7" s="23" t="s">
        <v>15</v>
      </c>
      <c r="F7" s="23"/>
      <c r="G7" s="220" t="s">
        <v>211</v>
      </c>
      <c r="H7" s="43"/>
      <c r="I7" s="220" t="s">
        <v>184</v>
      </c>
      <c r="J7" s="44"/>
      <c r="K7" s="220" t="s">
        <v>211</v>
      </c>
      <c r="L7" s="43"/>
      <c r="M7" s="220" t="s">
        <v>184</v>
      </c>
    </row>
    <row r="8" spans="1:13" ht="26.1" customHeight="1" x14ac:dyDescent="0.45">
      <c r="A8" s="25" t="s">
        <v>16</v>
      </c>
      <c r="G8" s="38"/>
      <c r="H8" s="24"/>
      <c r="I8" s="20"/>
      <c r="J8" s="24"/>
      <c r="K8" s="38"/>
      <c r="L8" s="24"/>
      <c r="M8" s="38"/>
    </row>
    <row r="9" spans="1:13" ht="26.1" customHeight="1" x14ac:dyDescent="0.45">
      <c r="A9" s="27" t="s">
        <v>17</v>
      </c>
      <c r="E9" s="46" t="s">
        <v>83</v>
      </c>
      <c r="F9" s="46"/>
      <c r="G9" s="18">
        <v>44239389.82</v>
      </c>
      <c r="I9" s="18">
        <v>36670721.479999997</v>
      </c>
      <c r="K9" s="26">
        <v>41049743.859999999</v>
      </c>
      <c r="M9" s="26">
        <v>36106041.920000002</v>
      </c>
    </row>
    <row r="10" spans="1:13" ht="26.1" customHeight="1" x14ac:dyDescent="0.45">
      <c r="A10" s="27" t="s">
        <v>18</v>
      </c>
      <c r="E10" s="46" t="s">
        <v>151</v>
      </c>
      <c r="F10" s="46"/>
      <c r="G10" s="18">
        <v>260311125.76000002</v>
      </c>
      <c r="I10" s="18">
        <v>235989770.53000003</v>
      </c>
      <c r="K10" s="26">
        <v>244570955.99000001</v>
      </c>
      <c r="M10" s="26">
        <v>204960388.98000002</v>
      </c>
    </row>
    <row r="11" spans="1:13" ht="26.1" customHeight="1" x14ac:dyDescent="0.45">
      <c r="A11" s="27" t="s">
        <v>93</v>
      </c>
      <c r="E11" s="46" t="s">
        <v>0</v>
      </c>
      <c r="F11" s="46"/>
      <c r="G11" s="103">
        <v>174751086.68000001</v>
      </c>
      <c r="H11" s="104"/>
      <c r="I11" s="103">
        <v>220193656.46000001</v>
      </c>
      <c r="K11" s="34">
        <v>166764692.75999999</v>
      </c>
      <c r="M11" s="34">
        <v>219620039.52999997</v>
      </c>
    </row>
    <row r="12" spans="1:13" ht="26.1" customHeight="1" x14ac:dyDescent="0.45">
      <c r="A12" s="27" t="s">
        <v>19</v>
      </c>
      <c r="E12" s="46" t="s">
        <v>1</v>
      </c>
      <c r="F12" s="46"/>
      <c r="G12" s="103">
        <v>72297134.319999993</v>
      </c>
      <c r="H12" s="104"/>
      <c r="I12" s="103">
        <v>29772313.450000003</v>
      </c>
      <c r="K12" s="34">
        <v>35989767.640000001</v>
      </c>
      <c r="M12" s="34">
        <v>27573377.370000001</v>
      </c>
    </row>
    <row r="13" spans="1:13" ht="26.1" customHeight="1" x14ac:dyDescent="0.45">
      <c r="A13" s="27" t="s">
        <v>20</v>
      </c>
      <c r="E13" s="111"/>
      <c r="F13" s="28"/>
      <c r="G13" s="168">
        <v>0</v>
      </c>
      <c r="I13" s="26">
        <v>364580.89</v>
      </c>
      <c r="K13" s="168">
        <v>0</v>
      </c>
      <c r="M13" s="26">
        <v>13072.57</v>
      </c>
    </row>
    <row r="14" spans="1:13" ht="26.1" customHeight="1" x14ac:dyDescent="0.45">
      <c r="B14" s="25" t="s">
        <v>22</v>
      </c>
      <c r="D14" s="25"/>
      <c r="G14" s="29">
        <f>SUM(G9:G13)</f>
        <v>551598736.58000004</v>
      </c>
      <c r="I14" s="29">
        <f>SUM(I9:I13)</f>
        <v>522991042.81</v>
      </c>
      <c r="K14" s="29">
        <f>SUM(K9:K13)</f>
        <v>488375160.25</v>
      </c>
      <c r="M14" s="29">
        <f>SUM(M9:M13)</f>
        <v>488272920.37</v>
      </c>
    </row>
    <row r="15" spans="1:13" ht="26.1" customHeight="1" x14ac:dyDescent="0.45">
      <c r="A15" s="25" t="s">
        <v>23</v>
      </c>
      <c r="I15" s="26"/>
      <c r="K15" s="26"/>
      <c r="M15" s="26"/>
    </row>
    <row r="16" spans="1:13" ht="26.1" customHeight="1" x14ac:dyDescent="0.45">
      <c r="A16" s="27" t="s">
        <v>175</v>
      </c>
      <c r="E16" s="46" t="s">
        <v>2</v>
      </c>
      <c r="F16" s="46"/>
      <c r="G16" s="168">
        <v>0</v>
      </c>
      <c r="I16" s="168">
        <v>0</v>
      </c>
      <c r="K16" s="26">
        <v>59374970</v>
      </c>
      <c r="M16" s="26">
        <v>67249941.25</v>
      </c>
    </row>
    <row r="17" spans="1:13" ht="26.1" customHeight="1" x14ac:dyDescent="0.45">
      <c r="A17" s="27" t="s">
        <v>178</v>
      </c>
      <c r="E17" s="184" t="s">
        <v>3</v>
      </c>
      <c r="F17" s="46"/>
      <c r="G17" s="26">
        <v>18760000</v>
      </c>
      <c r="I17" s="26">
        <v>18760000</v>
      </c>
      <c r="K17" s="168">
        <v>0</v>
      </c>
      <c r="M17" s="168">
        <v>0</v>
      </c>
    </row>
    <row r="18" spans="1:13" ht="26.1" customHeight="1" x14ac:dyDescent="0.45">
      <c r="A18" s="27" t="s">
        <v>138</v>
      </c>
      <c r="E18" s="184" t="s">
        <v>4</v>
      </c>
      <c r="F18" s="46"/>
      <c r="G18" s="26">
        <v>647975691.74227369</v>
      </c>
      <c r="I18" s="26">
        <v>672613213.37</v>
      </c>
      <c r="K18" s="26">
        <v>633720419.62999964</v>
      </c>
      <c r="M18" s="26">
        <v>670223898.77999997</v>
      </c>
    </row>
    <row r="19" spans="1:13" ht="26.1" customHeight="1" x14ac:dyDescent="0.45">
      <c r="A19" s="27" t="s">
        <v>112</v>
      </c>
      <c r="E19" s="184" t="s">
        <v>8</v>
      </c>
      <c r="F19" s="46"/>
      <c r="G19" s="26">
        <v>6893013.7999999998</v>
      </c>
      <c r="I19" s="26">
        <v>6962094.7999999998</v>
      </c>
      <c r="K19" s="26">
        <v>7144194.2599999998</v>
      </c>
      <c r="M19" s="26">
        <v>6962094.7999999998</v>
      </c>
    </row>
    <row r="20" spans="1:13" ht="26.1" customHeight="1" x14ac:dyDescent="0.45">
      <c r="A20" s="27" t="s">
        <v>106</v>
      </c>
      <c r="E20" s="184" t="s">
        <v>5</v>
      </c>
      <c r="F20" s="46"/>
      <c r="G20" s="26">
        <v>9429335.7599999998</v>
      </c>
      <c r="I20" s="26">
        <v>9988505.3300000001</v>
      </c>
      <c r="K20" s="26">
        <v>9429335.7599999998</v>
      </c>
      <c r="M20" s="26">
        <v>9988505.3300000001</v>
      </c>
    </row>
    <row r="21" spans="1:13" ht="26.1" customHeight="1" x14ac:dyDescent="0.45">
      <c r="A21" s="27" t="s">
        <v>212</v>
      </c>
      <c r="E21" s="184" t="s">
        <v>6</v>
      </c>
      <c r="F21" s="46"/>
      <c r="G21" s="26">
        <v>2246456.04</v>
      </c>
      <c r="I21" s="26">
        <v>2231276.7999999998</v>
      </c>
      <c r="K21" s="26">
        <v>2246456.04</v>
      </c>
      <c r="M21" s="26">
        <v>2231276.7999999998</v>
      </c>
    </row>
    <row r="22" spans="1:13" ht="26.1" customHeight="1" x14ac:dyDescent="0.45">
      <c r="A22" s="27" t="s">
        <v>24</v>
      </c>
      <c r="F22" s="47"/>
      <c r="G22" s="26"/>
      <c r="I22" s="26"/>
      <c r="K22" s="26"/>
      <c r="M22" s="26"/>
    </row>
    <row r="23" spans="1:13" ht="26.1" customHeight="1" x14ac:dyDescent="0.45">
      <c r="A23" s="27" t="s">
        <v>25</v>
      </c>
      <c r="G23" s="26">
        <v>994715</v>
      </c>
      <c r="I23" s="26">
        <v>1143715</v>
      </c>
      <c r="K23" s="26">
        <v>994715</v>
      </c>
      <c r="M23" s="26">
        <v>1143715</v>
      </c>
    </row>
    <row r="24" spans="1:13" ht="26.1" customHeight="1" x14ac:dyDescent="0.45">
      <c r="A24" s="27" t="s">
        <v>21</v>
      </c>
      <c r="G24" s="26">
        <v>55543.260000000009</v>
      </c>
      <c r="I24" s="26">
        <v>94.8</v>
      </c>
      <c r="K24" s="168">
        <v>0</v>
      </c>
      <c r="L24" s="168"/>
      <c r="M24" s="168">
        <v>0</v>
      </c>
    </row>
    <row r="25" spans="1:13" ht="26.1" customHeight="1" x14ac:dyDescent="0.45">
      <c r="B25" s="25" t="s">
        <v>26</v>
      </c>
      <c r="D25" s="25"/>
      <c r="G25" s="29">
        <f>SUM(G16:G24)</f>
        <v>686354755.60227358</v>
      </c>
      <c r="I25" s="29">
        <f>SUM(I16:I24)</f>
        <v>711698900.0999999</v>
      </c>
      <c r="K25" s="29">
        <f>SUM(K16:K24)</f>
        <v>712910090.68999958</v>
      </c>
      <c r="M25" s="29">
        <f>SUM(M16:M24)</f>
        <v>757799431.95999992</v>
      </c>
    </row>
    <row r="26" spans="1:13" ht="26.1" customHeight="1" thickBot="1" x14ac:dyDescent="0.5">
      <c r="A26" s="25" t="s">
        <v>27</v>
      </c>
      <c r="G26" s="30">
        <f>G25+G14</f>
        <v>1237953492.1822736</v>
      </c>
      <c r="I26" s="30">
        <f>I25+I14</f>
        <v>1234689942.9099998</v>
      </c>
      <c r="K26" s="30">
        <f>K25+K14</f>
        <v>1201285250.9399996</v>
      </c>
      <c r="M26" s="30">
        <f>M25+M14</f>
        <v>1246072352.3299999</v>
      </c>
    </row>
    <row r="27" spans="1:13" s="16" customFormat="1" ht="26.1" customHeight="1" thickTop="1" x14ac:dyDescent="0.45">
      <c r="A27" s="31"/>
      <c r="E27" s="112"/>
      <c r="G27" s="32"/>
      <c r="I27" s="32"/>
      <c r="K27" s="32"/>
      <c r="M27" s="32"/>
    </row>
    <row r="28" spans="1:13" ht="26.1" customHeight="1" x14ac:dyDescent="0.45">
      <c r="A28" s="17"/>
      <c r="B28" s="17"/>
      <c r="C28" s="17"/>
      <c r="D28" s="17"/>
      <c r="E28" s="46"/>
      <c r="F28" s="17"/>
      <c r="G28" s="17"/>
      <c r="H28" s="17"/>
      <c r="I28" s="17"/>
      <c r="J28" s="17"/>
      <c r="K28" s="17"/>
      <c r="L28" s="17"/>
      <c r="M28" s="17"/>
    </row>
    <row r="29" spans="1:13" s="16" customFormat="1" ht="26.1" customHeight="1" x14ac:dyDescent="0.45">
      <c r="A29" s="31"/>
      <c r="E29" s="112"/>
      <c r="G29" s="32"/>
      <c r="I29" s="32"/>
      <c r="K29" s="32"/>
      <c r="M29" s="32"/>
    </row>
    <row r="30" spans="1:13" s="16" customFormat="1" ht="26.1" customHeight="1" x14ac:dyDescent="0.45">
      <c r="A30" s="31"/>
      <c r="E30" s="112"/>
      <c r="G30" s="32"/>
      <c r="I30" s="32"/>
      <c r="K30" s="32"/>
      <c r="M30" s="32"/>
    </row>
    <row r="31" spans="1:13" s="16" customFormat="1" ht="26.1" customHeight="1" x14ac:dyDescent="0.45">
      <c r="A31" s="33" t="s">
        <v>28</v>
      </c>
      <c r="E31" s="112"/>
      <c r="G31" s="32"/>
      <c r="I31" s="32"/>
      <c r="K31" s="32"/>
      <c r="M31" s="32"/>
    </row>
    <row r="32" spans="1:13" s="16" customFormat="1" ht="26.1" customHeight="1" x14ac:dyDescent="0.45">
      <c r="E32" s="112"/>
    </row>
    <row r="33" spans="1:13" ht="26.1" customHeight="1" x14ac:dyDescent="0.45">
      <c r="A33" s="226" t="s">
        <v>9</v>
      </c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</row>
    <row r="34" spans="1:13" ht="26.1" customHeight="1" x14ac:dyDescent="0.45">
      <c r="A34" s="221" t="s">
        <v>168</v>
      </c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1"/>
      <c r="M34" s="221"/>
    </row>
    <row r="35" spans="1:13" ht="26.1" customHeight="1" x14ac:dyDescent="0.45">
      <c r="A35" s="221" t="s">
        <v>94</v>
      </c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221"/>
    </row>
    <row r="36" spans="1:13" ht="26.1" customHeight="1" x14ac:dyDescent="0.45">
      <c r="A36" s="225" t="s">
        <v>207</v>
      </c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</row>
    <row r="37" spans="1:13" ht="26.1" customHeight="1" x14ac:dyDescent="0.45">
      <c r="A37" s="106"/>
      <c r="B37" s="106"/>
      <c r="C37" s="106"/>
      <c r="D37" s="106"/>
      <c r="E37" s="110"/>
      <c r="F37" s="106"/>
      <c r="G37" s="106"/>
      <c r="H37" s="106"/>
      <c r="I37" s="106"/>
      <c r="J37" s="106"/>
      <c r="K37" s="106"/>
      <c r="L37" s="106"/>
      <c r="M37" s="106"/>
    </row>
    <row r="38" spans="1:13" ht="26.1" customHeight="1" x14ac:dyDescent="0.45">
      <c r="A38" s="106"/>
      <c r="B38" s="106"/>
      <c r="C38" s="106"/>
      <c r="D38" s="106"/>
      <c r="E38" s="110"/>
      <c r="F38" s="106"/>
      <c r="G38" s="106"/>
      <c r="H38" s="106"/>
      <c r="I38" s="106"/>
      <c r="J38" s="106"/>
      <c r="K38" s="106"/>
      <c r="L38" s="106"/>
      <c r="M38" s="107" t="s">
        <v>137</v>
      </c>
    </row>
    <row r="39" spans="1:13" ht="26.1" customHeight="1" x14ac:dyDescent="0.45">
      <c r="A39" s="21"/>
      <c r="B39" s="21"/>
      <c r="C39" s="21"/>
      <c r="D39" s="21"/>
      <c r="G39" s="223" t="s">
        <v>136</v>
      </c>
      <c r="H39" s="223"/>
      <c r="I39" s="223"/>
      <c r="J39" s="15"/>
      <c r="K39" s="224" t="s">
        <v>135</v>
      </c>
      <c r="L39" s="224"/>
      <c r="M39" s="224"/>
    </row>
    <row r="40" spans="1:13" s="48" customFormat="1" ht="26.1" customHeight="1" x14ac:dyDescent="0.45">
      <c r="A40" s="222" t="s">
        <v>113</v>
      </c>
      <c r="B40" s="222"/>
      <c r="C40" s="222"/>
      <c r="D40" s="222"/>
      <c r="E40" s="23" t="s">
        <v>15</v>
      </c>
      <c r="F40" s="23"/>
      <c r="G40" s="220" t="s">
        <v>211</v>
      </c>
      <c r="H40" s="43"/>
      <c r="I40" s="220" t="s">
        <v>184</v>
      </c>
      <c r="J40" s="44"/>
      <c r="K40" s="220" t="s">
        <v>211</v>
      </c>
      <c r="L40" s="43"/>
      <c r="M40" s="220" t="s">
        <v>184</v>
      </c>
    </row>
    <row r="41" spans="1:13" ht="26.1" customHeight="1" x14ac:dyDescent="0.45">
      <c r="A41" s="25" t="s">
        <v>30</v>
      </c>
      <c r="E41" s="113"/>
      <c r="F41" s="22"/>
      <c r="G41" s="38"/>
      <c r="H41" s="24"/>
      <c r="I41" s="19"/>
      <c r="J41" s="24"/>
      <c r="K41" s="38"/>
      <c r="L41" s="24"/>
      <c r="M41" s="38"/>
    </row>
    <row r="42" spans="1:13" ht="26.1" customHeight="1" x14ac:dyDescent="0.45">
      <c r="A42" s="27" t="s">
        <v>107</v>
      </c>
      <c r="I42" s="26"/>
      <c r="K42" s="26"/>
      <c r="M42" s="26"/>
    </row>
    <row r="43" spans="1:13" ht="26.1" customHeight="1" x14ac:dyDescent="0.45">
      <c r="A43" s="27" t="s">
        <v>31</v>
      </c>
      <c r="E43" s="184" t="s">
        <v>7</v>
      </c>
      <c r="F43" s="46"/>
      <c r="G43" s="18">
        <v>7333006.8300000001</v>
      </c>
      <c r="I43" s="18">
        <v>297583.87</v>
      </c>
      <c r="K43" s="34">
        <v>369981.83</v>
      </c>
      <c r="M43" s="34">
        <v>297583.87</v>
      </c>
    </row>
    <row r="44" spans="1:13" ht="26.1" customHeight="1" x14ac:dyDescent="0.45">
      <c r="A44" s="27" t="s">
        <v>144</v>
      </c>
      <c r="E44" s="184" t="s">
        <v>128</v>
      </c>
      <c r="F44" s="46"/>
      <c r="G44" s="18">
        <v>107417977.33</v>
      </c>
      <c r="I44" s="18">
        <v>39624362.68</v>
      </c>
      <c r="K44" s="34">
        <v>74164650.800000012</v>
      </c>
      <c r="M44" s="34">
        <v>39582485.089999996</v>
      </c>
    </row>
    <row r="45" spans="1:13" ht="26.1" customHeight="1" x14ac:dyDescent="0.45">
      <c r="A45" s="27" t="s">
        <v>108</v>
      </c>
      <c r="E45" s="184" t="s">
        <v>129</v>
      </c>
      <c r="F45" s="46"/>
      <c r="G45" s="168">
        <v>0</v>
      </c>
      <c r="I45" s="18">
        <v>23624918.52</v>
      </c>
      <c r="K45" s="168">
        <v>0</v>
      </c>
      <c r="M45" s="18">
        <v>23624918.52</v>
      </c>
    </row>
    <row r="46" spans="1:13" ht="26.1" customHeight="1" x14ac:dyDescent="0.45">
      <c r="A46" s="27" t="s">
        <v>32</v>
      </c>
      <c r="F46" s="47"/>
    </row>
    <row r="47" spans="1:13" ht="26.1" customHeight="1" x14ac:dyDescent="0.45">
      <c r="A47" s="27" t="s">
        <v>95</v>
      </c>
      <c r="F47" s="47"/>
      <c r="G47" s="18">
        <v>3718601.36</v>
      </c>
      <c r="I47" s="18">
        <v>7965099.129999999</v>
      </c>
      <c r="K47" s="18">
        <v>3718601.36</v>
      </c>
      <c r="M47" s="18">
        <v>7965099.129999999</v>
      </c>
    </row>
    <row r="48" spans="1:13" ht="26.1" customHeight="1" x14ac:dyDescent="0.45">
      <c r="A48" s="27" t="s">
        <v>21</v>
      </c>
      <c r="F48" s="47"/>
      <c r="G48" s="18">
        <v>3919759.42</v>
      </c>
      <c r="I48" s="18">
        <v>1889755.7</v>
      </c>
      <c r="K48" s="34">
        <v>3507632.07</v>
      </c>
      <c r="M48" s="34">
        <v>1884655.7</v>
      </c>
    </row>
    <row r="49" spans="1:13" ht="26.1" customHeight="1" x14ac:dyDescent="0.45">
      <c r="B49" s="25" t="s">
        <v>114</v>
      </c>
      <c r="D49" s="25"/>
      <c r="G49" s="29">
        <f>SUM(G43:G48)</f>
        <v>122389344.94</v>
      </c>
      <c r="I49" s="29">
        <f>SUM(I43:I48)</f>
        <v>73401719.899999991</v>
      </c>
      <c r="K49" s="29">
        <f>SUM(K43:K48)</f>
        <v>81760866.060000002</v>
      </c>
      <c r="M49" s="29">
        <f>SUM(M43:M48)</f>
        <v>73354742.309999987</v>
      </c>
    </row>
    <row r="50" spans="1:13" ht="26.1" customHeight="1" x14ac:dyDescent="0.45">
      <c r="A50" s="25" t="s">
        <v>33</v>
      </c>
      <c r="I50" s="26"/>
      <c r="K50" s="26"/>
      <c r="M50" s="26"/>
    </row>
    <row r="51" spans="1:13" ht="26.1" customHeight="1" x14ac:dyDescent="0.45">
      <c r="A51" s="27" t="s">
        <v>109</v>
      </c>
      <c r="E51" s="185">
        <v>17</v>
      </c>
      <c r="F51" s="46"/>
      <c r="G51" s="168">
        <v>0</v>
      </c>
      <c r="H51" s="168"/>
      <c r="I51" s="168">
        <v>0</v>
      </c>
      <c r="J51" s="168"/>
      <c r="K51" s="168">
        <v>0</v>
      </c>
      <c r="L51" s="168"/>
      <c r="M51" s="168">
        <v>0</v>
      </c>
    </row>
    <row r="52" spans="1:13" ht="26.1" customHeight="1" x14ac:dyDescent="0.45">
      <c r="A52" s="27" t="s">
        <v>110</v>
      </c>
      <c r="E52" s="185">
        <v>18</v>
      </c>
      <c r="F52" s="46"/>
      <c r="G52" s="168">
        <v>0</v>
      </c>
      <c r="H52" s="168"/>
      <c r="I52" s="168">
        <v>0</v>
      </c>
      <c r="J52" s="168"/>
      <c r="K52" s="168">
        <v>0</v>
      </c>
      <c r="L52" s="168"/>
      <c r="M52" s="168">
        <v>0</v>
      </c>
    </row>
    <row r="53" spans="1:13" ht="26.1" customHeight="1" x14ac:dyDescent="0.45">
      <c r="A53" s="18" t="s">
        <v>147</v>
      </c>
      <c r="E53" s="185">
        <v>19</v>
      </c>
      <c r="F53" s="46"/>
      <c r="G53" s="18">
        <v>34355499.890000001</v>
      </c>
      <c r="I53" s="18">
        <v>42389581.479999997</v>
      </c>
      <c r="K53" s="18">
        <v>34355499.890000001</v>
      </c>
      <c r="M53" s="18">
        <v>42389581.479999997</v>
      </c>
    </row>
    <row r="54" spans="1:13" ht="26.1" customHeight="1" x14ac:dyDescent="0.45">
      <c r="A54" s="18" t="s">
        <v>84</v>
      </c>
      <c r="E54" s="186">
        <v>20.2</v>
      </c>
      <c r="F54" s="46"/>
      <c r="G54" s="18">
        <v>9165069</v>
      </c>
      <c r="I54" s="18">
        <v>9510474</v>
      </c>
      <c r="K54" s="34">
        <v>9165069</v>
      </c>
      <c r="M54" s="34">
        <v>9510474</v>
      </c>
    </row>
    <row r="55" spans="1:13" ht="26.1" customHeight="1" x14ac:dyDescent="0.45">
      <c r="B55" s="25" t="s">
        <v>115</v>
      </c>
      <c r="D55" s="25"/>
      <c r="G55" s="29">
        <f>SUM(G51:G54)</f>
        <v>43520568.890000001</v>
      </c>
      <c r="I55" s="29">
        <f>SUM(I51:I54)</f>
        <v>51900055.479999997</v>
      </c>
      <c r="K55" s="29">
        <f>SUM(K51:K54)</f>
        <v>43520568.890000001</v>
      </c>
      <c r="M55" s="29">
        <f>SUM(M51:M54)</f>
        <v>51900055.479999997</v>
      </c>
    </row>
    <row r="56" spans="1:13" ht="26.1" customHeight="1" x14ac:dyDescent="0.45">
      <c r="B56" s="25" t="s">
        <v>116</v>
      </c>
      <c r="D56" s="25"/>
      <c r="G56" s="29">
        <f>G49+G55</f>
        <v>165909913.82999998</v>
      </c>
      <c r="I56" s="29">
        <f>I49+I55</f>
        <v>125301775.38</v>
      </c>
      <c r="K56" s="29">
        <f>K49+K55</f>
        <v>125281434.95</v>
      </c>
      <c r="M56" s="29">
        <f>M49+M55</f>
        <v>125254797.78999999</v>
      </c>
    </row>
    <row r="57" spans="1:13" ht="26.1" customHeight="1" x14ac:dyDescent="0.45">
      <c r="I57" s="26"/>
      <c r="K57" s="26"/>
      <c r="M57" s="26"/>
    </row>
    <row r="58" spans="1:13" ht="26.1" customHeight="1" x14ac:dyDescent="0.45">
      <c r="A58" s="22"/>
      <c r="B58" s="22"/>
      <c r="C58" s="22"/>
      <c r="D58" s="22"/>
      <c r="E58" s="113"/>
      <c r="F58" s="22"/>
      <c r="G58" s="22"/>
      <c r="H58" s="22"/>
      <c r="I58" s="22"/>
      <c r="J58" s="22"/>
      <c r="K58" s="22"/>
      <c r="L58" s="22"/>
      <c r="M58" s="22"/>
    </row>
    <row r="59" spans="1:13" ht="26.1" customHeight="1" x14ac:dyDescent="0.45">
      <c r="C59" s="20"/>
      <c r="D59" s="20"/>
      <c r="G59" s="35"/>
      <c r="I59" s="35"/>
      <c r="K59" s="35"/>
      <c r="M59" s="35"/>
    </row>
    <row r="60" spans="1:13" ht="26.1" customHeight="1" x14ac:dyDescent="0.45">
      <c r="C60" s="20"/>
      <c r="D60" s="20"/>
      <c r="G60" s="35"/>
      <c r="I60" s="35"/>
      <c r="K60" s="35"/>
      <c r="M60" s="35"/>
    </row>
    <row r="61" spans="1:13" ht="26.1" customHeight="1" x14ac:dyDescent="0.45">
      <c r="C61" s="20"/>
      <c r="D61" s="20"/>
      <c r="G61" s="35"/>
      <c r="I61" s="35"/>
      <c r="K61" s="35"/>
      <c r="M61" s="35"/>
    </row>
    <row r="62" spans="1:13" ht="26.1" customHeight="1" x14ac:dyDescent="0.45">
      <c r="C62" s="20"/>
      <c r="D62" s="20"/>
      <c r="G62" s="35"/>
      <c r="I62" s="35"/>
      <c r="K62" s="35"/>
      <c r="M62" s="35"/>
    </row>
    <row r="63" spans="1:13" ht="26.1" customHeight="1" x14ac:dyDescent="0.45">
      <c r="A63" s="27" t="s">
        <v>28</v>
      </c>
      <c r="C63" s="20"/>
      <c r="D63" s="20"/>
      <c r="G63" s="35"/>
      <c r="I63" s="35"/>
      <c r="K63" s="35"/>
      <c r="M63" s="35"/>
    </row>
    <row r="64" spans="1:13" ht="26.1" customHeight="1" x14ac:dyDescent="0.45">
      <c r="C64" s="20"/>
      <c r="D64" s="20"/>
      <c r="G64" s="35"/>
      <c r="I64" s="35"/>
      <c r="K64" s="35"/>
      <c r="M64" s="35"/>
    </row>
    <row r="65" spans="1:13" ht="26.1" customHeight="1" x14ac:dyDescent="0.45">
      <c r="A65" s="226" t="s">
        <v>10</v>
      </c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226"/>
    </row>
    <row r="66" spans="1:13" ht="26.1" customHeight="1" x14ac:dyDescent="0.45">
      <c r="A66" s="221" t="s">
        <v>168</v>
      </c>
      <c r="B66" s="221"/>
      <c r="C66" s="221"/>
      <c r="D66" s="221"/>
      <c r="E66" s="221"/>
      <c r="F66" s="221"/>
      <c r="G66" s="221"/>
      <c r="H66" s="221"/>
      <c r="I66" s="221"/>
      <c r="J66" s="221"/>
      <c r="K66" s="221"/>
      <c r="L66" s="221"/>
      <c r="M66" s="221"/>
    </row>
    <row r="67" spans="1:13" ht="26.1" customHeight="1" x14ac:dyDescent="0.45">
      <c r="A67" s="221" t="s">
        <v>94</v>
      </c>
      <c r="B67" s="221"/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</row>
    <row r="68" spans="1:13" ht="26.1" customHeight="1" x14ac:dyDescent="0.45">
      <c r="A68" s="225" t="s">
        <v>207</v>
      </c>
      <c r="B68" s="225"/>
      <c r="C68" s="225"/>
      <c r="D68" s="225"/>
      <c r="E68" s="225"/>
      <c r="F68" s="225"/>
      <c r="G68" s="225"/>
      <c r="H68" s="225"/>
      <c r="I68" s="225"/>
      <c r="J68" s="225"/>
      <c r="K68" s="225"/>
      <c r="L68" s="225"/>
      <c r="M68" s="225"/>
    </row>
    <row r="69" spans="1:13" ht="26.1" customHeight="1" x14ac:dyDescent="0.45">
      <c r="A69" s="106"/>
      <c r="B69" s="106"/>
      <c r="C69" s="106"/>
      <c r="D69" s="106"/>
      <c r="E69" s="110"/>
      <c r="F69" s="106"/>
      <c r="G69" s="106"/>
      <c r="H69" s="106"/>
      <c r="I69" s="106"/>
      <c r="J69" s="106"/>
      <c r="K69" s="106"/>
      <c r="L69" s="106"/>
      <c r="M69" s="106"/>
    </row>
    <row r="70" spans="1:13" ht="26.1" customHeight="1" x14ac:dyDescent="0.45">
      <c r="A70" s="106"/>
      <c r="B70" s="106"/>
      <c r="C70" s="106"/>
      <c r="D70" s="106"/>
      <c r="E70" s="110"/>
      <c r="F70" s="106"/>
      <c r="G70" s="106"/>
      <c r="H70" s="106"/>
      <c r="I70" s="106"/>
      <c r="J70" s="106"/>
      <c r="K70" s="106"/>
      <c r="L70" s="106"/>
      <c r="M70" s="107" t="s">
        <v>137</v>
      </c>
    </row>
    <row r="71" spans="1:13" ht="26.1" customHeight="1" x14ac:dyDescent="0.45">
      <c r="E71" s="114"/>
      <c r="F71" s="39"/>
      <c r="G71" s="223" t="s">
        <v>136</v>
      </c>
      <c r="H71" s="223"/>
      <c r="I71" s="223"/>
      <c r="J71" s="15"/>
      <c r="K71" s="224" t="s">
        <v>135</v>
      </c>
      <c r="L71" s="224"/>
      <c r="M71" s="224"/>
    </row>
    <row r="72" spans="1:13" ht="26.1" customHeight="1" x14ac:dyDescent="0.45">
      <c r="A72" s="222" t="s">
        <v>29</v>
      </c>
      <c r="B72" s="222"/>
      <c r="C72" s="222"/>
      <c r="D72" s="222"/>
      <c r="E72" s="23" t="s">
        <v>15</v>
      </c>
      <c r="F72" s="23"/>
      <c r="G72" s="220" t="s">
        <v>211</v>
      </c>
      <c r="H72" s="43"/>
      <c r="I72" s="220" t="s">
        <v>184</v>
      </c>
      <c r="J72" s="44"/>
      <c r="K72" s="220" t="s">
        <v>211</v>
      </c>
      <c r="L72" s="43"/>
      <c r="M72" s="220" t="s">
        <v>184</v>
      </c>
    </row>
    <row r="73" spans="1:13" ht="26.1" customHeight="1" x14ac:dyDescent="0.45">
      <c r="A73" s="221" t="s">
        <v>34</v>
      </c>
      <c r="B73" s="221"/>
      <c r="C73" s="221"/>
      <c r="D73" s="221"/>
      <c r="E73" s="115"/>
      <c r="F73" s="19"/>
      <c r="G73" s="38"/>
      <c r="H73" s="24"/>
      <c r="I73" s="19"/>
      <c r="J73" s="24"/>
      <c r="K73" s="38"/>
      <c r="L73" s="24"/>
      <c r="M73" s="38"/>
    </row>
    <row r="74" spans="1:13" ht="26.1" customHeight="1" x14ac:dyDescent="0.45">
      <c r="A74" s="27" t="s">
        <v>35</v>
      </c>
      <c r="B74" s="27"/>
      <c r="C74" s="19"/>
      <c r="D74" s="19"/>
      <c r="E74" s="115"/>
      <c r="F74" s="19"/>
      <c r="G74" s="38"/>
      <c r="H74" s="24"/>
      <c r="I74" s="19"/>
      <c r="J74" s="24"/>
      <c r="K74" s="38"/>
      <c r="L74" s="24"/>
      <c r="M74" s="38"/>
    </row>
    <row r="75" spans="1:13" ht="26.1" customHeight="1" x14ac:dyDescent="0.45">
      <c r="A75" s="18" t="s">
        <v>117</v>
      </c>
      <c r="G75" s="35"/>
      <c r="H75" s="26"/>
      <c r="J75" s="26"/>
      <c r="L75" s="26"/>
    </row>
    <row r="76" spans="1:13" ht="26.1" customHeight="1" x14ac:dyDescent="0.45">
      <c r="A76" s="18" t="s">
        <v>118</v>
      </c>
      <c r="G76" s="17"/>
      <c r="H76" s="26"/>
      <c r="J76" s="26"/>
      <c r="L76" s="26"/>
    </row>
    <row r="77" spans="1:13" ht="26.1" customHeight="1" x14ac:dyDescent="0.45">
      <c r="B77" s="18" t="s">
        <v>201</v>
      </c>
      <c r="E77" s="116"/>
      <c r="F77" s="40"/>
      <c r="G77" s="36"/>
      <c r="H77" s="26"/>
      <c r="I77" s="36"/>
      <c r="J77" s="26"/>
      <c r="K77" s="36"/>
      <c r="L77" s="26"/>
      <c r="M77" s="36"/>
    </row>
    <row r="78" spans="1:13" ht="26.1" customHeight="1" thickBot="1" x14ac:dyDescent="0.5">
      <c r="B78" s="18" t="s">
        <v>155</v>
      </c>
      <c r="E78" s="46" t="s">
        <v>213</v>
      </c>
      <c r="F78" s="40"/>
      <c r="G78" s="144">
        <v>386049381</v>
      </c>
      <c r="H78" s="26"/>
      <c r="J78" s="26"/>
      <c r="K78" s="144">
        <v>386049381</v>
      </c>
      <c r="L78" s="26"/>
    </row>
    <row r="79" spans="1:13" ht="26.1" customHeight="1" thickTop="1" x14ac:dyDescent="0.45">
      <c r="B79" s="18" t="s">
        <v>196</v>
      </c>
      <c r="E79" s="166"/>
      <c r="F79" s="40"/>
      <c r="G79" s="170"/>
      <c r="H79" s="26"/>
      <c r="I79" s="170"/>
      <c r="J79" s="26"/>
      <c r="K79" s="170"/>
      <c r="L79" s="26"/>
      <c r="M79" s="170"/>
    </row>
    <row r="80" spans="1:13" ht="26.1" customHeight="1" thickBot="1" x14ac:dyDescent="0.5">
      <c r="B80" s="18" t="s">
        <v>155</v>
      </c>
      <c r="E80" s="46" t="s">
        <v>194</v>
      </c>
      <c r="F80" s="40"/>
      <c r="G80" s="170"/>
      <c r="H80" s="26"/>
      <c r="I80" s="144">
        <v>383549381</v>
      </c>
      <c r="J80" s="26"/>
      <c r="K80" s="170"/>
      <c r="L80" s="26"/>
      <c r="M80" s="144">
        <v>383549381</v>
      </c>
    </row>
    <row r="81" spans="1:13" ht="26.1" customHeight="1" thickTop="1" x14ac:dyDescent="0.45">
      <c r="A81" s="18" t="s">
        <v>119</v>
      </c>
      <c r="G81" s="26"/>
      <c r="I81" s="26"/>
      <c r="K81" s="26"/>
      <c r="M81" s="26"/>
    </row>
    <row r="82" spans="1:13" ht="26.1" customHeight="1" x14ac:dyDescent="0.45">
      <c r="B82" s="18" t="s">
        <v>156</v>
      </c>
      <c r="E82" s="116"/>
      <c r="F82" s="40"/>
      <c r="G82" s="26"/>
      <c r="I82" s="36"/>
      <c r="K82" s="36"/>
      <c r="M82" s="139"/>
    </row>
    <row r="83" spans="1:13" ht="26.1" customHeight="1" x14ac:dyDescent="0.45">
      <c r="B83" s="18" t="s">
        <v>155</v>
      </c>
      <c r="E83" s="116"/>
      <c r="F83" s="40"/>
      <c r="G83" s="26">
        <v>269999587</v>
      </c>
      <c r="I83" s="36">
        <v>269999587</v>
      </c>
      <c r="K83" s="36">
        <v>269999587</v>
      </c>
      <c r="M83" s="139">
        <v>269999587</v>
      </c>
    </row>
    <row r="84" spans="1:13" ht="26.1" customHeight="1" x14ac:dyDescent="0.45">
      <c r="A84" s="18" t="s">
        <v>120</v>
      </c>
      <c r="E84" s="46"/>
      <c r="F84" s="143"/>
      <c r="G84" s="26">
        <v>482424276.33999997</v>
      </c>
      <c r="I84" s="26">
        <v>482424276.33999997</v>
      </c>
      <c r="K84" s="26">
        <v>482424276.33999997</v>
      </c>
      <c r="M84" s="26">
        <v>482424276.34000003</v>
      </c>
    </row>
    <row r="85" spans="1:13" ht="26.1" customHeight="1" x14ac:dyDescent="0.45">
      <c r="A85" s="27" t="s">
        <v>157</v>
      </c>
      <c r="B85" s="27"/>
      <c r="G85" s="26">
        <v>469397.34000000032</v>
      </c>
      <c r="H85" s="26"/>
      <c r="I85" s="26">
        <v>2938400.290000001</v>
      </c>
      <c r="J85" s="26"/>
      <c r="K85" s="26">
        <v>441701.80999999982</v>
      </c>
      <c r="M85" s="26">
        <v>1699937.12</v>
      </c>
    </row>
    <row r="86" spans="1:13" ht="26.1" customHeight="1" x14ac:dyDescent="0.45">
      <c r="A86" s="27" t="s">
        <v>215</v>
      </c>
      <c r="B86" s="27"/>
      <c r="G86" s="26"/>
      <c r="H86" s="26"/>
      <c r="I86" s="26"/>
      <c r="J86" s="26"/>
      <c r="K86" s="26"/>
      <c r="M86" s="26"/>
    </row>
    <row r="87" spans="1:13" ht="26.1" customHeight="1" x14ac:dyDescent="0.45">
      <c r="A87" s="27" t="s">
        <v>214</v>
      </c>
      <c r="B87" s="27"/>
      <c r="E87" s="46" t="s">
        <v>216</v>
      </c>
      <c r="G87" s="26">
        <v>343062.43</v>
      </c>
      <c r="H87" s="26"/>
      <c r="I87" s="168">
        <v>0</v>
      </c>
      <c r="J87" s="26"/>
      <c r="K87" s="168">
        <v>0</v>
      </c>
      <c r="M87" s="168">
        <v>0</v>
      </c>
    </row>
    <row r="88" spans="1:13" ht="26.1" customHeight="1" x14ac:dyDescent="0.45">
      <c r="A88" s="27" t="s">
        <v>121</v>
      </c>
      <c r="B88" s="27"/>
      <c r="G88" s="26"/>
      <c r="I88" s="26"/>
      <c r="K88" s="26"/>
      <c r="M88" s="26"/>
    </row>
    <row r="89" spans="1:13" ht="26.1" customHeight="1" x14ac:dyDescent="0.45">
      <c r="A89" s="27" t="s">
        <v>36</v>
      </c>
      <c r="B89" s="27"/>
      <c r="G89" s="26"/>
      <c r="I89" s="26"/>
      <c r="K89" s="26"/>
      <c r="M89" s="26"/>
    </row>
    <row r="90" spans="1:13" ht="26.1" customHeight="1" x14ac:dyDescent="0.45">
      <c r="A90" s="27"/>
      <c r="B90" s="27" t="s">
        <v>37</v>
      </c>
      <c r="E90" s="46" t="s">
        <v>195</v>
      </c>
      <c r="F90" s="143"/>
      <c r="G90" s="26">
        <v>27000000</v>
      </c>
      <c r="H90" s="26"/>
      <c r="I90" s="26">
        <v>27000000</v>
      </c>
      <c r="J90" s="26"/>
      <c r="K90" s="26">
        <v>27000000</v>
      </c>
      <c r="M90" s="26">
        <v>27000000</v>
      </c>
    </row>
    <row r="91" spans="1:13" ht="26.1" customHeight="1" x14ac:dyDescent="0.45">
      <c r="A91" s="27" t="s">
        <v>38</v>
      </c>
      <c r="B91" s="27"/>
      <c r="G91" s="140">
        <f>+งบแสดงฯรวม!Q30</f>
        <v>289025300.71227407</v>
      </c>
      <c r="H91" s="26"/>
      <c r="I91" s="140">
        <f>+งบแสดงฯรวม!Q19</f>
        <v>327025880.94</v>
      </c>
      <c r="J91" s="26"/>
      <c r="K91" s="140">
        <f>+งบแสดงฯเฉพาะ!O22</f>
        <v>296138250.84000003</v>
      </c>
      <c r="M91" s="140">
        <f>+งบแสดงฯเฉพาะ!O18</f>
        <v>339693754.07999998</v>
      </c>
    </row>
    <row r="92" spans="1:13" ht="26.1" customHeight="1" x14ac:dyDescent="0.45">
      <c r="A92" s="25" t="s">
        <v>96</v>
      </c>
      <c r="B92" s="27"/>
      <c r="G92" s="35">
        <f>SUM(G82:G91)</f>
        <v>1069261623.822274</v>
      </c>
      <c r="H92" s="35"/>
      <c r="I92" s="35">
        <f t="shared" ref="I92:M92" si="0">SUM(I82:I91)</f>
        <v>1109388144.5699999</v>
      </c>
      <c r="J92" s="35"/>
      <c r="K92" s="35">
        <f t="shared" si="0"/>
        <v>1076003815.9899998</v>
      </c>
      <c r="L92" s="35"/>
      <c r="M92" s="35">
        <f t="shared" si="0"/>
        <v>1120817554.54</v>
      </c>
    </row>
    <row r="93" spans="1:13" ht="26.1" customHeight="1" x14ac:dyDescent="0.45">
      <c r="A93" s="27" t="s">
        <v>97</v>
      </c>
      <c r="B93" s="27"/>
      <c r="G93" s="140">
        <v>2781954.53</v>
      </c>
      <c r="H93" s="36"/>
      <c r="I93" s="140">
        <v>22.96</v>
      </c>
      <c r="J93" s="36"/>
      <c r="K93" s="169">
        <v>0</v>
      </c>
      <c r="L93" s="168"/>
      <c r="M93" s="169">
        <v>0</v>
      </c>
    </row>
    <row r="94" spans="1:13" ht="26.1" customHeight="1" x14ac:dyDescent="0.45">
      <c r="B94" s="25" t="s">
        <v>122</v>
      </c>
      <c r="E94" s="117"/>
      <c r="F94" s="26"/>
      <c r="G94" s="18">
        <f>SUM(G92:G93)</f>
        <v>1072043578.3522739</v>
      </c>
      <c r="I94" s="18">
        <f>SUM(I92:I93)</f>
        <v>1109388167.53</v>
      </c>
      <c r="K94" s="18">
        <f>SUM(K92:K93)</f>
        <v>1076003815.9899998</v>
      </c>
      <c r="M94" s="18">
        <f>SUM(M92:M93)</f>
        <v>1120817554.54</v>
      </c>
    </row>
    <row r="95" spans="1:13" ht="26.1" customHeight="1" thickBot="1" x14ac:dyDescent="0.5">
      <c r="A95" s="25" t="s">
        <v>39</v>
      </c>
      <c r="B95" s="27"/>
      <c r="E95" s="117"/>
      <c r="F95" s="26"/>
      <c r="G95" s="37">
        <f>+G56+G94</f>
        <v>1237953492.1822739</v>
      </c>
      <c r="I95" s="37">
        <f>+I56+I94</f>
        <v>1234689942.9099998</v>
      </c>
      <c r="K95" s="37">
        <f>+K56+K94</f>
        <v>1201285250.9399998</v>
      </c>
      <c r="M95" s="37">
        <f>+M56+M94</f>
        <v>1246072352.3299999</v>
      </c>
    </row>
    <row r="96" spans="1:13" ht="26.1" customHeight="1" thickTop="1" x14ac:dyDescent="0.45">
      <c r="A96" s="22"/>
      <c r="B96" s="22"/>
      <c r="C96" s="22"/>
      <c r="D96" s="22"/>
      <c r="E96" s="113"/>
      <c r="F96" s="22"/>
      <c r="G96" s="22"/>
      <c r="H96" s="22"/>
      <c r="I96" s="22"/>
      <c r="J96" s="22"/>
      <c r="K96" s="22"/>
      <c r="L96" s="22"/>
      <c r="M96" s="22"/>
    </row>
    <row r="99" spans="1:1" ht="26.1" customHeight="1" x14ac:dyDescent="0.45">
      <c r="A99" s="27" t="s">
        <v>28</v>
      </c>
    </row>
  </sheetData>
  <mergeCells count="21">
    <mergeCell ref="A1:M1"/>
    <mergeCell ref="A2:M2"/>
    <mergeCell ref="A33:M33"/>
    <mergeCell ref="A7:D7"/>
    <mergeCell ref="A68:M68"/>
    <mergeCell ref="A3:M3"/>
    <mergeCell ref="K6:M6"/>
    <mergeCell ref="A34:M34"/>
    <mergeCell ref="G6:I6"/>
    <mergeCell ref="A73:D73"/>
    <mergeCell ref="A35:M35"/>
    <mergeCell ref="A72:D72"/>
    <mergeCell ref="A40:D40"/>
    <mergeCell ref="G39:I39"/>
    <mergeCell ref="K39:M39"/>
    <mergeCell ref="G71:I71"/>
    <mergeCell ref="K71:M71"/>
    <mergeCell ref="A36:M36"/>
    <mergeCell ref="A67:M67"/>
    <mergeCell ref="A65:M65"/>
    <mergeCell ref="A66:M66"/>
  </mergeCells>
  <phoneticPr fontId="0" type="noConversion"/>
  <pageMargins left="0.62" right="0.15748031496062992" top="0.62992125984251968" bottom="0.39370078740157483" header="0.27559055118110237" footer="0.39370078740157483"/>
  <pageSetup paperSize="9" scale="85" orientation="portrait" r:id="rId1"/>
  <headerFooter scaleWithDoc="0" alignWithMargins="0"/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62" zoomScaleNormal="100" zoomScaleSheetLayoutView="75" workbookViewId="0">
      <selection activeCell="A63" sqref="A63:B66"/>
    </sheetView>
  </sheetViews>
  <sheetFormatPr defaultColWidth="9.140625" defaultRowHeight="21" customHeight="1" x14ac:dyDescent="0.45"/>
  <cols>
    <col min="1" max="4" width="9.140625" style="49" customWidth="1"/>
    <col min="5" max="5" width="6.7109375" style="49" customWidth="1"/>
    <col min="6" max="6" width="1.28515625" style="49" customWidth="1"/>
    <col min="7" max="7" width="15.7109375" style="49" customWidth="1"/>
    <col min="8" max="8" width="1.7109375" style="49" customWidth="1"/>
    <col min="9" max="9" width="15.7109375" style="49" customWidth="1"/>
    <col min="10" max="10" width="1.7109375" style="49" customWidth="1"/>
    <col min="11" max="11" width="15.7109375" style="49" customWidth="1"/>
    <col min="12" max="12" width="1.7109375" style="49" customWidth="1"/>
    <col min="13" max="13" width="15.7109375" style="49" customWidth="1"/>
    <col min="14" max="14" width="1.140625" style="49" customWidth="1"/>
    <col min="15" max="16384" width="9.140625" style="49"/>
  </cols>
  <sheetData>
    <row r="1" spans="1:14" ht="20.45" customHeight="1" x14ac:dyDescent="0.45">
      <c r="A1" s="229" t="s">
        <v>11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4" ht="20.45" customHeight="1" x14ac:dyDescent="0.45">
      <c r="A2" s="228" t="s">
        <v>168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4" ht="20.45" customHeight="1" x14ac:dyDescent="0.45">
      <c r="A3" s="228" t="s">
        <v>98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4" ht="20.45" customHeight="1" x14ac:dyDescent="0.45">
      <c r="A4" s="227" t="s">
        <v>206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50"/>
    </row>
    <row r="5" spans="1:14" ht="20.45" customHeight="1" x14ac:dyDescent="0.45">
      <c r="A5" s="227" t="s">
        <v>185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50"/>
    </row>
    <row r="6" spans="1:14" ht="20.45" customHeight="1" x14ac:dyDescent="0.45">
      <c r="A6" s="153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50"/>
    </row>
    <row r="7" spans="1:14" ht="20.45" customHeight="1" x14ac:dyDescent="0.45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2" t="s">
        <v>137</v>
      </c>
      <c r="N7" s="50"/>
    </row>
    <row r="8" spans="1:14" ht="20.45" customHeight="1" x14ac:dyDescent="0.45">
      <c r="A8" s="51"/>
      <c r="B8" s="51"/>
      <c r="C8" s="51"/>
      <c r="D8" s="51"/>
      <c r="E8" s="52"/>
      <c r="G8" s="109"/>
      <c r="H8" s="54" t="s">
        <v>136</v>
      </c>
      <c r="I8" s="109"/>
      <c r="J8" s="55"/>
      <c r="K8" s="56"/>
      <c r="L8" s="57" t="s">
        <v>135</v>
      </c>
      <c r="M8" s="53"/>
    </row>
    <row r="9" spans="1:14" ht="20.45" customHeight="1" x14ac:dyDescent="0.45">
      <c r="B9" s="58"/>
      <c r="C9" s="58"/>
      <c r="D9" s="58"/>
      <c r="E9" s="59" t="s">
        <v>15</v>
      </c>
      <c r="F9" s="60"/>
      <c r="G9" s="201" t="s">
        <v>183</v>
      </c>
      <c r="H9" s="60"/>
      <c r="I9" s="201" t="s">
        <v>177</v>
      </c>
      <c r="J9" s="61"/>
      <c r="K9" s="201" t="s">
        <v>183</v>
      </c>
      <c r="L9" s="60"/>
      <c r="M9" s="201" t="s">
        <v>177</v>
      </c>
    </row>
    <row r="10" spans="1:14" ht="20.45" customHeight="1" x14ac:dyDescent="0.45">
      <c r="A10" s="58" t="s">
        <v>40</v>
      </c>
      <c r="E10" s="50"/>
      <c r="K10" s="62"/>
      <c r="M10" s="62"/>
    </row>
    <row r="11" spans="1:14" ht="20.45" customHeight="1" x14ac:dyDescent="0.45">
      <c r="A11" s="49" t="s">
        <v>130</v>
      </c>
      <c r="E11" s="50"/>
      <c r="F11" s="64"/>
      <c r="G11" s="68">
        <v>203566588.93000007</v>
      </c>
      <c r="H11" s="64"/>
      <c r="I11" s="63">
        <v>211758338.45000005</v>
      </c>
      <c r="J11" s="64"/>
      <c r="K11" s="68">
        <v>199299038.93000001</v>
      </c>
      <c r="L11" s="64"/>
      <c r="M11" s="63">
        <v>211758338.45000005</v>
      </c>
    </row>
    <row r="12" spans="1:14" ht="20.45" customHeight="1" x14ac:dyDescent="0.45">
      <c r="A12" s="49" t="s">
        <v>41</v>
      </c>
      <c r="E12" s="50"/>
      <c r="G12" s="68">
        <v>20693034.209999993</v>
      </c>
      <c r="H12" s="64"/>
      <c r="I12" s="162">
        <v>0</v>
      </c>
      <c r="J12" s="64"/>
      <c r="K12" s="68">
        <v>20238534.210000001</v>
      </c>
      <c r="L12" s="64"/>
      <c r="M12" s="162">
        <v>0</v>
      </c>
    </row>
    <row r="13" spans="1:14" ht="20.45" customHeight="1" x14ac:dyDescent="0.45">
      <c r="B13" s="58" t="s">
        <v>42</v>
      </c>
      <c r="C13" s="58"/>
      <c r="D13" s="58"/>
      <c r="E13" s="50"/>
      <c r="F13" s="64"/>
      <c r="G13" s="65">
        <f>SUM(G11:G12)</f>
        <v>224259623.14000005</v>
      </c>
      <c r="H13" s="64"/>
      <c r="I13" s="65">
        <f>SUM(I11:I12)</f>
        <v>211758338.45000005</v>
      </c>
      <c r="J13" s="64"/>
      <c r="K13" s="65">
        <f>SUM(K11:K12)</f>
        <v>219537573.14000002</v>
      </c>
      <c r="L13" s="64"/>
      <c r="M13" s="65">
        <f>SUM(M11:M12)</f>
        <v>211758338.45000005</v>
      </c>
    </row>
    <row r="14" spans="1:14" ht="20.45" customHeight="1" x14ac:dyDescent="0.45">
      <c r="A14" s="58" t="s">
        <v>43</v>
      </c>
      <c r="E14" s="50"/>
      <c r="F14" s="64"/>
      <c r="G14" s="66"/>
      <c r="H14" s="64"/>
      <c r="I14" s="66"/>
      <c r="J14" s="64"/>
      <c r="K14" s="66"/>
      <c r="L14" s="64"/>
      <c r="M14" s="66"/>
    </row>
    <row r="15" spans="1:14" ht="20.45" customHeight="1" x14ac:dyDescent="0.45">
      <c r="A15" s="49" t="s">
        <v>131</v>
      </c>
      <c r="E15" s="50"/>
      <c r="F15" s="64"/>
      <c r="G15" s="68">
        <v>142965182.83772594</v>
      </c>
      <c r="H15" s="64"/>
      <c r="I15" s="68">
        <v>147170545.56000012</v>
      </c>
      <c r="J15" s="64"/>
      <c r="K15" s="68">
        <v>142437998.41999996</v>
      </c>
      <c r="L15" s="64"/>
      <c r="M15" s="68">
        <v>147170545.56000012</v>
      </c>
    </row>
    <row r="16" spans="1:14" ht="20.45" customHeight="1" x14ac:dyDescent="0.45">
      <c r="A16" s="49" t="s">
        <v>132</v>
      </c>
      <c r="E16" s="50"/>
      <c r="F16" s="64"/>
      <c r="G16" s="68">
        <v>15922707.109999996</v>
      </c>
      <c r="H16" s="64"/>
      <c r="I16" s="162">
        <v>0</v>
      </c>
      <c r="J16" s="64"/>
      <c r="K16" s="68">
        <v>15515973.699999996</v>
      </c>
      <c r="L16" s="64"/>
      <c r="M16" s="162">
        <v>0</v>
      </c>
    </row>
    <row r="17" spans="1:13" ht="20.45" customHeight="1" x14ac:dyDescent="0.45">
      <c r="B17" s="58" t="s">
        <v>44</v>
      </c>
      <c r="C17" s="58"/>
      <c r="D17" s="58"/>
      <c r="E17" s="50"/>
      <c r="F17" s="64"/>
      <c r="G17" s="65">
        <f>SUM(G15:G16)</f>
        <v>158887889.94772592</v>
      </c>
      <c r="H17" s="64"/>
      <c r="I17" s="65">
        <f>SUM(I15:I16)</f>
        <v>147170545.56000012</v>
      </c>
      <c r="J17" s="64"/>
      <c r="K17" s="65">
        <f>SUM(K15:K16)</f>
        <v>157953972.11999995</v>
      </c>
      <c r="L17" s="64"/>
      <c r="M17" s="65">
        <f>SUM(M15:M16)</f>
        <v>147170545.56000012</v>
      </c>
    </row>
    <row r="18" spans="1:13" ht="20.45" customHeight="1" x14ac:dyDescent="0.45">
      <c r="A18" s="49" t="s">
        <v>45</v>
      </c>
      <c r="E18" s="50"/>
      <c r="F18" s="64"/>
      <c r="G18" s="65">
        <f>+G13-G17</f>
        <v>65371733.192274123</v>
      </c>
      <c r="H18" s="64"/>
      <c r="I18" s="65">
        <f>+I13-I17</f>
        <v>64587792.889999926</v>
      </c>
      <c r="J18" s="75"/>
      <c r="K18" s="65">
        <f>+K13-K17</f>
        <v>61583601.02000007</v>
      </c>
      <c r="L18" s="75"/>
      <c r="M18" s="65">
        <f>+M13-M17</f>
        <v>64587792.889999926</v>
      </c>
    </row>
    <row r="19" spans="1:13" ht="20.45" customHeight="1" x14ac:dyDescent="0.45">
      <c r="A19" s="49" t="s">
        <v>46</v>
      </c>
      <c r="E19" s="50"/>
      <c r="F19" s="64"/>
      <c r="G19" s="67"/>
      <c r="H19" s="64"/>
      <c r="I19" s="67"/>
      <c r="J19" s="75"/>
      <c r="K19" s="67"/>
      <c r="L19" s="75"/>
      <c r="M19" s="67"/>
    </row>
    <row r="20" spans="1:13" ht="20.45" customHeight="1" x14ac:dyDescent="0.45">
      <c r="A20" s="49" t="s">
        <v>160</v>
      </c>
      <c r="E20" s="50"/>
      <c r="F20" s="64"/>
      <c r="G20" s="68">
        <v>766664.68000000017</v>
      </c>
      <c r="H20" s="64"/>
      <c r="I20" s="68">
        <v>4846.4800000000032</v>
      </c>
      <c r="J20" s="75"/>
      <c r="K20" s="68">
        <v>766664.67999999993</v>
      </c>
      <c r="L20" s="75"/>
      <c r="M20" s="68">
        <v>4846.4800000000032</v>
      </c>
    </row>
    <row r="21" spans="1:13" ht="20.45" customHeight="1" x14ac:dyDescent="0.45">
      <c r="A21" s="49" t="s">
        <v>179</v>
      </c>
      <c r="E21" s="50"/>
      <c r="F21" s="64"/>
      <c r="G21" s="68">
        <v>844238.48999999976</v>
      </c>
      <c r="H21" s="64"/>
      <c r="I21" s="162">
        <v>2150449.2999999998</v>
      </c>
      <c r="J21" s="75"/>
      <c r="K21" s="68">
        <v>844238.48999999976</v>
      </c>
      <c r="L21" s="75"/>
      <c r="M21" s="68">
        <v>2150449.2999999998</v>
      </c>
    </row>
    <row r="22" spans="1:13" ht="20.45" customHeight="1" x14ac:dyDescent="0.45">
      <c r="A22" s="49" t="s">
        <v>180</v>
      </c>
      <c r="E22" s="50"/>
      <c r="F22" s="64"/>
      <c r="G22" s="68">
        <v>73002.879999999888</v>
      </c>
      <c r="H22" s="64"/>
      <c r="I22" s="162">
        <v>1613658.0499999998</v>
      </c>
      <c r="J22" s="75"/>
      <c r="K22" s="68">
        <v>61467.299999999814</v>
      </c>
      <c r="L22" s="75"/>
      <c r="M22" s="68">
        <v>1540086.9299999997</v>
      </c>
    </row>
    <row r="23" spans="1:13" ht="20.45" customHeight="1" x14ac:dyDescent="0.45">
      <c r="A23" s="49" t="s">
        <v>161</v>
      </c>
      <c r="E23" s="50"/>
      <c r="F23" s="64"/>
      <c r="G23" s="68">
        <v>1343698.87</v>
      </c>
      <c r="H23" s="64"/>
      <c r="I23" s="68">
        <v>715262.61999999965</v>
      </c>
      <c r="J23" s="75"/>
      <c r="K23" s="68">
        <v>1588740.5699999994</v>
      </c>
      <c r="L23" s="75"/>
      <c r="M23" s="68">
        <v>730154.56</v>
      </c>
    </row>
    <row r="24" spans="1:13" ht="20.45" customHeight="1" x14ac:dyDescent="0.45">
      <c r="B24" s="49" t="s">
        <v>162</v>
      </c>
      <c r="E24" s="50"/>
      <c r="F24" s="64"/>
      <c r="G24" s="65">
        <f>SUM(G20:G23)</f>
        <v>3027604.92</v>
      </c>
      <c r="H24" s="64"/>
      <c r="I24" s="65">
        <f>SUM(I20:I23)</f>
        <v>4484216.4499999993</v>
      </c>
      <c r="J24" s="75"/>
      <c r="K24" s="65">
        <f>SUM(K20:K23)</f>
        <v>3261111.0399999991</v>
      </c>
      <c r="L24" s="75"/>
      <c r="M24" s="65">
        <f>SUM(M20:M23)</f>
        <v>4425537.2699999996</v>
      </c>
    </row>
    <row r="25" spans="1:13" ht="20.45" customHeight="1" x14ac:dyDescent="0.45">
      <c r="A25" s="49" t="s">
        <v>47</v>
      </c>
      <c r="E25" s="50"/>
      <c r="F25" s="64"/>
      <c r="G25" s="67">
        <f>+G18+G24</f>
        <v>68399338.112274125</v>
      </c>
      <c r="H25" s="64"/>
      <c r="I25" s="67">
        <f>+I18+I24</f>
        <v>69072009.339999929</v>
      </c>
      <c r="J25" s="64"/>
      <c r="K25" s="67">
        <f>+K18+K24</f>
        <v>64844712.060000069</v>
      </c>
      <c r="L25" s="64"/>
      <c r="M25" s="67">
        <f>+M18+M24</f>
        <v>69013330.159999922</v>
      </c>
    </row>
    <row r="26" spans="1:13" ht="20.45" customHeight="1" x14ac:dyDescent="0.45">
      <c r="A26" s="58" t="s">
        <v>186</v>
      </c>
      <c r="E26" s="50"/>
      <c r="F26" s="64"/>
      <c r="G26" s="67"/>
      <c r="H26" s="64"/>
      <c r="I26" s="67"/>
      <c r="J26" s="64"/>
      <c r="K26" s="67"/>
      <c r="L26" s="64"/>
      <c r="M26" s="67"/>
    </row>
    <row r="27" spans="1:13" ht="20.45" customHeight="1" x14ac:dyDescent="0.45">
      <c r="A27" s="49" t="s">
        <v>218</v>
      </c>
      <c r="E27" s="50"/>
      <c r="F27" s="69"/>
      <c r="G27" s="68">
        <v>4017087.1400000006</v>
      </c>
      <c r="H27" s="69"/>
      <c r="I27" s="68">
        <v>1508582.120000001</v>
      </c>
      <c r="J27" s="69"/>
      <c r="K27" s="68">
        <v>4010449.8900000006</v>
      </c>
      <c r="L27" s="69"/>
      <c r="M27" s="68">
        <v>1508582.120000001</v>
      </c>
    </row>
    <row r="28" spans="1:13" ht="20.45" customHeight="1" x14ac:dyDescent="0.45">
      <c r="A28" s="49" t="s">
        <v>219</v>
      </c>
      <c r="E28" s="50"/>
      <c r="F28" s="69"/>
      <c r="G28" s="68">
        <v>38283589.479999997</v>
      </c>
      <c r="H28" s="69"/>
      <c r="I28" s="68">
        <v>36530317.099999994</v>
      </c>
      <c r="J28" s="69"/>
      <c r="K28" s="68">
        <v>39103788.329999998</v>
      </c>
      <c r="L28" s="69"/>
      <c r="M28" s="68">
        <v>36441373.449999988</v>
      </c>
    </row>
    <row r="29" spans="1:13" ht="20.45" customHeight="1" x14ac:dyDescent="0.45">
      <c r="B29" s="49" t="s">
        <v>48</v>
      </c>
      <c r="E29" s="50"/>
      <c r="F29" s="69"/>
      <c r="G29" s="157">
        <f>SUM(G27:G28)</f>
        <v>42300676.619999997</v>
      </c>
      <c r="H29" s="69"/>
      <c r="I29" s="157">
        <f>SUM(I27:I28)</f>
        <v>38038899.219999999</v>
      </c>
      <c r="J29" s="69"/>
      <c r="K29" s="157">
        <f>SUM(K27:K28)</f>
        <v>43114238.219999999</v>
      </c>
      <c r="L29" s="69"/>
      <c r="M29" s="157">
        <f>SUM(M27:M28)</f>
        <v>37949955.569999993</v>
      </c>
    </row>
    <row r="30" spans="1:13" ht="20.45" customHeight="1" x14ac:dyDescent="0.45">
      <c r="A30" s="49" t="s">
        <v>220</v>
      </c>
      <c r="E30" s="50"/>
      <c r="F30" s="69"/>
      <c r="G30" s="70">
        <f>+G25-G29</f>
        <v>26098661.492274128</v>
      </c>
      <c r="H30" s="69"/>
      <c r="I30" s="70">
        <f>+I25-I29</f>
        <v>31033110.11999993</v>
      </c>
      <c r="J30" s="69"/>
      <c r="K30" s="70">
        <f>+K25-K29</f>
        <v>21730473.840000071</v>
      </c>
      <c r="L30" s="69"/>
      <c r="M30" s="70">
        <f>+M25-M29</f>
        <v>31063374.589999929</v>
      </c>
    </row>
    <row r="31" spans="1:13" ht="20.45" customHeight="1" x14ac:dyDescent="0.45">
      <c r="A31" s="49" t="s">
        <v>187</v>
      </c>
      <c r="E31" s="50"/>
      <c r="F31" s="69"/>
      <c r="G31" s="72">
        <v>58501.989999999991</v>
      </c>
      <c r="H31" s="69"/>
      <c r="I31" s="72">
        <v>750433.72</v>
      </c>
      <c r="J31" s="69"/>
      <c r="K31" s="72">
        <v>58501.989999999991</v>
      </c>
      <c r="L31" s="69"/>
      <c r="M31" s="72">
        <v>750433.72</v>
      </c>
    </row>
    <row r="32" spans="1:13" ht="20.45" customHeight="1" x14ac:dyDescent="0.45">
      <c r="A32" s="49" t="s">
        <v>81</v>
      </c>
      <c r="B32" s="58"/>
      <c r="C32" s="58"/>
      <c r="D32" s="58"/>
      <c r="E32" s="50"/>
      <c r="F32" s="69"/>
      <c r="G32" s="68">
        <f>+G30-G31</f>
        <v>26040159.50227413</v>
      </c>
      <c r="H32" s="69"/>
      <c r="I32" s="68">
        <f>+I30-I31</f>
        <v>30282676.399999931</v>
      </c>
      <c r="J32" s="71"/>
      <c r="K32" s="68">
        <f>+K30-K31</f>
        <v>21671971.850000072</v>
      </c>
      <c r="L32" s="71"/>
      <c r="M32" s="68">
        <f>+M30-M31</f>
        <v>30312940.86999993</v>
      </c>
    </row>
    <row r="33" spans="1:14" ht="20.45" customHeight="1" x14ac:dyDescent="0.45">
      <c r="A33" s="49" t="s">
        <v>139</v>
      </c>
      <c r="E33" s="86" t="s">
        <v>8</v>
      </c>
      <c r="F33" s="71"/>
      <c r="G33" s="70">
        <v>-3947585.74</v>
      </c>
      <c r="H33" s="71"/>
      <c r="I33" s="70">
        <v>-6173656.8099999996</v>
      </c>
      <c r="J33" s="71"/>
      <c r="K33" s="70">
        <v>-3141944.7</v>
      </c>
      <c r="L33" s="71"/>
      <c r="M33" s="70">
        <v>-6173656.8099999996</v>
      </c>
    </row>
    <row r="34" spans="1:14" ht="20.45" customHeight="1" x14ac:dyDescent="0.45">
      <c r="A34" s="49" t="s">
        <v>221</v>
      </c>
      <c r="E34" s="50"/>
      <c r="F34" s="71"/>
      <c r="G34" s="87">
        <f>G32+G33</f>
        <v>22092573.762274131</v>
      </c>
      <c r="H34" s="71"/>
      <c r="I34" s="87">
        <f>I32+I33</f>
        <v>24109019.589999933</v>
      </c>
      <c r="J34" s="71"/>
      <c r="K34" s="87">
        <f>K32+K33</f>
        <v>18530027.150000073</v>
      </c>
      <c r="L34" s="71"/>
      <c r="M34" s="87">
        <f>M32+M33</f>
        <v>24139284.059999932</v>
      </c>
    </row>
    <row r="35" spans="1:14" ht="20.45" customHeight="1" x14ac:dyDescent="0.45">
      <c r="A35" s="49" t="s">
        <v>222</v>
      </c>
      <c r="E35" s="203">
        <v>3.5</v>
      </c>
      <c r="F35" s="71"/>
      <c r="G35" s="72">
        <v>-37967.279999999999</v>
      </c>
      <c r="H35" s="71"/>
      <c r="I35" s="202">
        <v>0</v>
      </c>
      <c r="J35" s="171"/>
      <c r="K35" s="202">
        <v>0</v>
      </c>
      <c r="L35" s="171"/>
      <c r="M35" s="202">
        <v>0</v>
      </c>
    </row>
    <row r="36" spans="1:14" ht="20.45" customHeight="1" x14ac:dyDescent="0.45">
      <c r="A36" s="49" t="s">
        <v>188</v>
      </c>
      <c r="E36" s="50"/>
      <c r="F36" s="71"/>
      <c r="G36" s="87">
        <f>SUM(G34:G35)</f>
        <v>22054606.48227413</v>
      </c>
      <c r="H36" s="71"/>
      <c r="I36" s="87">
        <f>SUM(I34:I35)</f>
        <v>24109019.589999933</v>
      </c>
      <c r="J36" s="71"/>
      <c r="K36" s="87">
        <f>SUM(K34:K35)</f>
        <v>18530027.150000073</v>
      </c>
      <c r="L36" s="71"/>
      <c r="M36" s="87">
        <f>SUM(M34:M35)</f>
        <v>24139284.059999932</v>
      </c>
    </row>
    <row r="37" spans="1:14" ht="20.45" customHeight="1" x14ac:dyDescent="0.45">
      <c r="A37" s="49" t="s">
        <v>91</v>
      </c>
      <c r="F37" s="74"/>
      <c r="G37" s="75"/>
      <c r="H37" s="74"/>
      <c r="I37" s="75"/>
      <c r="J37" s="74"/>
      <c r="K37" s="75"/>
      <c r="L37" s="74"/>
      <c r="M37" s="76"/>
    </row>
    <row r="38" spans="1:14" ht="20.45" customHeight="1" x14ac:dyDescent="0.45">
      <c r="A38" s="58" t="s">
        <v>169</v>
      </c>
      <c r="F38" s="74"/>
      <c r="G38" s="75"/>
      <c r="H38" s="74"/>
      <c r="I38" s="75"/>
      <c r="J38" s="74"/>
      <c r="K38" s="75"/>
      <c r="L38" s="74"/>
    </row>
    <row r="39" spans="1:14" ht="20.45" customHeight="1" x14ac:dyDescent="0.45">
      <c r="A39" s="49" t="s">
        <v>170</v>
      </c>
      <c r="E39" s="86"/>
      <c r="F39" s="74"/>
      <c r="G39" s="75"/>
      <c r="H39" s="74"/>
      <c r="I39" s="75"/>
      <c r="J39" s="74"/>
      <c r="K39" s="75"/>
      <c r="L39" s="74"/>
      <c r="M39" s="64"/>
    </row>
    <row r="40" spans="1:14" ht="20.45" customHeight="1" x14ac:dyDescent="0.45">
      <c r="A40" s="49" t="s">
        <v>171</v>
      </c>
      <c r="E40" s="86"/>
      <c r="F40" s="74"/>
      <c r="G40" s="75">
        <v>398857.24000000022</v>
      </c>
      <c r="H40" s="74"/>
      <c r="I40" s="75">
        <v>-79735.47</v>
      </c>
      <c r="J40" s="74"/>
      <c r="K40" s="75">
        <v>380460</v>
      </c>
      <c r="L40" s="74"/>
      <c r="M40" s="64">
        <v>-125510.74</v>
      </c>
    </row>
    <row r="41" spans="1:14" ht="20.45" customHeight="1" x14ac:dyDescent="0.45">
      <c r="A41" s="49" t="s">
        <v>189</v>
      </c>
      <c r="F41" s="71"/>
      <c r="G41" s="158">
        <f>+G40</f>
        <v>398857.24000000022</v>
      </c>
      <c r="H41" s="71"/>
      <c r="I41" s="158">
        <f>+I40</f>
        <v>-79735.47</v>
      </c>
      <c r="J41" s="71"/>
      <c r="K41" s="158">
        <f>+K40</f>
        <v>380460</v>
      </c>
      <c r="L41" s="71"/>
      <c r="M41" s="158">
        <f>+M40</f>
        <v>-125510.74</v>
      </c>
    </row>
    <row r="42" spans="1:14" ht="20.45" customHeight="1" thickBot="1" x14ac:dyDescent="0.5">
      <c r="A42" s="49" t="s">
        <v>190</v>
      </c>
      <c r="F42" s="70">
        <f t="shared" ref="F42" si="0">F33+F41</f>
        <v>0</v>
      </c>
      <c r="G42" s="73">
        <f>+G36+G41</f>
        <v>22453463.722274132</v>
      </c>
      <c r="H42" s="70"/>
      <c r="I42" s="73">
        <f>I34+I41</f>
        <v>24029284.119999934</v>
      </c>
      <c r="J42" s="70"/>
      <c r="K42" s="73">
        <f>K34+K41</f>
        <v>18910487.150000073</v>
      </c>
      <c r="L42" s="70"/>
      <c r="M42" s="73">
        <f>M34+M41</f>
        <v>24013773.319999933</v>
      </c>
    </row>
    <row r="43" spans="1:14" ht="20.45" customHeight="1" thickTop="1" x14ac:dyDescent="0.45">
      <c r="F43" s="70"/>
      <c r="G43" s="70"/>
      <c r="H43" s="70"/>
      <c r="I43" s="70"/>
      <c r="J43" s="70"/>
      <c r="K43" s="70"/>
      <c r="L43" s="70"/>
      <c r="M43" s="70"/>
    </row>
    <row r="44" spans="1:14" ht="20.45" customHeight="1" x14ac:dyDescent="0.45">
      <c r="A44" s="81" t="s">
        <v>28</v>
      </c>
      <c r="F44" s="70"/>
      <c r="G44" s="70"/>
      <c r="H44" s="70"/>
      <c r="I44" s="70"/>
      <c r="J44" s="70"/>
      <c r="K44" s="70"/>
      <c r="L44" s="70"/>
      <c r="M44" s="70"/>
    </row>
    <row r="45" spans="1:14" ht="23.25" customHeight="1" x14ac:dyDescent="0.45">
      <c r="A45" s="229" t="s">
        <v>127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</row>
    <row r="46" spans="1:14" ht="23.25" customHeight="1" x14ac:dyDescent="0.45">
      <c r="A46" s="228" t="s">
        <v>168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</row>
    <row r="47" spans="1:14" ht="23.25" customHeight="1" x14ac:dyDescent="0.45">
      <c r="A47" s="228" t="s">
        <v>217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</row>
    <row r="48" spans="1:14" ht="23.25" customHeight="1" x14ac:dyDescent="0.45">
      <c r="A48" s="227" t="s">
        <v>206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50"/>
    </row>
    <row r="49" spans="1:14" ht="23.25" customHeight="1" x14ac:dyDescent="0.45">
      <c r="A49" s="227" t="s">
        <v>185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50"/>
    </row>
    <row r="50" spans="1:14" ht="23.25" customHeight="1" x14ac:dyDescent="0.45">
      <c r="A50" s="153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50"/>
    </row>
    <row r="51" spans="1:14" ht="23.25" customHeight="1" x14ac:dyDescent="0.45">
      <c r="A51" s="141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2" t="s">
        <v>137</v>
      </c>
      <c r="N51" s="50"/>
    </row>
    <row r="52" spans="1:14" ht="23.25" customHeight="1" x14ac:dyDescent="0.45">
      <c r="A52" s="51"/>
      <c r="B52" s="51"/>
      <c r="C52" s="51"/>
      <c r="D52" s="51"/>
      <c r="E52" s="52"/>
      <c r="G52" s="109"/>
      <c r="H52" s="54" t="s">
        <v>136</v>
      </c>
      <c r="I52" s="109"/>
      <c r="J52" s="55"/>
      <c r="K52" s="56"/>
      <c r="L52" s="57" t="s">
        <v>135</v>
      </c>
      <c r="M52" s="53"/>
    </row>
    <row r="53" spans="1:14" ht="23.25" customHeight="1" x14ac:dyDescent="0.45">
      <c r="B53" s="58"/>
      <c r="C53" s="58"/>
      <c r="D53" s="58"/>
      <c r="E53" s="59" t="s">
        <v>15</v>
      </c>
      <c r="F53" s="60"/>
      <c r="G53" s="201" t="s">
        <v>183</v>
      </c>
      <c r="H53" s="60"/>
      <c r="I53" s="201" t="s">
        <v>177</v>
      </c>
      <c r="J53" s="61"/>
      <c r="K53" s="201" t="s">
        <v>183</v>
      </c>
      <c r="L53" s="60"/>
      <c r="M53" s="201" t="s">
        <v>177</v>
      </c>
    </row>
    <row r="54" spans="1:14" ht="23.25" customHeight="1" x14ac:dyDescent="0.45">
      <c r="A54" s="49" t="s">
        <v>85</v>
      </c>
      <c r="F54" s="74"/>
      <c r="G54" s="75"/>
      <c r="H54" s="74"/>
      <c r="I54" s="75"/>
      <c r="J54" s="74"/>
      <c r="K54" s="75"/>
      <c r="L54" s="74"/>
    </row>
    <row r="55" spans="1:14" ht="23.25" customHeight="1" x14ac:dyDescent="0.45">
      <c r="A55" s="49" t="s">
        <v>86</v>
      </c>
      <c r="E55" s="76"/>
      <c r="G55" s="156">
        <v>22054605.280000001</v>
      </c>
      <c r="H55" s="156"/>
      <c r="I55" s="156">
        <v>24109019.989999931</v>
      </c>
      <c r="J55" s="156"/>
      <c r="K55" s="156">
        <v>18530027.150000073</v>
      </c>
      <c r="L55" s="156"/>
      <c r="M55" s="156">
        <v>24139284.059999932</v>
      </c>
    </row>
    <row r="56" spans="1:14" ht="23.25" customHeight="1" x14ac:dyDescent="0.45">
      <c r="A56" s="49" t="s">
        <v>87</v>
      </c>
      <c r="E56" s="76"/>
      <c r="F56" s="70"/>
      <c r="G56" s="71">
        <v>1.1999999999985449</v>
      </c>
      <c r="H56" s="145"/>
      <c r="I56" s="71">
        <v>-0.4</v>
      </c>
      <c r="J56" s="70"/>
      <c r="K56" s="171">
        <v>0</v>
      </c>
      <c r="L56" s="171"/>
      <c r="M56" s="171">
        <v>0</v>
      </c>
    </row>
    <row r="57" spans="1:14" ht="23.25" customHeight="1" thickBot="1" x14ac:dyDescent="0.5">
      <c r="E57" s="76"/>
      <c r="F57" s="71">
        <f>SUM(F55:F56)</f>
        <v>0</v>
      </c>
      <c r="G57" s="77">
        <f>SUM(G55:G56)</f>
        <v>22054606.48</v>
      </c>
      <c r="H57" s="71"/>
      <c r="I57" s="77">
        <f>I34</f>
        <v>24109019.589999933</v>
      </c>
      <c r="J57" s="71"/>
      <c r="K57" s="77">
        <f>K34</f>
        <v>18530027.150000073</v>
      </c>
      <c r="L57" s="71"/>
      <c r="M57" s="77">
        <f>M34</f>
        <v>24139284.059999932</v>
      </c>
    </row>
    <row r="58" spans="1:14" ht="23.25" customHeight="1" thickTop="1" x14ac:dyDescent="0.45">
      <c r="A58" s="49" t="s">
        <v>88</v>
      </c>
      <c r="E58" s="76"/>
      <c r="F58" s="70"/>
      <c r="G58" s="71"/>
      <c r="H58" s="70"/>
      <c r="I58" s="71"/>
      <c r="J58" s="70"/>
      <c r="K58" s="71"/>
      <c r="L58" s="70"/>
      <c r="M58" s="76"/>
    </row>
    <row r="59" spans="1:14" ht="23.25" customHeight="1" x14ac:dyDescent="0.45">
      <c r="A59" s="49" t="s">
        <v>89</v>
      </c>
      <c r="E59" s="76"/>
      <c r="F59" s="70"/>
      <c r="G59" s="71">
        <v>22453462.52</v>
      </c>
      <c r="H59" s="70"/>
      <c r="I59" s="71">
        <v>24029284.509999935</v>
      </c>
      <c r="J59" s="70"/>
      <c r="K59" s="71">
        <v>18910487.150000073</v>
      </c>
      <c r="L59" s="70"/>
      <c r="M59" s="71">
        <v>24013773.319999933</v>
      </c>
    </row>
    <row r="60" spans="1:14" ht="23.25" customHeight="1" x14ac:dyDescent="0.45">
      <c r="A60" s="49" t="s">
        <v>87</v>
      </c>
      <c r="E60" s="76"/>
      <c r="F60" s="70"/>
      <c r="G60" s="71">
        <v>1.2</v>
      </c>
      <c r="H60" s="145"/>
      <c r="I60" s="71">
        <v>-0.39</v>
      </c>
      <c r="J60" s="70"/>
      <c r="K60" s="171">
        <v>0</v>
      </c>
      <c r="L60" s="171"/>
      <c r="M60" s="171">
        <v>0</v>
      </c>
    </row>
    <row r="61" spans="1:14" ht="23.25" customHeight="1" thickBot="1" x14ac:dyDescent="0.5">
      <c r="E61" s="76"/>
      <c r="F61" s="71">
        <f>SUM(F59:F60)</f>
        <v>0</v>
      </c>
      <c r="G61" s="77">
        <f>SUM(G59:G60)</f>
        <v>22453463.719999999</v>
      </c>
      <c r="H61" s="71"/>
      <c r="I61" s="77">
        <f>I42</f>
        <v>24029284.119999934</v>
      </c>
      <c r="J61" s="71"/>
      <c r="K61" s="77">
        <f>K42</f>
        <v>18910487.150000073</v>
      </c>
      <c r="L61" s="71"/>
      <c r="M61" s="77">
        <f>M42</f>
        <v>24013773.319999933</v>
      </c>
    </row>
    <row r="62" spans="1:14" ht="23.25" customHeight="1" thickTop="1" x14ac:dyDescent="0.45">
      <c r="A62" s="49" t="s">
        <v>140</v>
      </c>
      <c r="E62" s="76"/>
      <c r="F62" s="78"/>
      <c r="G62" s="76"/>
      <c r="H62" s="78"/>
      <c r="I62" s="76"/>
      <c r="J62" s="78"/>
      <c r="K62" s="76"/>
      <c r="L62" s="78"/>
      <c r="M62" s="76"/>
    </row>
    <row r="63" spans="1:14" ht="23.25" customHeight="1" x14ac:dyDescent="0.45">
      <c r="A63" s="49" t="s">
        <v>247</v>
      </c>
      <c r="E63" s="76"/>
      <c r="F63" s="78"/>
      <c r="G63" s="76"/>
      <c r="H63" s="78"/>
      <c r="I63" s="76"/>
      <c r="J63" s="78"/>
      <c r="K63" s="76"/>
      <c r="L63" s="78"/>
      <c r="M63" s="76"/>
    </row>
    <row r="64" spans="1:14" ht="23.25" customHeight="1" x14ac:dyDescent="0.45">
      <c r="A64" s="49" t="s">
        <v>89</v>
      </c>
      <c r="E64" s="86"/>
      <c r="F64" s="79"/>
      <c r="G64" s="79">
        <f>G55/G67</f>
        <v>8.1683848205293744E-3</v>
      </c>
      <c r="H64" s="79"/>
      <c r="I64" s="79">
        <f>I55/I67</f>
        <v>8.9292803214546888E-3</v>
      </c>
      <c r="J64" s="79"/>
      <c r="K64" s="79">
        <f>K55/K67</f>
        <v>6.8629835163414796E-3</v>
      </c>
      <c r="L64" s="79"/>
      <c r="M64" s="79">
        <f>M55/M67</f>
        <v>8.9404892534150175E-3</v>
      </c>
    </row>
    <row r="65" spans="1:13" ht="23.25" customHeight="1" x14ac:dyDescent="0.45">
      <c r="A65" s="49" t="s">
        <v>248</v>
      </c>
      <c r="E65" s="86"/>
      <c r="F65" s="79"/>
      <c r="G65" s="79"/>
      <c r="H65" s="79"/>
      <c r="I65" s="79"/>
      <c r="J65" s="79"/>
      <c r="K65" s="79"/>
      <c r="L65" s="79"/>
      <c r="M65" s="79"/>
    </row>
    <row r="66" spans="1:13" ht="23.25" customHeight="1" x14ac:dyDescent="0.45">
      <c r="A66" s="49" t="s">
        <v>89</v>
      </c>
      <c r="E66" s="86"/>
      <c r="F66" s="79"/>
      <c r="G66" s="171">
        <v>0</v>
      </c>
      <c r="H66" s="79"/>
      <c r="I66" s="171">
        <v>0</v>
      </c>
      <c r="J66" s="79"/>
      <c r="K66" s="171">
        <v>0</v>
      </c>
      <c r="L66" s="79"/>
      <c r="M66" s="171">
        <v>0</v>
      </c>
    </row>
    <row r="67" spans="1:13" ht="23.25" customHeight="1" x14ac:dyDescent="0.45">
      <c r="A67" s="49" t="s">
        <v>90</v>
      </c>
      <c r="E67" s="86"/>
      <c r="F67" s="45"/>
      <c r="G67" s="45">
        <v>2699995870</v>
      </c>
      <c r="H67" s="45"/>
      <c r="I67" s="45">
        <v>2699995870</v>
      </c>
      <c r="J67" s="45"/>
      <c r="K67" s="45">
        <v>2699995870</v>
      </c>
      <c r="L67" s="45"/>
      <c r="M67" s="45">
        <v>2699995870</v>
      </c>
    </row>
    <row r="68" spans="1:13" ht="23.25" customHeight="1" x14ac:dyDescent="0.45">
      <c r="A68" s="49" t="s">
        <v>158</v>
      </c>
      <c r="E68" s="86"/>
      <c r="F68" s="45"/>
      <c r="G68" s="45"/>
      <c r="H68" s="45"/>
      <c r="I68" s="45"/>
      <c r="J68" s="45"/>
      <c r="K68" s="45"/>
      <c r="L68" s="45"/>
      <c r="M68" s="45"/>
    </row>
    <row r="69" spans="1:13" ht="23.25" customHeight="1" x14ac:dyDescent="0.45">
      <c r="A69" s="49" t="s">
        <v>159</v>
      </c>
      <c r="E69" s="86" t="s">
        <v>197</v>
      </c>
      <c r="F69" s="45"/>
      <c r="G69" s="79">
        <f>G55/G70</f>
        <v>7.4939728657288573E-3</v>
      </c>
      <c r="H69" s="172"/>
      <c r="I69" s="79">
        <f>I55/I70</f>
        <v>8.2393119672436021E-3</v>
      </c>
      <c r="J69" s="45"/>
      <c r="K69" s="179">
        <f>K55/K70</f>
        <v>6.2963503041809851E-3</v>
      </c>
      <c r="L69" s="45"/>
      <c r="M69" s="179">
        <f>M55/M70</f>
        <v>8.249654781436461E-3</v>
      </c>
    </row>
    <row r="70" spans="1:13" ht="23.25" customHeight="1" x14ac:dyDescent="0.45">
      <c r="A70" s="49" t="s">
        <v>90</v>
      </c>
      <c r="E70" s="86"/>
      <c r="F70" s="45"/>
      <c r="G70" s="45">
        <v>2942979068</v>
      </c>
      <c r="H70" s="45"/>
      <c r="I70" s="45">
        <v>2926096267</v>
      </c>
      <c r="J70" s="45"/>
      <c r="K70" s="45">
        <v>2942979068</v>
      </c>
      <c r="L70" s="45"/>
      <c r="M70" s="45">
        <v>2926096267</v>
      </c>
    </row>
    <row r="71" spans="1:13" ht="23.25" customHeight="1" x14ac:dyDescent="0.45">
      <c r="E71" s="86"/>
      <c r="F71" s="45"/>
      <c r="G71" s="45"/>
      <c r="H71" s="45"/>
      <c r="I71" s="45"/>
      <c r="J71" s="45"/>
      <c r="K71" s="45"/>
      <c r="L71" s="45"/>
      <c r="M71" s="45"/>
    </row>
    <row r="72" spans="1:13" ht="23.25" customHeight="1" x14ac:dyDescent="0.45">
      <c r="E72" s="86"/>
      <c r="F72" s="45"/>
      <c r="G72" s="45"/>
      <c r="H72" s="45"/>
      <c r="I72" s="45"/>
      <c r="J72" s="45"/>
      <c r="K72" s="45"/>
      <c r="L72" s="45"/>
      <c r="M72" s="45"/>
    </row>
    <row r="73" spans="1:13" ht="23.25" customHeight="1" x14ac:dyDescent="0.45">
      <c r="F73" s="80"/>
      <c r="G73" s="80"/>
      <c r="H73" s="80"/>
      <c r="I73" s="80"/>
      <c r="J73" s="80"/>
      <c r="K73" s="80"/>
      <c r="L73" s="80"/>
    </row>
    <row r="74" spans="1:13" ht="23.25" customHeight="1" x14ac:dyDescent="0.45"/>
    <row r="75" spans="1:13" ht="23.25" customHeight="1" x14ac:dyDescent="0.45">
      <c r="A75" s="81" t="s">
        <v>28</v>
      </c>
    </row>
    <row r="76" spans="1:13" ht="23.25" customHeight="1" x14ac:dyDescent="0.45"/>
    <row r="77" spans="1:13" ht="23.25" customHeight="1" x14ac:dyDescent="0.45"/>
    <row r="78" spans="1:13" ht="23.25" customHeight="1" x14ac:dyDescent="0.45"/>
    <row r="79" spans="1:13" ht="23.25" customHeight="1" x14ac:dyDescent="0.45"/>
  </sheetData>
  <mergeCells count="10">
    <mergeCell ref="A49:M49"/>
    <mergeCell ref="A46:M46"/>
    <mergeCell ref="A47:M47"/>
    <mergeCell ref="A48:M48"/>
    <mergeCell ref="A1:M1"/>
    <mergeCell ref="A2:M2"/>
    <mergeCell ref="A3:M3"/>
    <mergeCell ref="A4:M4"/>
    <mergeCell ref="A45:M45"/>
    <mergeCell ref="A5:M5"/>
  </mergeCells>
  <phoneticPr fontId="0" type="noConversion"/>
  <pageMargins left="0.73" right="0.15748031496062992" top="0.66" bottom="0.45" header="0.35433070866141736" footer="0.19685039370078741"/>
  <pageSetup paperSize="9" scale="9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opLeftCell="A25" zoomScaleNormal="100" zoomScaleSheetLayoutView="75" workbookViewId="0">
      <selection sqref="A1:M1"/>
    </sheetView>
  </sheetViews>
  <sheetFormatPr defaultColWidth="9.140625" defaultRowHeight="21" customHeight="1" x14ac:dyDescent="0.45"/>
  <cols>
    <col min="1" max="3" width="9.140625" style="49" customWidth="1"/>
    <col min="4" max="4" width="8.140625" style="49" customWidth="1"/>
    <col min="5" max="5" width="6.7109375" style="49" customWidth="1"/>
    <col min="6" max="6" width="1.28515625" style="49" customWidth="1"/>
    <col min="7" max="7" width="15.7109375" style="49" customWidth="1"/>
    <col min="8" max="8" width="1.7109375" style="49" customWidth="1"/>
    <col min="9" max="9" width="15.7109375" style="49" customWidth="1"/>
    <col min="10" max="10" width="1.7109375" style="49" customWidth="1"/>
    <col min="11" max="11" width="15.7109375" style="49" customWidth="1"/>
    <col min="12" max="12" width="1.7109375" style="49" customWidth="1"/>
    <col min="13" max="13" width="15.7109375" style="49" customWidth="1"/>
    <col min="14" max="14" width="1.140625" style="49" customWidth="1"/>
    <col min="15" max="16384" width="9.140625" style="49"/>
  </cols>
  <sheetData>
    <row r="1" spans="1:14" ht="20.45" customHeight="1" x14ac:dyDescent="0.45">
      <c r="A1" s="229" t="s">
        <v>12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4" ht="20.45" customHeight="1" x14ac:dyDescent="0.45">
      <c r="A2" s="228" t="s">
        <v>168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4" ht="20.45" customHeight="1" x14ac:dyDescent="0.45">
      <c r="A3" s="228" t="s">
        <v>98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4" ht="20.45" customHeight="1" x14ac:dyDescent="0.45">
      <c r="A4" s="227" t="s">
        <v>223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50"/>
    </row>
    <row r="5" spans="1:14" ht="20.45" customHeight="1" x14ac:dyDescent="0.45">
      <c r="A5" s="227" t="s">
        <v>185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50"/>
    </row>
    <row r="6" spans="1:14" ht="20.45" customHeight="1" x14ac:dyDescent="0.45">
      <c r="A6" s="160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50"/>
    </row>
    <row r="7" spans="1:14" ht="20.45" customHeight="1" x14ac:dyDescent="0.45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42" t="s">
        <v>137</v>
      </c>
      <c r="N7" s="50"/>
    </row>
    <row r="8" spans="1:14" ht="20.45" customHeight="1" x14ac:dyDescent="0.45">
      <c r="A8" s="51"/>
      <c r="B8" s="51"/>
      <c r="C8" s="51"/>
      <c r="D8" s="51"/>
      <c r="E8" s="52"/>
      <c r="G8" s="109"/>
      <c r="H8" s="54" t="s">
        <v>136</v>
      </c>
      <c r="I8" s="109"/>
      <c r="J8" s="55"/>
      <c r="K8" s="56"/>
      <c r="L8" s="57" t="s">
        <v>135</v>
      </c>
      <c r="M8" s="53"/>
    </row>
    <row r="9" spans="1:14" ht="20.45" customHeight="1" x14ac:dyDescent="0.45">
      <c r="B9" s="58"/>
      <c r="C9" s="58"/>
      <c r="D9" s="58"/>
      <c r="E9" s="59" t="s">
        <v>15</v>
      </c>
      <c r="F9" s="60"/>
      <c r="G9" s="201" t="s">
        <v>183</v>
      </c>
      <c r="H9" s="60"/>
      <c r="I9" s="201" t="s">
        <v>177</v>
      </c>
      <c r="J9" s="61"/>
      <c r="K9" s="201" t="s">
        <v>183</v>
      </c>
      <c r="L9" s="60"/>
      <c r="M9" s="201" t="s">
        <v>177</v>
      </c>
    </row>
    <row r="10" spans="1:14" ht="20.45" customHeight="1" x14ac:dyDescent="0.45">
      <c r="A10" s="58" t="s">
        <v>40</v>
      </c>
      <c r="E10" s="50"/>
      <c r="K10" s="62"/>
      <c r="M10" s="62"/>
    </row>
    <row r="11" spans="1:14" ht="20.45" customHeight="1" x14ac:dyDescent="0.45">
      <c r="A11" s="49" t="s">
        <v>130</v>
      </c>
      <c r="E11" s="50"/>
      <c r="F11" s="64"/>
      <c r="G11" s="68">
        <v>600030458.22000003</v>
      </c>
      <c r="H11" s="64"/>
      <c r="I11" s="63">
        <v>583149259.49000001</v>
      </c>
      <c r="J11" s="64"/>
      <c r="K11" s="68">
        <v>595183408.22000003</v>
      </c>
      <c r="L11" s="64"/>
      <c r="M11" s="63">
        <v>583149259.49000001</v>
      </c>
    </row>
    <row r="12" spans="1:14" ht="20.45" customHeight="1" x14ac:dyDescent="0.45">
      <c r="A12" s="49" t="s">
        <v>41</v>
      </c>
      <c r="E12" s="50"/>
      <c r="G12" s="68">
        <v>61275438.169999994</v>
      </c>
      <c r="H12" s="64"/>
      <c r="I12" s="63">
        <v>18424494.420000002</v>
      </c>
      <c r="J12" s="64"/>
      <c r="K12" s="68">
        <v>56473438.170000002</v>
      </c>
      <c r="L12" s="64"/>
      <c r="M12" s="63">
        <v>18424494.420000002</v>
      </c>
    </row>
    <row r="13" spans="1:14" ht="20.45" customHeight="1" x14ac:dyDescent="0.45">
      <c r="B13" s="58" t="s">
        <v>42</v>
      </c>
      <c r="C13" s="58"/>
      <c r="D13" s="58"/>
      <c r="E13" s="50"/>
      <c r="F13" s="64"/>
      <c r="G13" s="65">
        <f>SUM(G11:G12)</f>
        <v>661305896.38999999</v>
      </c>
      <c r="H13" s="64"/>
      <c r="I13" s="65">
        <f>SUM(I11:I12)</f>
        <v>601573753.90999997</v>
      </c>
      <c r="J13" s="64"/>
      <c r="K13" s="65">
        <f>SUM(K11:K12)</f>
        <v>651656846.38999999</v>
      </c>
      <c r="L13" s="64"/>
      <c r="M13" s="65">
        <f>SUM(M11:M12)</f>
        <v>601573753.90999997</v>
      </c>
    </row>
    <row r="14" spans="1:14" ht="20.45" customHeight="1" x14ac:dyDescent="0.45">
      <c r="A14" s="58" t="s">
        <v>43</v>
      </c>
      <c r="E14" s="50"/>
      <c r="F14" s="64"/>
      <c r="G14" s="66"/>
      <c r="H14" s="64"/>
      <c r="I14" s="66"/>
      <c r="J14" s="64"/>
      <c r="K14" s="66"/>
      <c r="L14" s="64"/>
      <c r="M14" s="66"/>
    </row>
    <row r="15" spans="1:14" ht="20.45" customHeight="1" x14ac:dyDescent="0.45">
      <c r="A15" s="49" t="s">
        <v>131</v>
      </c>
      <c r="E15" s="50"/>
      <c r="F15" s="64"/>
      <c r="G15" s="68">
        <v>429574421.48772591</v>
      </c>
      <c r="H15" s="64"/>
      <c r="I15" s="68">
        <v>388984265.7100001</v>
      </c>
      <c r="J15" s="64"/>
      <c r="K15" s="68">
        <v>428449566.7299999</v>
      </c>
      <c r="L15" s="64"/>
      <c r="M15" s="68">
        <v>388984265.7100001</v>
      </c>
    </row>
    <row r="16" spans="1:14" ht="20.45" customHeight="1" x14ac:dyDescent="0.45">
      <c r="A16" s="49" t="s">
        <v>132</v>
      </c>
      <c r="E16" s="50"/>
      <c r="F16" s="64"/>
      <c r="G16" s="68">
        <v>44265192.939999998</v>
      </c>
      <c r="H16" s="64"/>
      <c r="I16" s="68">
        <v>9395779.0800000001</v>
      </c>
      <c r="J16" s="64"/>
      <c r="K16" s="68">
        <v>40528462.479999997</v>
      </c>
      <c r="L16" s="64"/>
      <c r="M16" s="68">
        <v>9395779.0800000001</v>
      </c>
    </row>
    <row r="17" spans="1:13" ht="20.45" customHeight="1" x14ac:dyDescent="0.45">
      <c r="B17" s="58" t="s">
        <v>44</v>
      </c>
      <c r="C17" s="58"/>
      <c r="D17" s="58"/>
      <c r="E17" s="50"/>
      <c r="F17" s="64"/>
      <c r="G17" s="65">
        <f>SUM(G15:G16)</f>
        <v>473839614.42772591</v>
      </c>
      <c r="H17" s="64"/>
      <c r="I17" s="65">
        <f>SUM(I15:I16)</f>
        <v>398380044.79000008</v>
      </c>
      <c r="J17" s="64"/>
      <c r="K17" s="65">
        <f>SUM(K15:K16)</f>
        <v>468978029.20999992</v>
      </c>
      <c r="L17" s="64"/>
      <c r="M17" s="65">
        <f>SUM(M15:M16)</f>
        <v>398380044.79000008</v>
      </c>
    </row>
    <row r="18" spans="1:13" ht="20.45" customHeight="1" x14ac:dyDescent="0.45">
      <c r="A18" s="49" t="s">
        <v>45</v>
      </c>
      <c r="E18" s="50"/>
      <c r="F18" s="64"/>
      <c r="G18" s="65">
        <f>+G13-G17</f>
        <v>187466281.96227407</v>
      </c>
      <c r="H18" s="64"/>
      <c r="I18" s="65">
        <f>+I13-I17</f>
        <v>203193709.11999989</v>
      </c>
      <c r="J18" s="75"/>
      <c r="K18" s="65">
        <f>+K13-K17</f>
        <v>182678817.18000007</v>
      </c>
      <c r="L18" s="75"/>
      <c r="M18" s="65">
        <f>+M13-M17</f>
        <v>203193709.11999989</v>
      </c>
    </row>
    <row r="19" spans="1:13" ht="20.45" customHeight="1" x14ac:dyDescent="0.45">
      <c r="A19" s="49" t="s">
        <v>46</v>
      </c>
      <c r="E19" s="50"/>
      <c r="F19" s="64"/>
      <c r="G19" s="67"/>
      <c r="H19" s="64"/>
      <c r="I19" s="67"/>
      <c r="J19" s="75"/>
      <c r="K19" s="67"/>
      <c r="L19" s="75"/>
      <c r="M19" s="67"/>
    </row>
    <row r="20" spans="1:13" ht="20.45" customHeight="1" x14ac:dyDescent="0.45">
      <c r="A20" s="49" t="s">
        <v>160</v>
      </c>
      <c r="E20" s="50"/>
      <c r="F20" s="64"/>
      <c r="G20" s="68">
        <v>2565396.64</v>
      </c>
      <c r="H20" s="64"/>
      <c r="I20" s="68">
        <v>48219.87</v>
      </c>
      <c r="J20" s="75"/>
      <c r="K20" s="68">
        <v>2564776.15</v>
      </c>
      <c r="L20" s="75"/>
      <c r="M20" s="68">
        <v>47665.22</v>
      </c>
    </row>
    <row r="21" spans="1:13" ht="20.45" customHeight="1" x14ac:dyDescent="0.45">
      <c r="A21" s="49" t="s">
        <v>179</v>
      </c>
      <c r="E21" s="50"/>
      <c r="F21" s="64"/>
      <c r="G21" s="68">
        <v>3303515.3</v>
      </c>
      <c r="H21" s="64"/>
      <c r="I21" s="171">
        <v>3515027.76</v>
      </c>
      <c r="J21" s="75"/>
      <c r="K21" s="68">
        <v>3303515.3</v>
      </c>
      <c r="L21" s="75"/>
      <c r="M21" s="68">
        <v>3515027.76</v>
      </c>
    </row>
    <row r="22" spans="1:13" ht="20.45" customHeight="1" x14ac:dyDescent="0.45">
      <c r="A22" s="49" t="s">
        <v>180</v>
      </c>
      <c r="E22" s="50"/>
      <c r="F22" s="64"/>
      <c r="G22" s="68">
        <v>5575154.0099999998</v>
      </c>
      <c r="H22" s="64"/>
      <c r="I22" s="171">
        <v>6750390.2599999998</v>
      </c>
      <c r="J22" s="75"/>
      <c r="K22" s="68">
        <v>4153598.04</v>
      </c>
      <c r="L22" s="75"/>
      <c r="M22" s="68">
        <v>6676819.1399999997</v>
      </c>
    </row>
    <row r="23" spans="1:13" ht="20.45" customHeight="1" x14ac:dyDescent="0.45">
      <c r="A23" s="49" t="s">
        <v>161</v>
      </c>
      <c r="E23" s="50"/>
      <c r="F23" s="64"/>
      <c r="G23" s="68">
        <v>4753965.17</v>
      </c>
      <c r="H23" s="64"/>
      <c r="I23" s="68">
        <v>4717333.6499999994</v>
      </c>
      <c r="J23" s="75"/>
      <c r="K23" s="68">
        <v>4826370.5199999996</v>
      </c>
      <c r="L23" s="75"/>
      <c r="M23" s="68">
        <v>4762225.59</v>
      </c>
    </row>
    <row r="24" spans="1:13" ht="20.45" customHeight="1" x14ac:dyDescent="0.45">
      <c r="B24" s="49" t="s">
        <v>162</v>
      </c>
      <c r="E24" s="50"/>
      <c r="F24" s="64"/>
      <c r="G24" s="65">
        <f>SUM(G20:G23)</f>
        <v>16198031.119999999</v>
      </c>
      <c r="H24" s="64"/>
      <c r="I24" s="65">
        <f>SUM(I20:I23)</f>
        <v>15030971.539999999</v>
      </c>
      <c r="J24" s="75"/>
      <c r="K24" s="65">
        <f>SUM(K20:K23)</f>
        <v>14848260.009999998</v>
      </c>
      <c r="L24" s="75"/>
      <c r="M24" s="65">
        <f>SUM(M20:M23)</f>
        <v>15001737.709999999</v>
      </c>
    </row>
    <row r="25" spans="1:13" ht="20.45" customHeight="1" x14ac:dyDescent="0.45">
      <c r="A25" s="49" t="s">
        <v>47</v>
      </c>
      <c r="E25" s="50"/>
      <c r="F25" s="64"/>
      <c r="G25" s="67">
        <f>+G18+G24</f>
        <v>203664313.08227408</v>
      </c>
      <c r="H25" s="64"/>
      <c r="I25" s="67">
        <f>+I18+I24</f>
        <v>218224680.65999988</v>
      </c>
      <c r="J25" s="64"/>
      <c r="K25" s="67">
        <f>+K18+K24</f>
        <v>197527077.19000006</v>
      </c>
      <c r="L25" s="64"/>
      <c r="M25" s="67">
        <f>+M18+M24</f>
        <v>218195446.82999989</v>
      </c>
    </row>
    <row r="26" spans="1:13" ht="20.45" customHeight="1" x14ac:dyDescent="0.45">
      <c r="A26" s="58" t="s">
        <v>186</v>
      </c>
      <c r="E26" s="50"/>
      <c r="F26" s="64"/>
      <c r="G26" s="67"/>
      <c r="H26" s="64"/>
      <c r="I26" s="67"/>
      <c r="J26" s="64"/>
      <c r="K26" s="67"/>
      <c r="L26" s="64"/>
      <c r="M26" s="67"/>
    </row>
    <row r="27" spans="1:13" ht="20.45" customHeight="1" x14ac:dyDescent="0.45">
      <c r="A27" s="49" t="s">
        <v>218</v>
      </c>
      <c r="E27" s="50"/>
      <c r="F27" s="69"/>
      <c r="G27" s="68">
        <v>11383350.890000001</v>
      </c>
      <c r="H27" s="69"/>
      <c r="I27" s="68">
        <v>5501442.8800000008</v>
      </c>
      <c r="J27" s="69"/>
      <c r="K27" s="68">
        <v>11079813.74</v>
      </c>
      <c r="L27" s="69"/>
      <c r="M27" s="68">
        <v>5501442.8800000008</v>
      </c>
    </row>
    <row r="28" spans="1:13" ht="20.45" customHeight="1" x14ac:dyDescent="0.45">
      <c r="A28" s="49" t="s">
        <v>219</v>
      </c>
      <c r="E28" s="50"/>
      <c r="F28" s="69"/>
      <c r="G28" s="68">
        <v>109977679.2</v>
      </c>
      <c r="H28" s="69"/>
      <c r="I28" s="68">
        <v>99905218.280000001</v>
      </c>
      <c r="J28" s="69"/>
      <c r="K28" s="68">
        <v>110542512.39</v>
      </c>
      <c r="L28" s="69"/>
      <c r="M28" s="68">
        <v>99658607.159999996</v>
      </c>
    </row>
    <row r="29" spans="1:13" ht="20.45" customHeight="1" x14ac:dyDescent="0.45">
      <c r="B29" s="49" t="s">
        <v>48</v>
      </c>
      <c r="E29" s="50"/>
      <c r="F29" s="69"/>
      <c r="G29" s="157">
        <f>SUM(G27:G28)</f>
        <v>121361030.09</v>
      </c>
      <c r="H29" s="69"/>
      <c r="I29" s="157">
        <f>SUM(I27:I28)</f>
        <v>105406661.16</v>
      </c>
      <c r="J29" s="69"/>
      <c r="K29" s="157">
        <f>SUM(K27:K28)</f>
        <v>121622326.13</v>
      </c>
      <c r="L29" s="69"/>
      <c r="M29" s="157">
        <f>SUM(M27:M28)</f>
        <v>105160050.03999999</v>
      </c>
    </row>
    <row r="30" spans="1:13" ht="20.45" customHeight="1" x14ac:dyDescent="0.45">
      <c r="A30" s="49" t="s">
        <v>220</v>
      </c>
      <c r="E30" s="50"/>
      <c r="F30" s="69"/>
      <c r="G30" s="70">
        <f>+G25-G29</f>
        <v>82303282.992274076</v>
      </c>
      <c r="H30" s="69"/>
      <c r="I30" s="70">
        <f>+I25-I29</f>
        <v>112818019.49999988</v>
      </c>
      <c r="J30" s="69"/>
      <c r="K30" s="70">
        <f>+K25-K29</f>
        <v>75904751.060000062</v>
      </c>
      <c r="L30" s="69"/>
      <c r="M30" s="70">
        <f>+M25-M29</f>
        <v>113035396.7899999</v>
      </c>
    </row>
    <row r="31" spans="1:13" ht="20.45" customHeight="1" x14ac:dyDescent="0.45">
      <c r="A31" s="49" t="s">
        <v>187</v>
      </c>
      <c r="E31" s="50"/>
      <c r="F31" s="69"/>
      <c r="G31" s="72">
        <v>463187.58999999997</v>
      </c>
      <c r="H31" s="69"/>
      <c r="I31" s="72">
        <v>2933242.79</v>
      </c>
      <c r="J31" s="69"/>
      <c r="K31" s="72">
        <v>463187.58999999997</v>
      </c>
      <c r="L31" s="69"/>
      <c r="M31" s="72">
        <v>2916438.6</v>
      </c>
    </row>
    <row r="32" spans="1:13" ht="20.45" customHeight="1" x14ac:dyDescent="0.45">
      <c r="A32" s="49" t="s">
        <v>81</v>
      </c>
      <c r="B32" s="58"/>
      <c r="C32" s="58"/>
      <c r="D32" s="58"/>
      <c r="E32" s="50"/>
      <c r="F32" s="69"/>
      <c r="G32" s="68">
        <f>+G30-G31</f>
        <v>81840095.402274072</v>
      </c>
      <c r="H32" s="69"/>
      <c r="I32" s="68">
        <f>+I30-I31</f>
        <v>109884776.70999987</v>
      </c>
      <c r="J32" s="71"/>
      <c r="K32" s="68">
        <f>+K30-K31</f>
        <v>75441563.470000058</v>
      </c>
      <c r="L32" s="71"/>
      <c r="M32" s="68">
        <f>+M30-M31</f>
        <v>110118958.18999991</v>
      </c>
    </row>
    <row r="33" spans="1:14" ht="20.45" customHeight="1" x14ac:dyDescent="0.45">
      <c r="A33" s="49" t="s">
        <v>139</v>
      </c>
      <c r="E33" s="86" t="s">
        <v>8</v>
      </c>
      <c r="F33" s="71"/>
      <c r="G33" s="70">
        <v>-11806745.949999999</v>
      </c>
      <c r="H33" s="71"/>
      <c r="I33" s="70">
        <v>-22111353.510000002</v>
      </c>
      <c r="J33" s="71"/>
      <c r="K33" s="70">
        <v>-11001104.91</v>
      </c>
      <c r="L33" s="71"/>
      <c r="M33" s="70">
        <v>-22111353.510000002</v>
      </c>
    </row>
    <row r="34" spans="1:14" ht="20.45" customHeight="1" x14ac:dyDescent="0.45">
      <c r="A34" s="49" t="s">
        <v>221</v>
      </c>
      <c r="E34" s="50"/>
      <c r="F34" s="71"/>
      <c r="G34" s="87">
        <f>G32+G33</f>
        <v>70033349.452274069</v>
      </c>
      <c r="H34" s="71"/>
      <c r="I34" s="87">
        <f>I32+I33</f>
        <v>87773423.199999869</v>
      </c>
      <c r="J34" s="71"/>
      <c r="K34" s="87">
        <f>K32+K33</f>
        <v>64440458.560000062</v>
      </c>
      <c r="L34" s="71"/>
      <c r="M34" s="87">
        <f>M32+M33</f>
        <v>88007604.679999903</v>
      </c>
    </row>
    <row r="35" spans="1:14" ht="20.45" customHeight="1" x14ac:dyDescent="0.45">
      <c r="A35" s="49" t="s">
        <v>222</v>
      </c>
      <c r="E35" s="203">
        <v>3.5</v>
      </c>
      <c r="F35" s="71"/>
      <c r="G35" s="70">
        <v>-37967.279999999999</v>
      </c>
      <c r="H35" s="71"/>
      <c r="I35" s="171">
        <v>0</v>
      </c>
      <c r="J35" s="71"/>
      <c r="K35" s="171">
        <v>0</v>
      </c>
      <c r="L35" s="71"/>
      <c r="M35" s="171">
        <v>0</v>
      </c>
    </row>
    <row r="36" spans="1:14" ht="20.45" customHeight="1" x14ac:dyDescent="0.45">
      <c r="A36" s="49" t="s">
        <v>188</v>
      </c>
      <c r="E36" s="50"/>
      <c r="F36" s="71"/>
      <c r="G36" s="87">
        <f>SUM(G34:G35)</f>
        <v>69995382.172274068</v>
      </c>
      <c r="H36" s="71"/>
      <c r="I36" s="87">
        <f>SUM(I34:I35)</f>
        <v>87773423.199999869</v>
      </c>
      <c r="J36" s="71"/>
      <c r="K36" s="87">
        <f>SUM(K34:K35)</f>
        <v>64440458.560000062</v>
      </c>
      <c r="L36" s="71"/>
      <c r="M36" s="87">
        <f>SUM(M34:M35)</f>
        <v>88007604.679999903</v>
      </c>
    </row>
    <row r="37" spans="1:14" ht="20.45" customHeight="1" x14ac:dyDescent="0.45">
      <c r="A37" s="49" t="s">
        <v>91</v>
      </c>
      <c r="F37" s="74"/>
      <c r="G37" s="75"/>
      <c r="H37" s="74"/>
      <c r="I37" s="75"/>
      <c r="J37" s="74"/>
      <c r="K37" s="75"/>
      <c r="L37" s="74"/>
    </row>
    <row r="38" spans="1:14" ht="20.45" customHeight="1" x14ac:dyDescent="0.45">
      <c r="A38" s="58" t="s">
        <v>169</v>
      </c>
      <c r="F38" s="74"/>
      <c r="G38" s="75"/>
      <c r="H38" s="74"/>
      <c r="I38" s="75"/>
      <c r="J38" s="74"/>
      <c r="K38" s="75"/>
      <c r="L38" s="74"/>
    </row>
    <row r="39" spans="1:14" ht="20.45" customHeight="1" x14ac:dyDescent="0.45">
      <c r="A39" s="49" t="s">
        <v>170</v>
      </c>
      <c r="E39" s="86"/>
      <c r="F39" s="74"/>
      <c r="G39" s="75"/>
      <c r="H39" s="74"/>
      <c r="I39" s="75"/>
      <c r="J39" s="74"/>
      <c r="K39" s="75"/>
      <c r="L39" s="74"/>
      <c r="M39" s="64"/>
    </row>
    <row r="40" spans="1:14" ht="20.45" customHeight="1" x14ac:dyDescent="0.45">
      <c r="A40" s="49" t="s">
        <v>171</v>
      </c>
      <c r="E40" s="86"/>
      <c r="F40" s="74"/>
      <c r="G40" s="75">
        <v>-2469003.06</v>
      </c>
      <c r="H40" s="74"/>
      <c r="I40" s="75">
        <v>-1470925.41</v>
      </c>
      <c r="J40" s="74"/>
      <c r="K40" s="75">
        <v>-1258235.31</v>
      </c>
      <c r="L40" s="74"/>
      <c r="M40" s="64">
        <v>-1771462.81</v>
      </c>
    </row>
    <row r="41" spans="1:14" ht="20.45" customHeight="1" x14ac:dyDescent="0.45">
      <c r="A41" s="49" t="s">
        <v>189</v>
      </c>
      <c r="F41" s="71"/>
      <c r="G41" s="158">
        <f>+G40</f>
        <v>-2469003.06</v>
      </c>
      <c r="H41" s="71"/>
      <c r="I41" s="158">
        <f>+I40</f>
        <v>-1470925.41</v>
      </c>
      <c r="J41" s="71"/>
      <c r="K41" s="158">
        <f>+K40</f>
        <v>-1258235.31</v>
      </c>
      <c r="L41" s="71"/>
      <c r="M41" s="158">
        <f>+M40</f>
        <v>-1771462.81</v>
      </c>
    </row>
    <row r="42" spans="1:14" ht="20.45" customHeight="1" thickBot="1" x14ac:dyDescent="0.5">
      <c r="A42" s="49" t="s">
        <v>190</v>
      </c>
      <c r="F42" s="70">
        <f t="shared" ref="F42" si="0">F33+F41</f>
        <v>0</v>
      </c>
      <c r="G42" s="73">
        <f>+G36+G41</f>
        <v>67526379.112274066</v>
      </c>
      <c r="H42" s="70"/>
      <c r="I42" s="73">
        <f>+I36+I41</f>
        <v>86302497.789999872</v>
      </c>
      <c r="J42" s="70"/>
      <c r="K42" s="73">
        <f>+K36+K41</f>
        <v>63182223.25000006</v>
      </c>
      <c r="L42" s="70"/>
      <c r="M42" s="73">
        <f>+M36+M41</f>
        <v>86236141.8699999</v>
      </c>
    </row>
    <row r="43" spans="1:14" ht="20.45" customHeight="1" thickTop="1" x14ac:dyDescent="0.45">
      <c r="F43" s="70"/>
      <c r="G43" s="70"/>
      <c r="H43" s="70"/>
      <c r="I43" s="70"/>
      <c r="J43" s="70"/>
      <c r="K43" s="70"/>
      <c r="L43" s="70"/>
      <c r="M43" s="70"/>
    </row>
    <row r="44" spans="1:14" ht="20.45" customHeight="1" x14ac:dyDescent="0.45">
      <c r="A44" s="81" t="s">
        <v>28</v>
      </c>
      <c r="F44" s="70"/>
      <c r="G44" s="70"/>
      <c r="H44" s="70"/>
      <c r="I44" s="70"/>
      <c r="J44" s="70"/>
      <c r="K44" s="70"/>
      <c r="L44" s="70"/>
      <c r="M44" s="70"/>
    </row>
    <row r="45" spans="1:14" ht="23.25" customHeight="1" x14ac:dyDescent="0.45">
      <c r="A45" s="229" t="s">
        <v>166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</row>
    <row r="46" spans="1:14" ht="23.25" customHeight="1" x14ac:dyDescent="0.45">
      <c r="A46" s="228" t="s">
        <v>168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</row>
    <row r="47" spans="1:14" ht="23.25" customHeight="1" x14ac:dyDescent="0.45">
      <c r="A47" s="228" t="s">
        <v>217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</row>
    <row r="48" spans="1:14" ht="23.25" customHeight="1" x14ac:dyDescent="0.45">
      <c r="A48" s="227" t="s">
        <v>223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50"/>
    </row>
    <row r="49" spans="1:14" ht="23.25" customHeight="1" x14ac:dyDescent="0.45">
      <c r="A49" s="227" t="s">
        <v>185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50"/>
    </row>
    <row r="50" spans="1:14" ht="23.25" customHeight="1" x14ac:dyDescent="0.45">
      <c r="A50" s="160"/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50"/>
    </row>
    <row r="51" spans="1:14" ht="23.25" customHeight="1" x14ac:dyDescent="0.45">
      <c r="A51" s="161"/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42" t="s">
        <v>137</v>
      </c>
      <c r="N51" s="50"/>
    </row>
    <row r="52" spans="1:14" ht="23.25" customHeight="1" x14ac:dyDescent="0.45">
      <c r="A52" s="51"/>
      <c r="B52" s="51"/>
      <c r="C52" s="51"/>
      <c r="D52" s="51"/>
      <c r="E52" s="52"/>
      <c r="G52" s="109"/>
      <c r="H52" s="54" t="s">
        <v>136</v>
      </c>
      <c r="I52" s="109"/>
      <c r="J52" s="55"/>
      <c r="K52" s="56"/>
      <c r="L52" s="57" t="s">
        <v>135</v>
      </c>
      <c r="M52" s="53"/>
    </row>
    <row r="53" spans="1:14" ht="23.25" customHeight="1" x14ac:dyDescent="0.45">
      <c r="B53" s="58"/>
      <c r="C53" s="58"/>
      <c r="D53" s="58"/>
      <c r="E53" s="59" t="s">
        <v>15</v>
      </c>
      <c r="F53" s="60"/>
      <c r="G53" s="201" t="s">
        <v>183</v>
      </c>
      <c r="H53" s="60"/>
      <c r="I53" s="201" t="s">
        <v>177</v>
      </c>
      <c r="J53" s="61"/>
      <c r="K53" s="201" t="s">
        <v>183</v>
      </c>
      <c r="L53" s="60"/>
      <c r="M53" s="201" t="s">
        <v>177</v>
      </c>
    </row>
    <row r="54" spans="1:14" ht="23.25" customHeight="1" x14ac:dyDescent="0.45">
      <c r="A54" s="49" t="s">
        <v>85</v>
      </c>
      <c r="F54" s="74"/>
      <c r="G54" s="75"/>
      <c r="H54" s="74"/>
      <c r="I54" s="75"/>
      <c r="J54" s="74"/>
      <c r="K54" s="75"/>
      <c r="L54" s="74"/>
    </row>
    <row r="55" spans="1:14" ht="23.25" customHeight="1" x14ac:dyDescent="0.45">
      <c r="A55" s="49" t="s">
        <v>86</v>
      </c>
      <c r="E55" s="76"/>
      <c r="G55" s="156">
        <f>+G36-G56</f>
        <v>69995381.572274074</v>
      </c>
      <c r="H55" s="156"/>
      <c r="I55" s="156">
        <f>+I36-I56</f>
        <v>87773424.539999872</v>
      </c>
      <c r="J55" s="156"/>
      <c r="K55" s="156">
        <f>+K36-K56</f>
        <v>64440458.560000062</v>
      </c>
      <c r="L55" s="156"/>
      <c r="M55" s="156">
        <f>+M36-M56</f>
        <v>88007604.679999903</v>
      </c>
    </row>
    <row r="56" spans="1:14" ht="23.25" customHeight="1" x14ac:dyDescent="0.45">
      <c r="A56" s="49" t="s">
        <v>87</v>
      </c>
      <c r="E56" s="76"/>
      <c r="F56" s="70"/>
      <c r="G56" s="71">
        <v>0.6</v>
      </c>
      <c r="H56" s="145"/>
      <c r="I56" s="71">
        <v>-1.34</v>
      </c>
      <c r="J56" s="70"/>
      <c r="K56" s="171">
        <v>0</v>
      </c>
      <c r="L56" s="171"/>
      <c r="M56" s="171">
        <v>0</v>
      </c>
    </row>
    <row r="57" spans="1:14" ht="23.25" customHeight="1" thickBot="1" x14ac:dyDescent="0.5">
      <c r="E57" s="76"/>
      <c r="F57" s="71">
        <f>SUM(F55:F56)</f>
        <v>0</v>
      </c>
      <c r="G57" s="77">
        <f>SUM(G55:G56)</f>
        <v>69995382.172274068</v>
      </c>
      <c r="H57" s="71"/>
      <c r="I57" s="77">
        <f>SUM(I55:I56)</f>
        <v>87773423.199999869</v>
      </c>
      <c r="J57" s="71"/>
      <c r="K57" s="77">
        <f>SUM(K55:K56)</f>
        <v>64440458.560000062</v>
      </c>
      <c r="L57" s="71"/>
      <c r="M57" s="77">
        <f>SUM(M55:M56)</f>
        <v>88007604.679999903</v>
      </c>
    </row>
    <row r="58" spans="1:14" ht="23.25" customHeight="1" thickTop="1" x14ac:dyDescent="0.45">
      <c r="A58" s="49" t="s">
        <v>88</v>
      </c>
      <c r="E58" s="76"/>
      <c r="F58" s="70"/>
      <c r="G58" s="71"/>
      <c r="H58" s="70"/>
      <c r="I58" s="71"/>
      <c r="J58" s="70"/>
      <c r="K58" s="71"/>
      <c r="L58" s="70"/>
      <c r="M58" s="76"/>
    </row>
    <row r="59" spans="1:14" ht="23.25" customHeight="1" x14ac:dyDescent="0.45">
      <c r="A59" s="49" t="s">
        <v>89</v>
      </c>
      <c r="E59" s="76"/>
      <c r="F59" s="70"/>
      <c r="G59" s="71">
        <f>+G42-G60</f>
        <v>67526378.622274071</v>
      </c>
      <c r="H59" s="70"/>
      <c r="I59" s="71">
        <f>+I42-I60</f>
        <v>86302499.089999869</v>
      </c>
      <c r="J59" s="70"/>
      <c r="K59" s="71">
        <f>+K42-K60</f>
        <v>63182223.25000006</v>
      </c>
      <c r="L59" s="70"/>
      <c r="M59" s="71">
        <f>+M42-M60</f>
        <v>86236141.8699999</v>
      </c>
    </row>
    <row r="60" spans="1:14" ht="23.25" customHeight="1" x14ac:dyDescent="0.45">
      <c r="A60" s="49" t="s">
        <v>87</v>
      </c>
      <c r="E60" s="76"/>
      <c r="F60" s="70"/>
      <c r="G60" s="71">
        <v>0.49</v>
      </c>
      <c r="H60" s="145"/>
      <c r="I60" s="71">
        <v>-1.3</v>
      </c>
      <c r="J60" s="70"/>
      <c r="K60" s="171">
        <v>0</v>
      </c>
      <c r="L60" s="171"/>
      <c r="M60" s="171">
        <v>0</v>
      </c>
    </row>
    <row r="61" spans="1:14" ht="23.25" customHeight="1" thickBot="1" x14ac:dyDescent="0.5">
      <c r="E61" s="76"/>
      <c r="F61" s="71">
        <f>SUM(F59:F60)</f>
        <v>0</v>
      </c>
      <c r="G61" s="77">
        <f>SUM(G59:G60)</f>
        <v>67526379.112274066</v>
      </c>
      <c r="H61" s="71"/>
      <c r="I61" s="77">
        <f>SUM(I59:I60)</f>
        <v>86302497.789999872</v>
      </c>
      <c r="J61" s="71"/>
      <c r="K61" s="77">
        <f>SUM(K59:K60)</f>
        <v>63182223.25000006</v>
      </c>
      <c r="L61" s="71"/>
      <c r="M61" s="77">
        <f>SUM(M59:M60)</f>
        <v>86236141.8699999</v>
      </c>
    </row>
    <row r="62" spans="1:14" ht="23.25" customHeight="1" thickTop="1" x14ac:dyDescent="0.45">
      <c r="A62" s="49" t="s">
        <v>140</v>
      </c>
      <c r="E62" s="76"/>
      <c r="F62" s="78"/>
      <c r="G62" s="76"/>
      <c r="H62" s="78"/>
      <c r="I62" s="76"/>
      <c r="J62" s="78"/>
      <c r="K62" s="76"/>
      <c r="L62" s="78"/>
      <c r="M62" s="76"/>
    </row>
    <row r="63" spans="1:14" ht="23.25" customHeight="1" x14ac:dyDescent="0.45">
      <c r="A63" s="49" t="s">
        <v>247</v>
      </c>
      <c r="E63" s="76"/>
      <c r="F63" s="78"/>
      <c r="G63" s="76"/>
      <c r="H63" s="78"/>
      <c r="I63" s="76"/>
      <c r="J63" s="78"/>
      <c r="K63" s="76"/>
      <c r="L63" s="78"/>
      <c r="M63" s="76"/>
    </row>
    <row r="64" spans="1:14" ht="23.25" customHeight="1" x14ac:dyDescent="0.45">
      <c r="A64" s="49" t="s">
        <v>89</v>
      </c>
      <c r="E64" s="86"/>
      <c r="F64" s="79"/>
      <c r="G64" s="180">
        <f>G55/G67</f>
        <v>2.5924255051647201E-2</v>
      </c>
      <c r="H64" s="180"/>
      <c r="I64" s="180">
        <f>I55/I67</f>
        <v>3.2508725481865224E-2</v>
      </c>
      <c r="J64" s="180"/>
      <c r="K64" s="180">
        <f>K55/K67</f>
        <v>2.3866873011179852E-2</v>
      </c>
      <c r="L64" s="180"/>
      <c r="M64" s="180">
        <f>M55/M67</f>
        <v>3.2595458999720585E-2</v>
      </c>
    </row>
    <row r="65" spans="1:13" ht="23.25" customHeight="1" x14ac:dyDescent="0.45">
      <c r="A65" s="49" t="s">
        <v>248</v>
      </c>
      <c r="E65" s="86"/>
      <c r="F65" s="79"/>
      <c r="G65" s="180"/>
      <c r="H65" s="180"/>
      <c r="I65" s="180"/>
      <c r="J65" s="180"/>
      <c r="K65" s="180"/>
      <c r="L65" s="180"/>
      <c r="M65" s="180"/>
    </row>
    <row r="66" spans="1:13" ht="23.25" customHeight="1" x14ac:dyDescent="0.45">
      <c r="A66" s="49" t="s">
        <v>89</v>
      </c>
      <c r="E66" s="86"/>
      <c r="F66" s="79"/>
      <c r="G66" s="180">
        <v>0</v>
      </c>
      <c r="H66" s="180"/>
      <c r="I66" s="180">
        <v>0</v>
      </c>
      <c r="J66" s="180"/>
      <c r="K66" s="180">
        <v>0</v>
      </c>
      <c r="L66" s="180"/>
      <c r="M66" s="180">
        <v>0</v>
      </c>
    </row>
    <row r="67" spans="1:13" ht="23.25" customHeight="1" x14ac:dyDescent="0.45">
      <c r="A67" s="49" t="s">
        <v>90</v>
      </c>
      <c r="E67" s="86"/>
      <c r="F67" s="45"/>
      <c r="G67" s="45">
        <v>2699995870</v>
      </c>
      <c r="H67" s="45"/>
      <c r="I67" s="45">
        <v>2699995870</v>
      </c>
      <c r="J67" s="45"/>
      <c r="K67" s="45">
        <v>2699995870</v>
      </c>
      <c r="L67" s="45"/>
      <c r="M67" s="45">
        <v>2699995870</v>
      </c>
    </row>
    <row r="68" spans="1:13" ht="23.25" customHeight="1" x14ac:dyDescent="0.45">
      <c r="A68" s="49" t="s">
        <v>158</v>
      </c>
      <c r="E68" s="86"/>
      <c r="F68" s="45"/>
      <c r="G68" s="45"/>
      <c r="H68" s="45"/>
      <c r="I68" s="45"/>
      <c r="J68" s="45"/>
      <c r="K68" s="45"/>
      <c r="L68" s="45"/>
      <c r="M68" s="45"/>
    </row>
    <row r="69" spans="1:13" ht="23.25" customHeight="1" x14ac:dyDescent="0.45">
      <c r="A69" s="49" t="s">
        <v>159</v>
      </c>
      <c r="E69" s="86" t="s">
        <v>197</v>
      </c>
      <c r="F69" s="45"/>
      <c r="G69" s="179">
        <f>G55/G70</f>
        <v>2.3783853012533242E-2</v>
      </c>
      <c r="H69" s="179"/>
      <c r="I69" s="179">
        <f>I55/I70</f>
        <v>2.9996765837779552E-2</v>
      </c>
      <c r="J69" s="179"/>
      <c r="K69" s="179">
        <f>K55/K70</f>
        <v>2.1896336015666172E-2</v>
      </c>
      <c r="L69" s="179"/>
      <c r="M69" s="179">
        <f>M55/M70</f>
        <v>3.0076797428893305E-2</v>
      </c>
    </row>
    <row r="70" spans="1:13" ht="23.25" customHeight="1" x14ac:dyDescent="0.45">
      <c r="A70" s="49" t="s">
        <v>90</v>
      </c>
      <c r="E70" s="86"/>
      <c r="F70" s="45"/>
      <c r="G70" s="45">
        <v>2942979068</v>
      </c>
      <c r="H70" s="45"/>
      <c r="I70" s="45">
        <v>2926096267</v>
      </c>
      <c r="J70" s="45"/>
      <c r="K70" s="45">
        <v>2942979068</v>
      </c>
      <c r="L70" s="45"/>
      <c r="M70" s="45">
        <v>2926096267</v>
      </c>
    </row>
    <row r="71" spans="1:13" ht="23.25" customHeight="1" x14ac:dyDescent="0.45">
      <c r="E71" s="86"/>
      <c r="F71" s="45"/>
      <c r="G71" s="45"/>
      <c r="H71" s="45"/>
      <c r="I71" s="45"/>
      <c r="J71" s="45"/>
      <c r="K71" s="45"/>
      <c r="L71" s="45"/>
      <c r="M71" s="45"/>
    </row>
    <row r="72" spans="1:13" ht="23.25" customHeight="1" x14ac:dyDescent="0.45">
      <c r="E72" s="86"/>
      <c r="F72" s="45"/>
      <c r="G72" s="45"/>
      <c r="H72" s="45"/>
      <c r="I72" s="45"/>
      <c r="J72" s="45"/>
      <c r="K72" s="45"/>
      <c r="L72" s="45"/>
      <c r="M72" s="45"/>
    </row>
    <row r="73" spans="1:13" ht="23.25" customHeight="1" x14ac:dyDescent="0.45">
      <c r="F73" s="80"/>
      <c r="G73" s="80"/>
      <c r="H73" s="80"/>
      <c r="I73" s="80"/>
      <c r="J73" s="80"/>
      <c r="K73" s="80"/>
      <c r="L73" s="80"/>
    </row>
    <row r="74" spans="1:13" ht="23.25" customHeight="1" x14ac:dyDescent="0.45"/>
    <row r="75" spans="1:13" ht="23.25" customHeight="1" x14ac:dyDescent="0.45">
      <c r="A75" s="81" t="s">
        <v>28</v>
      </c>
    </row>
    <row r="76" spans="1:13" ht="23.25" customHeight="1" x14ac:dyDescent="0.45"/>
  </sheetData>
  <mergeCells count="10">
    <mergeCell ref="A46:M46"/>
    <mergeCell ref="A47:M47"/>
    <mergeCell ref="A48:M48"/>
    <mergeCell ref="A49:M49"/>
    <mergeCell ref="A1:M1"/>
    <mergeCell ref="A2:M2"/>
    <mergeCell ref="A3:M3"/>
    <mergeCell ref="A4:M4"/>
    <mergeCell ref="A5:M5"/>
    <mergeCell ref="A45:M45"/>
  </mergeCells>
  <pageMargins left="0.73" right="0.15748031496062992" top="0.66" bottom="0.45" header="0.35433070866141736" footer="0.19685039370078741"/>
  <pageSetup paperSize="9" scale="9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topLeftCell="A17" zoomScaleNormal="100" workbookViewId="0">
      <selection activeCell="A19" sqref="A19"/>
    </sheetView>
  </sheetViews>
  <sheetFormatPr defaultColWidth="9.140625" defaultRowHeight="21" customHeight="1" x14ac:dyDescent="0.4"/>
  <cols>
    <col min="1" max="4" width="9.140625" style="2" customWidth="1"/>
    <col min="5" max="5" width="6.28515625" style="82" bestFit="1" customWidth="1"/>
    <col min="6" max="6" width="1" style="82" customWidth="1"/>
    <col min="7" max="7" width="14.7109375" style="2" customWidth="1"/>
    <col min="8" max="8" width="0.85546875" style="2" customWidth="1"/>
    <col min="9" max="9" width="14.7109375" style="2" customWidth="1"/>
    <col min="10" max="10" width="0.85546875" style="2" customWidth="1"/>
    <col min="11" max="11" width="14.7109375" style="2" customWidth="1"/>
    <col min="12" max="12" width="0.85546875" style="2" customWidth="1"/>
    <col min="13" max="13" width="14.5703125" style="2" customWidth="1"/>
    <col min="14" max="14" width="0.7109375" style="2" customWidth="1"/>
    <col min="15" max="15" width="14.7109375" style="2" customWidth="1"/>
    <col min="16" max="16" width="0.85546875" style="2" customWidth="1"/>
    <col min="17" max="17" width="14.7109375" style="2" customWidth="1"/>
    <col min="18" max="18" width="0.85546875" style="2" customWidth="1"/>
    <col min="19" max="19" width="14.7109375" style="2" customWidth="1"/>
    <col min="20" max="20" width="0.85546875" style="2" customWidth="1"/>
    <col min="21" max="21" width="14.7109375" style="2" customWidth="1"/>
    <col min="22" max="22" width="0.85546875" style="2" customWidth="1"/>
    <col min="23" max="23" width="14.7109375" style="2" customWidth="1"/>
    <col min="24" max="24" width="1.7109375" style="2" customWidth="1"/>
    <col min="25" max="16384" width="9.140625" style="2"/>
  </cols>
  <sheetData>
    <row r="1" spans="1:24" ht="21" customHeight="1" x14ac:dyDescent="0.4">
      <c r="A1" s="231" t="s">
        <v>13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</row>
    <row r="2" spans="1:24" ht="21" customHeight="1" x14ac:dyDescent="0.4">
      <c r="A2" s="232" t="s">
        <v>168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</row>
    <row r="3" spans="1:24" ht="21" customHeight="1" x14ac:dyDescent="0.4">
      <c r="A3" s="232" t="s">
        <v>49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4"/>
    </row>
    <row r="4" spans="1:24" ht="21" customHeight="1" x14ac:dyDescent="0.4">
      <c r="A4" s="233" t="s">
        <v>223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</row>
    <row r="5" spans="1:24" ht="21" customHeight="1" x14ac:dyDescent="0.4">
      <c r="A5" s="233" t="s">
        <v>185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</row>
    <row r="6" spans="1:24" ht="21" customHeight="1" x14ac:dyDescent="0.4">
      <c r="A6" s="198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</row>
    <row r="7" spans="1:24" ht="21" customHeight="1" x14ac:dyDescent="0.4">
      <c r="G7" s="187"/>
      <c r="H7" s="187"/>
      <c r="I7" s="187"/>
      <c r="J7" s="187"/>
      <c r="K7" s="187"/>
      <c r="L7" s="187"/>
      <c r="M7" s="187"/>
      <c r="N7" s="187"/>
      <c r="O7" s="187" t="s">
        <v>136</v>
      </c>
      <c r="P7" s="187"/>
      <c r="Q7" s="187"/>
      <c r="R7" s="187"/>
      <c r="S7" s="187"/>
      <c r="T7" s="187"/>
      <c r="U7" s="187"/>
      <c r="V7" s="187"/>
      <c r="W7" s="89" t="s">
        <v>137</v>
      </c>
    </row>
    <row r="8" spans="1:24" ht="21" customHeight="1" x14ac:dyDescent="0.4">
      <c r="G8" s="4" t="s">
        <v>50</v>
      </c>
      <c r="I8" s="4" t="s">
        <v>51</v>
      </c>
      <c r="K8" s="4" t="s">
        <v>123</v>
      </c>
      <c r="M8" s="4" t="s">
        <v>224</v>
      </c>
      <c r="O8" s="230" t="s">
        <v>52</v>
      </c>
      <c r="P8" s="230"/>
      <c r="Q8" s="230"/>
      <c r="S8" s="188" t="s">
        <v>172</v>
      </c>
      <c r="U8" s="188" t="s">
        <v>100</v>
      </c>
      <c r="W8" s="189" t="s">
        <v>53</v>
      </c>
    </row>
    <row r="9" spans="1:24" ht="21" customHeight="1" x14ac:dyDescent="0.4">
      <c r="G9" s="4" t="s">
        <v>54</v>
      </c>
      <c r="I9" s="4" t="s">
        <v>55</v>
      </c>
      <c r="K9" s="4" t="s">
        <v>99</v>
      </c>
      <c r="M9" s="4" t="s">
        <v>99</v>
      </c>
      <c r="O9" s="189" t="s">
        <v>56</v>
      </c>
      <c r="Q9" s="189" t="s">
        <v>57</v>
      </c>
      <c r="S9" s="190" t="s">
        <v>173</v>
      </c>
      <c r="U9" s="190" t="s">
        <v>111</v>
      </c>
      <c r="W9" s="189"/>
    </row>
    <row r="10" spans="1:24" ht="21" customHeight="1" x14ac:dyDescent="0.4">
      <c r="E10" s="83"/>
      <c r="F10" s="83"/>
      <c r="G10" s="191" t="s">
        <v>58</v>
      </c>
      <c r="I10" s="4"/>
      <c r="K10" s="4" t="s">
        <v>59</v>
      </c>
      <c r="M10" s="4" t="s">
        <v>225</v>
      </c>
      <c r="O10" s="189" t="s">
        <v>37</v>
      </c>
      <c r="Q10" s="189"/>
      <c r="S10" s="190" t="s">
        <v>174</v>
      </c>
      <c r="U10" s="190"/>
      <c r="W10" s="189"/>
    </row>
    <row r="11" spans="1:24" ht="21" customHeight="1" x14ac:dyDescent="0.4">
      <c r="E11" s="192" t="s">
        <v>15</v>
      </c>
      <c r="F11" s="192"/>
      <c r="G11" s="193"/>
      <c r="H11" s="194"/>
      <c r="I11" s="193"/>
      <c r="J11" s="194"/>
      <c r="K11" s="193" t="s">
        <v>60</v>
      </c>
      <c r="L11" s="194"/>
      <c r="M11" s="194"/>
      <c r="N11" s="194"/>
      <c r="O11" s="195"/>
      <c r="P11" s="194"/>
      <c r="Q11" s="193"/>
      <c r="R11" s="194"/>
      <c r="S11" s="194"/>
      <c r="T11" s="194"/>
      <c r="U11" s="194"/>
      <c r="V11" s="194"/>
      <c r="W11" s="195"/>
    </row>
    <row r="12" spans="1:24" s="7" customFormat="1" ht="21" customHeight="1" x14ac:dyDescent="0.4">
      <c r="A12" s="2" t="s">
        <v>191</v>
      </c>
      <c r="B12" s="2"/>
      <c r="C12" s="2"/>
      <c r="D12" s="3"/>
      <c r="E12" s="85"/>
      <c r="F12" s="85"/>
      <c r="G12" s="42">
        <v>269999587</v>
      </c>
      <c r="H12" s="5"/>
      <c r="I12" s="42">
        <v>482424276.33999997</v>
      </c>
      <c r="J12" s="5"/>
      <c r="K12" s="42">
        <v>4278861.9400000004</v>
      </c>
      <c r="L12" s="5"/>
      <c r="M12" s="173">
        <v>0</v>
      </c>
      <c r="N12" s="5"/>
      <c r="O12" s="42">
        <v>27000000</v>
      </c>
      <c r="P12" s="5"/>
      <c r="Q12" s="42">
        <v>319748768.39999998</v>
      </c>
      <c r="R12" s="5"/>
      <c r="S12" s="5">
        <f t="shared" ref="S12:S15" si="0">SUM(G12:Q12)</f>
        <v>1103451493.6799998</v>
      </c>
      <c r="T12" s="5"/>
      <c r="U12" s="42">
        <v>25.57</v>
      </c>
      <c r="V12" s="5"/>
      <c r="W12" s="42">
        <f>SUM(S12:U12)</f>
        <v>1103451519.2499998</v>
      </c>
    </row>
    <row r="13" spans="1:24" s="7" customFormat="1" ht="21" customHeight="1" x14ac:dyDescent="0.4">
      <c r="A13" s="108" t="s">
        <v>226</v>
      </c>
      <c r="B13" s="108"/>
      <c r="C13" s="108"/>
      <c r="D13" s="2"/>
      <c r="E13" s="84" t="s">
        <v>227</v>
      </c>
      <c r="F13" s="84"/>
      <c r="G13" s="173">
        <v>0</v>
      </c>
      <c r="H13" s="5"/>
      <c r="I13" s="173">
        <v>0</v>
      </c>
      <c r="J13" s="5"/>
      <c r="K13" s="173">
        <v>0</v>
      </c>
      <c r="L13" s="5"/>
      <c r="M13" s="173">
        <v>0</v>
      </c>
      <c r="N13" s="5"/>
      <c r="O13" s="173">
        <v>0</v>
      </c>
      <c r="P13" s="5"/>
      <c r="Q13" s="6">
        <v>-107991293.8</v>
      </c>
      <c r="R13" s="5"/>
      <c r="S13" s="5">
        <f t="shared" si="0"/>
        <v>-107991293.8</v>
      </c>
      <c r="T13" s="5"/>
      <c r="U13" s="173">
        <v>0</v>
      </c>
      <c r="V13" s="5"/>
      <c r="W13" s="6">
        <f t="shared" ref="W13" si="1">SUM(S13:U13)</f>
        <v>-107991293.8</v>
      </c>
    </row>
    <row r="14" spans="1:24" s="7" customFormat="1" ht="21" customHeight="1" x14ac:dyDescent="0.4">
      <c r="A14" s="2" t="s">
        <v>228</v>
      </c>
      <c r="B14" s="108"/>
      <c r="C14" s="108"/>
      <c r="D14" s="2"/>
      <c r="E14" s="84"/>
      <c r="F14" s="84"/>
      <c r="G14" s="173">
        <v>0</v>
      </c>
      <c r="H14" s="5"/>
      <c r="I14" s="173">
        <v>0</v>
      </c>
      <c r="J14" s="5"/>
      <c r="K14" s="173">
        <v>0</v>
      </c>
      <c r="L14" s="5"/>
      <c r="M14" s="173">
        <v>0</v>
      </c>
      <c r="N14" s="5"/>
      <c r="O14" s="173">
        <v>0</v>
      </c>
      <c r="P14" s="5"/>
      <c r="Q14" s="6">
        <f>+'กำไรขาดทุน 9เดือน'!I55</f>
        <v>87773424.539999872</v>
      </c>
      <c r="R14" s="5"/>
      <c r="S14" s="5">
        <f t="shared" si="0"/>
        <v>87773424.539999872</v>
      </c>
      <c r="T14" s="5"/>
      <c r="U14" s="6">
        <v>-1.34</v>
      </c>
      <c r="V14" s="5"/>
      <c r="W14" s="5">
        <f t="shared" ref="W14:W15" si="2">SUM(S14:U14)</f>
        <v>87773423.199999869</v>
      </c>
    </row>
    <row r="15" spans="1:24" s="7" customFormat="1" ht="21" customHeight="1" x14ac:dyDescent="0.4">
      <c r="A15" s="2" t="s">
        <v>229</v>
      </c>
      <c r="B15" s="2"/>
      <c r="C15" s="2"/>
      <c r="D15" s="3"/>
      <c r="E15" s="85"/>
      <c r="F15" s="85"/>
      <c r="G15" s="173">
        <v>0</v>
      </c>
      <c r="H15" s="5"/>
      <c r="I15" s="173">
        <v>0</v>
      </c>
      <c r="J15" s="5"/>
      <c r="K15" s="3">
        <v>-1470925.45</v>
      </c>
      <c r="L15" s="5"/>
      <c r="M15" s="213">
        <v>0</v>
      </c>
      <c r="N15" s="5"/>
      <c r="O15" s="173">
        <v>0</v>
      </c>
      <c r="P15" s="5"/>
      <c r="Q15" s="173">
        <v>0</v>
      </c>
      <c r="R15" s="3"/>
      <c r="S15" s="5">
        <f t="shared" si="0"/>
        <v>-1470925.45</v>
      </c>
      <c r="T15" s="5"/>
      <c r="U15" s="3">
        <v>0.04</v>
      </c>
      <c r="V15" s="5"/>
      <c r="W15" s="5">
        <f t="shared" si="2"/>
        <v>-1470925.41</v>
      </c>
    </row>
    <row r="16" spans="1:24" s="7" customFormat="1" ht="21" customHeight="1" x14ac:dyDescent="0.4">
      <c r="A16" s="2" t="s">
        <v>208</v>
      </c>
      <c r="B16" s="2"/>
      <c r="C16" s="2"/>
      <c r="D16" s="2"/>
      <c r="E16" s="84"/>
      <c r="F16" s="84"/>
      <c r="G16" s="101">
        <f>SUM(G12:G15)</f>
        <v>269999587</v>
      </c>
      <c r="H16" s="5"/>
      <c r="I16" s="101">
        <f>SUM(I12:I15)</f>
        <v>482424276.33999997</v>
      </c>
      <c r="J16" s="5"/>
      <c r="K16" s="101">
        <f>SUM(K12:K15)</f>
        <v>2807936.49</v>
      </c>
      <c r="L16" s="5"/>
      <c r="M16" s="214">
        <f>SUM(M12:M15)</f>
        <v>0</v>
      </c>
      <c r="N16" s="5"/>
      <c r="O16" s="101">
        <f>SUM(O12:O15)</f>
        <v>27000000</v>
      </c>
      <c r="P16" s="5"/>
      <c r="Q16" s="101">
        <f>SUM(Q12:Q15)</f>
        <v>299530899.13999987</v>
      </c>
      <c r="R16" s="5"/>
      <c r="S16" s="101">
        <f>SUM(S12:S15)</f>
        <v>1081762698.9699998</v>
      </c>
      <c r="T16" s="5"/>
      <c r="U16" s="101">
        <f>SUM(U12:U15)</f>
        <v>24.27</v>
      </c>
      <c r="V16" s="5"/>
      <c r="W16" s="101">
        <f>SUM(S16:U16)</f>
        <v>1081762723.2399998</v>
      </c>
    </row>
    <row r="17" spans="1:23" s="7" customFormat="1" ht="21" customHeight="1" x14ac:dyDescent="0.4">
      <c r="A17" s="2" t="s">
        <v>230</v>
      </c>
      <c r="B17" s="108"/>
      <c r="C17" s="108"/>
      <c r="D17" s="2"/>
      <c r="E17" s="84"/>
      <c r="F17" s="84"/>
      <c r="G17" s="173">
        <v>0</v>
      </c>
      <c r="H17" s="5"/>
      <c r="I17" s="173">
        <v>0</v>
      </c>
      <c r="J17" s="5"/>
      <c r="K17" s="173">
        <v>0</v>
      </c>
      <c r="L17" s="5"/>
      <c r="M17" s="173">
        <v>0</v>
      </c>
      <c r="N17" s="5"/>
      <c r="O17" s="173">
        <v>0</v>
      </c>
      <c r="P17" s="5"/>
      <c r="Q17" s="6">
        <v>27494981.800000131</v>
      </c>
      <c r="R17" s="5"/>
      <c r="S17" s="6">
        <f t="shared" ref="S17" si="3">SUM(G17:Q17)</f>
        <v>27494981.800000131</v>
      </c>
      <c r="T17" s="5"/>
      <c r="U17" s="6">
        <v>-1.3</v>
      </c>
      <c r="V17" s="5"/>
      <c r="W17" s="6">
        <f t="shared" ref="W17:W18" si="4">SUM(S17:U17)</f>
        <v>27494980.50000013</v>
      </c>
    </row>
    <row r="18" spans="1:23" s="7" customFormat="1" ht="21" customHeight="1" x14ac:dyDescent="0.4">
      <c r="A18" s="2" t="s">
        <v>231</v>
      </c>
      <c r="B18" s="2"/>
      <c r="C18" s="2"/>
      <c r="D18" s="2"/>
      <c r="E18" s="84"/>
      <c r="F18" s="84"/>
      <c r="G18" s="173">
        <v>0</v>
      </c>
      <c r="H18" s="5"/>
      <c r="I18" s="173">
        <v>0</v>
      </c>
      <c r="J18" s="5"/>
      <c r="K18" s="5">
        <v>130463.80000000005</v>
      </c>
      <c r="L18" s="5"/>
      <c r="M18" s="213">
        <v>0</v>
      </c>
      <c r="N18" s="5"/>
      <c r="O18" s="173">
        <v>0</v>
      </c>
      <c r="P18" s="5"/>
      <c r="Q18" s="174">
        <v>0</v>
      </c>
      <c r="R18" s="5"/>
      <c r="S18" s="6">
        <f>SUM(G18:Q18)</f>
        <v>130463.80000000005</v>
      </c>
      <c r="T18" s="5"/>
      <c r="U18" s="6">
        <v>-0.01</v>
      </c>
      <c r="V18" s="5"/>
      <c r="W18" s="6">
        <f t="shared" si="4"/>
        <v>130463.79000000005</v>
      </c>
    </row>
    <row r="19" spans="1:23" s="7" customFormat="1" ht="21" customHeight="1" x14ac:dyDescent="0.4">
      <c r="A19" s="108" t="s">
        <v>181</v>
      </c>
      <c r="B19" s="2"/>
      <c r="C19" s="2"/>
      <c r="D19" s="2"/>
      <c r="E19" s="82"/>
      <c r="F19" s="82"/>
      <c r="G19" s="42">
        <f>SUM(G16:G18)</f>
        <v>269999587</v>
      </c>
      <c r="H19" s="5"/>
      <c r="I19" s="42">
        <f>SUM(I16:I18)</f>
        <v>482424276.33999997</v>
      </c>
      <c r="J19" s="5"/>
      <c r="K19" s="42">
        <f>SUM(K16:K18)</f>
        <v>2938400.29</v>
      </c>
      <c r="L19" s="5"/>
      <c r="M19" s="214">
        <f>SUM(M16:M18)</f>
        <v>0</v>
      </c>
      <c r="N19" s="5"/>
      <c r="O19" s="42">
        <f>SUM(O16:O18)</f>
        <v>27000000</v>
      </c>
      <c r="P19" s="5"/>
      <c r="Q19" s="42">
        <f>SUM(Q16:Q18)</f>
        <v>327025880.94</v>
      </c>
      <c r="R19" s="5"/>
      <c r="S19" s="42">
        <f>SUM(S16:S18)</f>
        <v>1109388144.5699999</v>
      </c>
      <c r="T19" s="5"/>
      <c r="U19" s="42">
        <f>SUM(U16:U18)</f>
        <v>22.959999999999997</v>
      </c>
      <c r="V19" s="5"/>
      <c r="W19" s="42">
        <f>SUM(W16:W18)</f>
        <v>1109388167.53</v>
      </c>
    </row>
    <row r="20" spans="1:23" s="7" customFormat="1" ht="21" customHeight="1" x14ac:dyDescent="0.4">
      <c r="A20" s="108" t="s">
        <v>192</v>
      </c>
      <c r="B20" s="2"/>
      <c r="C20" s="2"/>
      <c r="D20" s="2"/>
      <c r="E20" s="84" t="s">
        <v>2</v>
      </c>
      <c r="F20" s="82"/>
      <c r="G20" s="173">
        <v>0</v>
      </c>
      <c r="H20" s="5"/>
      <c r="I20" s="173">
        <v>0</v>
      </c>
      <c r="J20" s="5"/>
      <c r="K20" s="173">
        <v>0</v>
      </c>
      <c r="L20" s="5"/>
      <c r="M20" s="173">
        <v>0</v>
      </c>
      <c r="N20" s="5"/>
      <c r="O20" s="173">
        <v>0</v>
      </c>
      <c r="P20" s="5"/>
      <c r="Q20" s="173">
        <v>0</v>
      </c>
      <c r="R20" s="173"/>
      <c r="S20" s="173">
        <f>SUM(G20:Q20)</f>
        <v>0</v>
      </c>
      <c r="T20" s="5"/>
      <c r="U20" s="5">
        <v>-0.45</v>
      </c>
      <c r="V20" s="5"/>
      <c r="W20" s="5">
        <f>SUM(S20:U20)</f>
        <v>-0.45</v>
      </c>
    </row>
    <row r="21" spans="1:23" ht="21" customHeight="1" x14ac:dyDescent="0.4">
      <c r="A21" s="108" t="s">
        <v>226</v>
      </c>
      <c r="E21" s="84" t="s">
        <v>232</v>
      </c>
      <c r="G21" s="196">
        <v>0</v>
      </c>
      <c r="I21" s="196">
        <v>0</v>
      </c>
      <c r="K21" s="196">
        <v>0</v>
      </c>
      <c r="M21" s="196">
        <v>0</v>
      </c>
      <c r="O21" s="196">
        <v>0</v>
      </c>
      <c r="Q21" s="5">
        <v>-107995961.8</v>
      </c>
      <c r="S21" s="5">
        <f>SUM(G21:Q21)</f>
        <v>-107995961.8</v>
      </c>
      <c r="U21" s="196">
        <v>0</v>
      </c>
      <c r="W21" s="5">
        <f t="shared" ref="W21:W29" si="5">SUM(S21:U21)</f>
        <v>-107995961.8</v>
      </c>
    </row>
    <row r="22" spans="1:23" s="204" customFormat="1" ht="21" customHeight="1" x14ac:dyDescent="0.4">
      <c r="A22" s="204" t="s">
        <v>233</v>
      </c>
      <c r="E22" s="205"/>
      <c r="G22" s="206"/>
      <c r="H22" s="207"/>
      <c r="I22" s="206"/>
      <c r="J22" s="207"/>
      <c r="K22" s="206"/>
      <c r="L22" s="207"/>
      <c r="M22" s="206"/>
      <c r="N22" s="207"/>
      <c r="O22" s="206"/>
      <c r="P22" s="207"/>
      <c r="Q22" s="207"/>
      <c r="R22" s="208"/>
      <c r="S22" s="209"/>
      <c r="T22" s="208"/>
      <c r="U22" s="206"/>
      <c r="V22" s="208"/>
      <c r="W22" s="210"/>
    </row>
    <row r="23" spans="1:23" s="204" customFormat="1" ht="21" customHeight="1" x14ac:dyDescent="0.4">
      <c r="A23" s="204" t="s">
        <v>234</v>
      </c>
      <c r="E23" s="205"/>
      <c r="G23" s="206"/>
      <c r="H23" s="207"/>
      <c r="I23" s="206"/>
      <c r="J23" s="207"/>
      <c r="K23" s="206"/>
      <c r="L23" s="207"/>
      <c r="M23" s="206"/>
      <c r="N23" s="207"/>
      <c r="O23" s="206"/>
      <c r="P23" s="207"/>
      <c r="Q23" s="207"/>
      <c r="R23" s="208"/>
      <c r="S23" s="209"/>
      <c r="T23" s="208"/>
      <c r="U23" s="207">
        <v>-6.04</v>
      </c>
      <c r="V23" s="208"/>
      <c r="W23" s="210">
        <f t="shared" ref="W23:W27" si="6">SUM(S23:U23)</f>
        <v>-6.04</v>
      </c>
    </row>
    <row r="24" spans="1:23" s="204" customFormat="1" ht="21" customHeight="1" x14ac:dyDescent="0.4">
      <c r="A24" s="204" t="s">
        <v>245</v>
      </c>
      <c r="E24" s="205"/>
      <c r="G24" s="206"/>
      <c r="H24" s="207"/>
      <c r="I24" s="206"/>
      <c r="J24" s="207"/>
      <c r="K24" s="206"/>
      <c r="L24" s="207"/>
      <c r="M24" s="206"/>
      <c r="N24" s="207"/>
      <c r="O24" s="206"/>
      <c r="P24" s="207"/>
      <c r="Q24" s="207"/>
      <c r="R24" s="208"/>
      <c r="S24" s="211">
        <f t="shared" ref="S24:S27" si="7">SUM(G24:Q24)</f>
        <v>0</v>
      </c>
      <c r="T24" s="208"/>
      <c r="U24" s="206">
        <v>0</v>
      </c>
      <c r="V24" s="208"/>
      <c r="W24" s="212">
        <f t="shared" si="6"/>
        <v>0</v>
      </c>
    </row>
    <row r="25" spans="1:23" s="204" customFormat="1" ht="21" customHeight="1" x14ac:dyDescent="0.4">
      <c r="A25" s="204" t="s">
        <v>235</v>
      </c>
      <c r="E25" s="205"/>
      <c r="G25" s="212">
        <v>0</v>
      </c>
      <c r="H25" s="210"/>
      <c r="I25" s="212">
        <v>0</v>
      </c>
      <c r="J25" s="210"/>
      <c r="K25" s="212">
        <v>0</v>
      </c>
      <c r="L25" s="207"/>
      <c r="M25" s="206">
        <v>343062.43</v>
      </c>
      <c r="N25" s="207"/>
      <c r="O25" s="212">
        <v>0</v>
      </c>
      <c r="P25" s="207"/>
      <c r="Q25" s="212">
        <v>0</v>
      </c>
      <c r="R25" s="208"/>
      <c r="S25" s="209">
        <f t="shared" si="7"/>
        <v>343062.43</v>
      </c>
      <c r="T25" s="208"/>
      <c r="U25" s="206">
        <v>0</v>
      </c>
      <c r="V25" s="208"/>
      <c r="W25" s="210">
        <f t="shared" si="6"/>
        <v>343062.43</v>
      </c>
    </row>
    <row r="26" spans="1:23" s="204" customFormat="1" ht="21" customHeight="1" x14ac:dyDescent="0.4">
      <c r="A26" s="204" t="s">
        <v>236</v>
      </c>
      <c r="E26" s="205"/>
      <c r="G26" s="212"/>
      <c r="H26" s="210"/>
      <c r="I26" s="212"/>
      <c r="J26" s="210"/>
      <c r="K26" s="212"/>
      <c r="L26" s="207"/>
      <c r="M26" s="206"/>
      <c r="N26" s="207"/>
      <c r="O26" s="212"/>
      <c r="P26" s="207"/>
      <c r="Q26" s="212"/>
      <c r="R26" s="208"/>
      <c r="S26" s="209"/>
      <c r="T26" s="208"/>
      <c r="U26" s="206"/>
      <c r="V26" s="208"/>
      <c r="W26" s="210"/>
    </row>
    <row r="27" spans="1:23" s="204" customFormat="1" ht="21" customHeight="1" x14ac:dyDescent="0.4">
      <c r="A27" s="204" t="s">
        <v>246</v>
      </c>
      <c r="E27" s="205"/>
      <c r="G27" s="212">
        <v>0</v>
      </c>
      <c r="H27" s="210"/>
      <c r="I27" s="212">
        <v>0</v>
      </c>
      <c r="J27" s="210"/>
      <c r="K27" s="212">
        <v>0</v>
      </c>
      <c r="L27" s="207"/>
      <c r="M27" s="206">
        <v>0</v>
      </c>
      <c r="N27" s="207"/>
      <c r="O27" s="212">
        <v>0</v>
      </c>
      <c r="P27" s="207"/>
      <c r="Q27" s="212">
        <v>0</v>
      </c>
      <c r="R27" s="208"/>
      <c r="S27" s="211">
        <f t="shared" si="7"/>
        <v>0</v>
      </c>
      <c r="T27" s="208"/>
      <c r="U27" s="206">
        <v>2781937.57</v>
      </c>
      <c r="V27" s="208"/>
      <c r="W27" s="210">
        <f t="shared" si="6"/>
        <v>2781937.57</v>
      </c>
    </row>
    <row r="28" spans="1:23" ht="21" customHeight="1" x14ac:dyDescent="0.4">
      <c r="A28" s="108" t="s">
        <v>228</v>
      </c>
      <c r="B28" s="108"/>
      <c r="C28" s="108"/>
      <c r="E28" s="84"/>
      <c r="F28" s="84"/>
      <c r="G28" s="173">
        <v>0</v>
      </c>
      <c r="H28" s="5"/>
      <c r="I28" s="173">
        <v>0</v>
      </c>
      <c r="J28" s="5"/>
      <c r="K28" s="173">
        <v>0</v>
      </c>
      <c r="L28" s="5"/>
      <c r="M28" s="206">
        <v>0</v>
      </c>
      <c r="N28" s="5"/>
      <c r="O28" s="173">
        <v>0</v>
      </c>
      <c r="P28" s="5"/>
      <c r="Q28" s="6">
        <f>+'กำไรขาดทุน 9เดือน'!G55</f>
        <v>69995381.572274074</v>
      </c>
      <c r="R28" s="5"/>
      <c r="S28" s="6">
        <f>SUM(G28:Q28)</f>
        <v>69995381.572274074</v>
      </c>
      <c r="T28" s="5"/>
      <c r="U28" s="6">
        <v>0.6</v>
      </c>
      <c r="V28" s="5"/>
      <c r="W28" s="5">
        <f t="shared" si="5"/>
        <v>69995382.172274068</v>
      </c>
    </row>
    <row r="29" spans="1:23" ht="21" customHeight="1" x14ac:dyDescent="0.4">
      <c r="A29" s="2" t="s">
        <v>229</v>
      </c>
      <c r="E29" s="84"/>
      <c r="F29" s="84"/>
      <c r="G29" s="173">
        <v>0</v>
      </c>
      <c r="H29" s="5"/>
      <c r="I29" s="173">
        <v>0</v>
      </c>
      <c r="J29" s="5"/>
      <c r="K29" s="5">
        <v>-2469002.9499999997</v>
      </c>
      <c r="L29" s="5"/>
      <c r="M29" s="206">
        <v>0</v>
      </c>
      <c r="N29" s="5"/>
      <c r="O29" s="173">
        <v>0</v>
      </c>
      <c r="P29" s="5"/>
      <c r="Q29" s="174">
        <v>0</v>
      </c>
      <c r="R29" s="5"/>
      <c r="S29" s="6">
        <f>SUM(G29:Q29)</f>
        <v>-2469002.9499999997</v>
      </c>
      <c r="T29" s="5"/>
      <c r="U29" s="6">
        <v>-0.11</v>
      </c>
      <c r="V29" s="5"/>
      <c r="W29" s="5">
        <f t="shared" si="5"/>
        <v>-2469003.0599999996</v>
      </c>
    </row>
    <row r="30" spans="1:23" ht="21" customHeight="1" thickBot="1" x14ac:dyDescent="0.45">
      <c r="A30" s="2" t="s">
        <v>209</v>
      </c>
      <c r="G30" s="102">
        <f>SUM(G19:G29)</f>
        <v>269999587</v>
      </c>
      <c r="H30" s="5"/>
      <c r="I30" s="102">
        <f>SUM(I19:I29)</f>
        <v>482424276.33999997</v>
      </c>
      <c r="J30" s="5"/>
      <c r="K30" s="102">
        <f>SUM(K19:K29)</f>
        <v>469397.34000000032</v>
      </c>
      <c r="L30" s="5"/>
      <c r="M30" s="102">
        <f>SUM(M19:M29)</f>
        <v>343062.43</v>
      </c>
      <c r="N30" s="5"/>
      <c r="O30" s="102">
        <f>SUM(O19:O29)</f>
        <v>27000000</v>
      </c>
      <c r="P30" s="5"/>
      <c r="Q30" s="102">
        <f>SUM(Q19:Q29)</f>
        <v>289025300.71227407</v>
      </c>
      <c r="R30" s="5"/>
      <c r="S30" s="102">
        <f>SUM(S19:S29)</f>
        <v>1069261623.822274</v>
      </c>
      <c r="T30" s="5"/>
      <c r="U30" s="102">
        <f>SUM(U19:U29)</f>
        <v>2781954.5300000003</v>
      </c>
      <c r="V30" s="5"/>
      <c r="W30" s="102">
        <f>SUM(W19:W29)</f>
        <v>1072043578.3522742</v>
      </c>
    </row>
    <row r="31" spans="1:23" ht="21" customHeight="1" thickTop="1" x14ac:dyDescent="0.4"/>
    <row r="32" spans="1:23" ht="21" customHeight="1" x14ac:dyDescent="0.4">
      <c r="A32" s="2" t="s">
        <v>28</v>
      </c>
    </row>
  </sheetData>
  <mergeCells count="6">
    <mergeCell ref="O8:Q8"/>
    <mergeCell ref="A1:W1"/>
    <mergeCell ref="A2:W2"/>
    <mergeCell ref="A3:W3"/>
    <mergeCell ref="A4:W4"/>
    <mergeCell ref="A5:W5"/>
  </mergeCells>
  <phoneticPr fontId="0" type="noConversion"/>
  <pageMargins left="0.55118110236220474" right="0.15748031496062992" top="0.62992125984251968" bottom="0.39370078740157483" header="0.31496062992125984" footer="0.27559055118110237"/>
  <pageSetup paperSize="9" scale="8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opLeftCell="A13" zoomScaleNormal="100" workbookViewId="0">
      <selection activeCell="A18" sqref="A18"/>
    </sheetView>
  </sheetViews>
  <sheetFormatPr defaultColWidth="9.140625" defaultRowHeight="30" customHeight="1" x14ac:dyDescent="0.4"/>
  <cols>
    <col min="1" max="4" width="9.140625" style="8" customWidth="1"/>
    <col min="5" max="5" width="6.7109375" style="119" customWidth="1"/>
    <col min="6" max="6" width="1.5703125" style="119" customWidth="1"/>
    <col min="7" max="7" width="16.7109375" style="8" customWidth="1"/>
    <col min="8" max="8" width="0.85546875" style="8" customWidth="1"/>
    <col min="9" max="9" width="16.7109375" style="8" customWidth="1"/>
    <col min="10" max="10" width="0.85546875" style="8" customWidth="1"/>
    <col min="11" max="11" width="16.7109375" style="8" customWidth="1"/>
    <col min="12" max="12" width="0.85546875" style="8" customWidth="1"/>
    <col min="13" max="13" width="16.7109375" style="8" customWidth="1"/>
    <col min="14" max="14" width="0.85546875" style="8" customWidth="1"/>
    <col min="15" max="15" width="16.7109375" style="8" customWidth="1"/>
    <col min="16" max="16" width="0.85546875" style="8" customWidth="1"/>
    <col min="17" max="17" width="16.7109375" style="8" customWidth="1"/>
    <col min="18" max="18" width="0.7109375" style="8" customWidth="1"/>
    <col min="19" max="16384" width="9.140625" style="8"/>
  </cols>
  <sheetData>
    <row r="1" spans="1:18" ht="30" customHeight="1" x14ac:dyDescent="0.4">
      <c r="A1" s="235" t="s">
        <v>167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</row>
    <row r="2" spans="1:18" ht="30" customHeight="1" x14ac:dyDescent="0.4">
      <c r="A2" s="237" t="s">
        <v>168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</row>
    <row r="3" spans="1:18" ht="30" customHeight="1" x14ac:dyDescent="0.4">
      <c r="A3" s="237" t="s">
        <v>49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199"/>
    </row>
    <row r="4" spans="1:18" ht="30" customHeight="1" x14ac:dyDescent="0.4">
      <c r="A4" s="233" t="s">
        <v>223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41"/>
    </row>
    <row r="5" spans="1:18" ht="30" customHeight="1" x14ac:dyDescent="0.4">
      <c r="A5" s="233" t="s">
        <v>185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41"/>
    </row>
    <row r="6" spans="1:18" ht="30" customHeight="1" x14ac:dyDescent="0.4">
      <c r="A6" s="200"/>
      <c r="B6" s="200"/>
      <c r="C6" s="200"/>
      <c r="D6" s="200"/>
      <c r="E6" s="118"/>
      <c r="F6" s="118"/>
      <c r="G6" s="200"/>
      <c r="H6" s="200"/>
      <c r="I6" s="200"/>
      <c r="J6" s="200"/>
      <c r="K6" s="200"/>
      <c r="L6" s="200"/>
      <c r="M6" s="200"/>
      <c r="N6" s="200"/>
      <c r="O6" s="200"/>
      <c r="P6" s="200"/>
    </row>
    <row r="7" spans="1:18" ht="30" customHeight="1" x14ac:dyDescent="0.4">
      <c r="G7" s="12"/>
      <c r="H7" s="88"/>
      <c r="I7" s="88"/>
      <c r="J7" s="88"/>
      <c r="K7" s="88"/>
      <c r="L7" s="88" t="s">
        <v>135</v>
      </c>
      <c r="M7" s="88"/>
      <c r="N7" s="88"/>
      <c r="O7" s="88"/>
      <c r="P7" s="88"/>
      <c r="Q7" s="89" t="s">
        <v>137</v>
      </c>
    </row>
    <row r="8" spans="1:18" ht="30" customHeight="1" x14ac:dyDescent="0.4">
      <c r="G8" s="1" t="s">
        <v>50</v>
      </c>
      <c r="H8" s="9"/>
      <c r="I8" s="1" t="s">
        <v>51</v>
      </c>
      <c r="J8" s="9"/>
      <c r="K8" s="1" t="s">
        <v>199</v>
      </c>
      <c r="L8" s="9"/>
      <c r="M8" s="234" t="s">
        <v>52</v>
      </c>
      <c r="N8" s="234"/>
      <c r="O8" s="234"/>
      <c r="P8" s="9"/>
      <c r="Q8" s="1" t="s">
        <v>53</v>
      </c>
    </row>
    <row r="9" spans="1:18" ht="30" customHeight="1" x14ac:dyDescent="0.4">
      <c r="G9" s="1" t="s">
        <v>54</v>
      </c>
      <c r="H9" s="10"/>
      <c r="I9" s="1" t="s">
        <v>55</v>
      </c>
      <c r="K9" s="1" t="s">
        <v>200</v>
      </c>
      <c r="M9" s="215" t="s">
        <v>56</v>
      </c>
      <c r="N9" s="204"/>
      <c r="O9" s="215" t="s">
        <v>57</v>
      </c>
      <c r="Q9" s="11"/>
    </row>
    <row r="10" spans="1:18" ht="30" customHeight="1" x14ac:dyDescent="0.4">
      <c r="E10" s="216" t="s">
        <v>15</v>
      </c>
      <c r="F10" s="120"/>
      <c r="G10" s="167" t="s">
        <v>58</v>
      </c>
      <c r="H10" s="13"/>
      <c r="I10" s="12"/>
      <c r="J10" s="12"/>
      <c r="K10" s="167" t="s">
        <v>60</v>
      </c>
      <c r="L10" s="12"/>
      <c r="M10" s="217" t="s">
        <v>37</v>
      </c>
      <c r="N10" s="13"/>
      <c r="O10" s="217"/>
      <c r="P10" s="12"/>
      <c r="Q10" s="14"/>
    </row>
    <row r="11" spans="1:18" ht="30" customHeight="1" x14ac:dyDescent="0.4">
      <c r="A11" s="2" t="s">
        <v>191</v>
      </c>
      <c r="B11" s="3"/>
      <c r="C11" s="3"/>
      <c r="D11" s="3"/>
      <c r="E11" s="85"/>
      <c r="F11" s="85"/>
      <c r="G11" s="5">
        <v>269999587</v>
      </c>
      <c r="H11" s="5"/>
      <c r="I11" s="5">
        <v>482424276.33999997</v>
      </c>
      <c r="J11" s="5"/>
      <c r="K11" s="5">
        <v>3313208.42</v>
      </c>
      <c r="L11" s="5"/>
      <c r="M11" s="5">
        <v>27000000</v>
      </c>
      <c r="N11" s="5"/>
      <c r="O11" s="5">
        <v>324725290.86000001</v>
      </c>
      <c r="Q11" s="5">
        <f>SUM(G11:O11)</f>
        <v>1107462362.6199999</v>
      </c>
    </row>
    <row r="12" spans="1:18" ht="30" customHeight="1" x14ac:dyDescent="0.4">
      <c r="A12" s="108" t="s">
        <v>237</v>
      </c>
      <c r="B12" s="2"/>
      <c r="C12" s="2"/>
      <c r="D12" s="2"/>
      <c r="E12" s="84" t="s">
        <v>227</v>
      </c>
      <c r="F12" s="121"/>
      <c r="G12" s="173">
        <v>0</v>
      </c>
      <c r="H12" s="173"/>
      <c r="I12" s="173">
        <v>0</v>
      </c>
      <c r="J12" s="5"/>
      <c r="K12" s="173">
        <v>0</v>
      </c>
      <c r="L12" s="5"/>
      <c r="M12" s="173">
        <v>0</v>
      </c>
      <c r="N12" s="5"/>
      <c r="O12" s="6">
        <v>-107991293.8</v>
      </c>
      <c r="Q12" s="6">
        <f>SUM(G12:O12)</f>
        <v>-107991293.8</v>
      </c>
    </row>
    <row r="13" spans="1:18" ht="30" customHeight="1" x14ac:dyDescent="0.4">
      <c r="A13" s="2" t="s">
        <v>228</v>
      </c>
      <c r="B13" s="2"/>
      <c r="C13" s="2"/>
      <c r="D13" s="2"/>
      <c r="E13" s="121"/>
      <c r="F13" s="121"/>
      <c r="G13" s="173">
        <v>0</v>
      </c>
      <c r="H13" s="173"/>
      <c r="I13" s="173">
        <v>0</v>
      </c>
      <c r="J13" s="5"/>
      <c r="K13" s="173">
        <v>0</v>
      </c>
      <c r="L13" s="5"/>
      <c r="M13" s="173">
        <v>0</v>
      </c>
      <c r="N13" s="3"/>
      <c r="O13" s="146">
        <v>88007604.679999903</v>
      </c>
      <c r="Q13" s="6">
        <f t="shared" ref="Q13" si="0">SUM(G13:O13)</f>
        <v>88007604.679999903</v>
      </c>
    </row>
    <row r="14" spans="1:18" ht="30" customHeight="1" x14ac:dyDescent="0.4">
      <c r="A14" s="2" t="s">
        <v>229</v>
      </c>
      <c r="B14" s="2"/>
      <c r="C14" s="2"/>
      <c r="D14" s="2"/>
      <c r="E14" s="121"/>
      <c r="F14" s="121"/>
      <c r="G14" s="173">
        <v>0</v>
      </c>
      <c r="H14" s="173"/>
      <c r="I14" s="173">
        <v>0</v>
      </c>
      <c r="J14" s="5"/>
      <c r="K14" s="5">
        <v>-1771462.81</v>
      </c>
      <c r="L14" s="5"/>
      <c r="M14" s="173">
        <v>0</v>
      </c>
      <c r="N14" s="5"/>
      <c r="O14" s="173">
        <v>0</v>
      </c>
      <c r="Q14" s="6">
        <f>SUM(G14:P14)</f>
        <v>-1771462.81</v>
      </c>
    </row>
    <row r="15" spans="1:18" ht="30" customHeight="1" x14ac:dyDescent="0.4">
      <c r="A15" s="2" t="s">
        <v>208</v>
      </c>
      <c r="B15" s="2"/>
      <c r="C15" s="2"/>
      <c r="D15" s="2"/>
      <c r="E15" s="84"/>
      <c r="F15" s="84"/>
      <c r="G15" s="101">
        <v>269999587</v>
      </c>
      <c r="H15" s="5"/>
      <c r="I15" s="101">
        <v>482424276.33999997</v>
      </c>
      <c r="J15" s="5"/>
      <c r="K15" s="101">
        <v>1541745.6099999999</v>
      </c>
      <c r="L15" s="5"/>
      <c r="M15" s="101">
        <v>27000000</v>
      </c>
      <c r="N15" s="5"/>
      <c r="O15" s="101">
        <v>304741601.73999989</v>
      </c>
      <c r="Q15" s="101">
        <f>SUM(G15:P15)</f>
        <v>1085707210.6899998</v>
      </c>
    </row>
    <row r="16" spans="1:18" ht="30" customHeight="1" x14ac:dyDescent="0.4">
      <c r="A16" s="2" t="s">
        <v>230</v>
      </c>
      <c r="B16" s="2"/>
      <c r="C16" s="2"/>
      <c r="D16" s="2"/>
      <c r="E16" s="121"/>
      <c r="F16" s="121"/>
      <c r="G16" s="173">
        <v>0</v>
      </c>
      <c r="H16" s="173"/>
      <c r="I16" s="173">
        <v>0</v>
      </c>
      <c r="J16" s="5"/>
      <c r="K16" s="173">
        <v>0</v>
      </c>
      <c r="L16" s="173"/>
      <c r="M16" s="173">
        <v>0</v>
      </c>
      <c r="N16" s="5"/>
      <c r="O16" s="6">
        <v>34952152.340000093</v>
      </c>
      <c r="Q16" s="6">
        <f t="shared" ref="Q16" si="1">SUM(G16:O16)</f>
        <v>34952152.340000093</v>
      </c>
    </row>
    <row r="17" spans="1:17" ht="30" customHeight="1" x14ac:dyDescent="0.4">
      <c r="A17" s="2" t="s">
        <v>231</v>
      </c>
      <c r="G17" s="173">
        <v>0</v>
      </c>
      <c r="H17" s="175"/>
      <c r="I17" s="173">
        <v>0</v>
      </c>
      <c r="K17" s="6">
        <v>158191.51</v>
      </c>
      <c r="M17" s="173">
        <v>0</v>
      </c>
      <c r="N17" s="175"/>
      <c r="O17" s="173">
        <v>0</v>
      </c>
      <c r="Q17" s="6">
        <f>SUM(G17:O17)</f>
        <v>158191.51</v>
      </c>
    </row>
    <row r="18" spans="1:17" ht="30" customHeight="1" x14ac:dyDescent="0.4">
      <c r="A18" s="108" t="s">
        <v>181</v>
      </c>
      <c r="G18" s="101">
        <v>269999587</v>
      </c>
      <c r="I18" s="101">
        <v>482424276.33999997</v>
      </c>
      <c r="K18" s="101">
        <v>1699937.1199999999</v>
      </c>
      <c r="M18" s="101">
        <v>27000000</v>
      </c>
      <c r="O18" s="101">
        <v>339693754.07999998</v>
      </c>
      <c r="Q18" s="101">
        <f>SUM(Q15:Q17)</f>
        <v>1120817554.54</v>
      </c>
    </row>
    <row r="19" spans="1:17" ht="30" customHeight="1" x14ac:dyDescent="0.4">
      <c r="A19" s="108" t="s">
        <v>237</v>
      </c>
      <c r="E19" s="84" t="s">
        <v>232</v>
      </c>
      <c r="G19" s="173">
        <v>0</v>
      </c>
      <c r="H19" s="175"/>
      <c r="I19" s="173">
        <v>0</v>
      </c>
      <c r="K19" s="173">
        <v>0</v>
      </c>
      <c r="L19" s="175"/>
      <c r="M19" s="173">
        <v>0</v>
      </c>
      <c r="O19" s="146">
        <v>-107995961.8</v>
      </c>
      <c r="P19" s="146"/>
      <c r="Q19" s="146">
        <f>SUM(G19:O19)</f>
        <v>-107995961.8</v>
      </c>
    </row>
    <row r="20" spans="1:17" ht="30" customHeight="1" x14ac:dyDescent="0.4">
      <c r="A20" s="108" t="s">
        <v>228</v>
      </c>
      <c r="G20" s="173">
        <v>0</v>
      </c>
      <c r="H20" s="175"/>
      <c r="I20" s="173">
        <v>0</v>
      </c>
      <c r="K20" s="173">
        <v>0</v>
      </c>
      <c r="L20" s="175"/>
      <c r="M20" s="173">
        <v>0</v>
      </c>
      <c r="O20" s="6">
        <v>64440458.560000062</v>
      </c>
      <c r="Q20" s="159">
        <f t="shared" ref="Q20:Q21" si="2">SUM(G20:O20)</f>
        <v>64440458.560000062</v>
      </c>
    </row>
    <row r="21" spans="1:17" ht="30" customHeight="1" x14ac:dyDescent="0.4">
      <c r="A21" s="2" t="s">
        <v>229</v>
      </c>
      <c r="G21" s="173">
        <v>0</v>
      </c>
      <c r="H21" s="175"/>
      <c r="I21" s="173">
        <v>0</v>
      </c>
      <c r="K21" s="146">
        <v>-1258235.31</v>
      </c>
      <c r="M21" s="173">
        <v>0</v>
      </c>
      <c r="N21" s="175"/>
      <c r="O21" s="173">
        <v>0</v>
      </c>
      <c r="Q21" s="146">
        <f t="shared" si="2"/>
        <v>-1258235.31</v>
      </c>
    </row>
    <row r="22" spans="1:17" ht="30" customHeight="1" thickBot="1" x14ac:dyDescent="0.45">
      <c r="A22" s="108" t="s">
        <v>209</v>
      </c>
      <c r="G22" s="182">
        <f>SUM(G18:G21)</f>
        <v>269999587</v>
      </c>
      <c r="I22" s="182">
        <f>SUM(I18:I21)</f>
        <v>482424276.33999997</v>
      </c>
      <c r="K22" s="182">
        <f>SUM(K18:K21)</f>
        <v>441701.80999999982</v>
      </c>
      <c r="M22" s="182">
        <f>SUM(M18:M21)</f>
        <v>27000000</v>
      </c>
      <c r="O22" s="182">
        <f>SUM(O18:O21)</f>
        <v>296138250.84000003</v>
      </c>
      <c r="Q22" s="182">
        <f>SUM(Q18:Q21)</f>
        <v>1076003815.9900002</v>
      </c>
    </row>
    <row r="23" spans="1:17" ht="30" customHeight="1" thickTop="1" x14ac:dyDescent="0.4"/>
    <row r="28" spans="1:17" ht="30" customHeight="1" x14ac:dyDescent="0.4">
      <c r="A28" s="2" t="s">
        <v>28</v>
      </c>
    </row>
  </sheetData>
  <mergeCells count="6">
    <mergeCell ref="M8:O8"/>
    <mergeCell ref="A1:Q1"/>
    <mergeCell ref="A2:Q2"/>
    <mergeCell ref="A3:Q3"/>
    <mergeCell ref="A4:Q4"/>
    <mergeCell ref="A5:Q5"/>
  </mergeCells>
  <phoneticPr fontId="0" type="noConversion"/>
  <pageMargins left="0.56000000000000005" right="0.15748031496062992" top="0.6692913385826772" bottom="0.15748031496062992" header="0.31496062992125984" footer="0.27559055118110237"/>
  <pageSetup paperSize="9" scale="7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topLeftCell="A25" zoomScale="80" zoomScaleNormal="80" zoomScaleSheetLayoutView="75" workbookViewId="0">
      <selection activeCell="E31" sqref="E31"/>
    </sheetView>
  </sheetViews>
  <sheetFormatPr defaultColWidth="9.140625" defaultRowHeight="24.95" customHeight="1" x14ac:dyDescent="0.45"/>
  <cols>
    <col min="1" max="4" width="9.140625" style="122" customWidth="1"/>
    <col min="5" max="5" width="7.42578125" style="122" customWidth="1"/>
    <col min="6" max="6" width="4.7109375" style="122" customWidth="1"/>
    <col min="7" max="7" width="15.7109375" style="122" customWidth="1"/>
    <col min="8" max="8" width="1.7109375" style="122" customWidth="1"/>
    <col min="9" max="9" width="15.7109375" style="122" customWidth="1"/>
    <col min="10" max="10" width="1.7109375" style="122" customWidth="1"/>
    <col min="11" max="11" width="15.7109375" style="122" customWidth="1"/>
    <col min="12" max="12" width="1.7109375" style="122" customWidth="1"/>
    <col min="13" max="13" width="15.7109375" style="122" customWidth="1"/>
    <col min="14" max="14" width="2" style="122" customWidth="1"/>
    <col min="15" max="16384" width="9.140625" style="122"/>
  </cols>
  <sheetData>
    <row r="1" spans="1:14" ht="23.25" customHeight="1" x14ac:dyDescent="0.45">
      <c r="A1" s="240" t="s">
        <v>204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14" ht="23.25" customHeight="1" x14ac:dyDescent="0.45">
      <c r="A2" s="239" t="s">
        <v>168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4" ht="23.25" customHeight="1" x14ac:dyDescent="0.45">
      <c r="A3" s="239" t="s">
        <v>61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4" ht="23.25" customHeight="1" x14ac:dyDescent="0.45">
      <c r="A4" s="238" t="s">
        <v>223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154"/>
    </row>
    <row r="5" spans="1:14" ht="23.25" customHeight="1" x14ac:dyDescent="0.45">
      <c r="A5" s="238" t="s">
        <v>185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</row>
    <row r="6" spans="1:14" ht="23.25" customHeight="1" x14ac:dyDescent="0.45">
      <c r="A6" s="155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14" ht="23.25" customHeight="1" x14ac:dyDescent="0.45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1" t="s">
        <v>137</v>
      </c>
    </row>
    <row r="8" spans="1:14" ht="23.25" customHeight="1" x14ac:dyDescent="0.45">
      <c r="A8" s="123"/>
      <c r="B8" s="123"/>
      <c r="C8" s="123"/>
      <c r="D8" s="123"/>
      <c r="E8" s="123"/>
      <c r="F8" s="123"/>
      <c r="G8" s="92"/>
      <c r="H8" s="93" t="s">
        <v>136</v>
      </c>
      <c r="I8" s="92"/>
      <c r="J8" s="93"/>
      <c r="K8" s="94"/>
      <c r="L8" s="95" t="s">
        <v>135</v>
      </c>
      <c r="M8" s="124"/>
    </row>
    <row r="9" spans="1:14" ht="23.25" customHeight="1" x14ac:dyDescent="0.45">
      <c r="A9" s="99"/>
      <c r="B9" s="99"/>
      <c r="C9" s="99"/>
      <c r="D9" s="99"/>
      <c r="E9" s="99"/>
      <c r="F9" s="99"/>
      <c r="G9" s="219" t="s">
        <v>183</v>
      </c>
      <c r="H9" s="99"/>
      <c r="I9" s="219" t="s">
        <v>177</v>
      </c>
      <c r="J9" s="99"/>
      <c r="K9" s="219" t="s">
        <v>183</v>
      </c>
      <c r="L9" s="99"/>
      <c r="M9" s="219" t="s">
        <v>177</v>
      </c>
    </row>
    <row r="10" spans="1:14" ht="23.25" customHeight="1" x14ac:dyDescent="0.45">
      <c r="A10" s="125" t="s">
        <v>82</v>
      </c>
      <c r="B10" s="126"/>
      <c r="C10" s="126"/>
      <c r="D10" s="126"/>
      <c r="E10" s="126"/>
      <c r="F10" s="126"/>
      <c r="H10" s="96"/>
      <c r="J10" s="96"/>
      <c r="K10" s="127"/>
      <c r="L10" s="126"/>
      <c r="M10" s="127"/>
    </row>
    <row r="11" spans="1:14" ht="23.25" customHeight="1" x14ac:dyDescent="0.45">
      <c r="A11" s="126" t="s">
        <v>141</v>
      </c>
      <c r="D11" s="126"/>
      <c r="E11" s="126"/>
      <c r="F11" s="126"/>
      <c r="G11" s="128">
        <f>+'กำไรขาดทุน 9เดือน'!G32</f>
        <v>81840095.402274072</v>
      </c>
      <c r="H11" s="128"/>
      <c r="I11" s="128">
        <v>109884776.70999987</v>
      </c>
      <c r="J11" s="128"/>
      <c r="K11" s="128">
        <v>75441563.470000058</v>
      </c>
      <c r="L11" s="128"/>
      <c r="M11" s="128">
        <v>110118958.18999991</v>
      </c>
    </row>
    <row r="12" spans="1:14" ht="23.25" customHeight="1" x14ac:dyDescent="0.45">
      <c r="A12" s="126" t="s">
        <v>249</v>
      </c>
      <c r="D12" s="126"/>
      <c r="E12" s="126"/>
      <c r="F12" s="126"/>
      <c r="G12" s="241">
        <v>-37967.279999999999</v>
      </c>
      <c r="H12" s="128"/>
      <c r="I12" s="132"/>
      <c r="J12" s="128"/>
      <c r="K12" s="132"/>
      <c r="L12" s="128"/>
      <c r="M12" s="132"/>
    </row>
    <row r="13" spans="1:14" ht="23.25" customHeight="1" x14ac:dyDescent="0.45">
      <c r="A13" s="126" t="s">
        <v>250</v>
      </c>
      <c r="D13" s="126"/>
      <c r="E13" s="126"/>
      <c r="F13" s="126"/>
      <c r="G13" s="128">
        <f>SUM(G11:G12)</f>
        <v>81802128.122274071</v>
      </c>
      <c r="H13" s="128"/>
      <c r="I13" s="128">
        <f>SUM(I11:I12)</f>
        <v>109884776.70999987</v>
      </c>
      <c r="J13" s="128"/>
      <c r="K13" s="128">
        <f>SUM(K11:K12)</f>
        <v>75441563.470000058</v>
      </c>
      <c r="L13" s="128"/>
      <c r="M13" s="128">
        <f>SUM(M11:M12)</f>
        <v>110118958.18999991</v>
      </c>
    </row>
    <row r="14" spans="1:14" ht="23.25" customHeight="1" x14ac:dyDescent="0.45">
      <c r="A14" s="126" t="s">
        <v>62</v>
      </c>
      <c r="D14" s="126"/>
      <c r="E14" s="126"/>
      <c r="F14" s="126"/>
      <c r="G14" s="128"/>
      <c r="H14" s="128"/>
      <c r="I14" s="128"/>
      <c r="J14" s="128"/>
      <c r="K14" s="128"/>
      <c r="L14" s="97"/>
      <c r="M14" s="129"/>
    </row>
    <row r="15" spans="1:14" ht="23.25" customHeight="1" x14ac:dyDescent="0.45">
      <c r="A15" s="126" t="s">
        <v>63</v>
      </c>
      <c r="D15" s="126"/>
      <c r="E15" s="126"/>
      <c r="F15" s="126"/>
      <c r="G15" s="128"/>
      <c r="H15" s="128"/>
      <c r="I15" s="128"/>
      <c r="J15" s="128"/>
      <c r="K15" s="128"/>
      <c r="L15" s="128"/>
      <c r="M15" s="128"/>
    </row>
    <row r="16" spans="1:14" ht="23.25" customHeight="1" x14ac:dyDescent="0.45">
      <c r="A16" s="130" t="s">
        <v>148</v>
      </c>
      <c r="D16" s="126"/>
      <c r="E16" s="126"/>
      <c r="F16" s="126"/>
      <c r="G16" s="147">
        <v>-5575154.0099999998</v>
      </c>
      <c r="H16" s="128"/>
      <c r="I16" s="147">
        <v>-6750390.2599999998</v>
      </c>
      <c r="J16" s="147"/>
      <c r="K16" s="147">
        <v>-4153598.04</v>
      </c>
      <c r="L16" s="147"/>
      <c r="M16" s="147">
        <v>-6676819.1399999997</v>
      </c>
    </row>
    <row r="17" spans="1:13" ht="23.25" customHeight="1" x14ac:dyDescent="0.45">
      <c r="A17" s="130" t="s">
        <v>163</v>
      </c>
      <c r="D17" s="126"/>
      <c r="E17" s="126"/>
      <c r="F17" s="126"/>
      <c r="G17" s="147">
        <v>-3303515.3</v>
      </c>
      <c r="H17" s="128"/>
      <c r="I17" s="147">
        <v>-3515027.76</v>
      </c>
      <c r="J17" s="147"/>
      <c r="K17" s="147">
        <v>-3303515.3</v>
      </c>
      <c r="L17" s="147"/>
      <c r="M17" s="147">
        <v>-3515027.76</v>
      </c>
    </row>
    <row r="18" spans="1:13" ht="23.25" customHeight="1" x14ac:dyDescent="0.45">
      <c r="A18" s="130" t="s">
        <v>238</v>
      </c>
      <c r="D18" s="126"/>
      <c r="E18" s="126"/>
      <c r="F18" s="126"/>
      <c r="G18" s="147">
        <v>374650.55</v>
      </c>
      <c r="H18" s="128"/>
      <c r="I18" s="176">
        <v>0</v>
      </c>
      <c r="J18" s="147"/>
      <c r="K18" s="147">
        <v>374650.55</v>
      </c>
      <c r="L18" s="147"/>
      <c r="M18" s="176">
        <v>0</v>
      </c>
    </row>
    <row r="19" spans="1:13" ht="23.25" customHeight="1" x14ac:dyDescent="0.45">
      <c r="A19" s="130" t="s">
        <v>239</v>
      </c>
      <c r="D19" s="126"/>
      <c r="E19" s="126"/>
      <c r="F19" s="126"/>
      <c r="G19" s="176">
        <v>0</v>
      </c>
      <c r="H19" s="128"/>
      <c r="I19" s="176">
        <v>0</v>
      </c>
      <c r="J19" s="147"/>
      <c r="K19" s="147">
        <v>887023</v>
      </c>
      <c r="L19" s="147"/>
      <c r="M19" s="176">
        <v>0</v>
      </c>
    </row>
    <row r="20" spans="1:13" ht="23.25" customHeight="1" x14ac:dyDescent="0.45">
      <c r="A20" s="130" t="s">
        <v>240</v>
      </c>
      <c r="D20" s="126"/>
      <c r="E20" s="126"/>
      <c r="F20" s="126"/>
      <c r="G20" s="147">
        <v>368879.31</v>
      </c>
      <c r="H20" s="128"/>
      <c r="I20" s="176">
        <v>0</v>
      </c>
      <c r="J20" s="147"/>
      <c r="K20" s="147">
        <v>368879.31</v>
      </c>
      <c r="L20" s="147"/>
      <c r="M20" s="176">
        <v>0</v>
      </c>
    </row>
    <row r="21" spans="1:13" ht="23.25" customHeight="1" x14ac:dyDescent="0.45">
      <c r="A21" s="126" t="s">
        <v>202</v>
      </c>
      <c r="B21" s="126"/>
      <c r="C21" s="126"/>
      <c r="D21" s="126"/>
      <c r="E21" s="126"/>
      <c r="F21" s="126"/>
      <c r="G21" s="147">
        <v>90996314.489999995</v>
      </c>
      <c r="H21" s="128"/>
      <c r="I21" s="128">
        <v>82803481.739999995</v>
      </c>
      <c r="J21" s="128"/>
      <c r="K21" s="147">
        <v>90188711.670000017</v>
      </c>
      <c r="L21" s="98"/>
      <c r="M21" s="128">
        <v>82653330.780000001</v>
      </c>
    </row>
    <row r="22" spans="1:13" ht="23.25" customHeight="1" x14ac:dyDescent="0.45">
      <c r="A22" s="122" t="s">
        <v>153</v>
      </c>
      <c r="G22" s="147">
        <v>511200</v>
      </c>
      <c r="H22" s="128"/>
      <c r="I22" s="128">
        <v>864624.24</v>
      </c>
      <c r="J22" s="128"/>
      <c r="K22" s="147">
        <v>511200</v>
      </c>
      <c r="L22" s="98"/>
      <c r="M22" s="128">
        <v>864624.24</v>
      </c>
    </row>
    <row r="23" spans="1:13" ht="23.25" customHeight="1" x14ac:dyDescent="0.45">
      <c r="A23" s="122" t="s">
        <v>154</v>
      </c>
      <c r="G23" s="176">
        <v>0.80000000004656613</v>
      </c>
      <c r="H23" s="128"/>
      <c r="I23" s="147">
        <v>-196500</v>
      </c>
      <c r="J23" s="128"/>
      <c r="K23" s="176">
        <v>1129738.8700000001</v>
      </c>
      <c r="L23" s="98"/>
      <c r="M23" s="147">
        <v>-196500</v>
      </c>
    </row>
    <row r="24" spans="1:13" ht="23.25" customHeight="1" x14ac:dyDescent="0.45">
      <c r="A24" s="122" t="s">
        <v>164</v>
      </c>
      <c r="G24" s="147">
        <v>-2565396.64</v>
      </c>
      <c r="H24" s="128"/>
      <c r="I24" s="147">
        <v>-48219.87</v>
      </c>
      <c r="J24" s="147"/>
      <c r="K24" s="147">
        <v>-2564776.15</v>
      </c>
      <c r="L24" s="147"/>
      <c r="M24" s="147">
        <v>-47665.22</v>
      </c>
    </row>
    <row r="25" spans="1:13" ht="23.25" customHeight="1" x14ac:dyDescent="0.45">
      <c r="A25" s="122" t="s">
        <v>101</v>
      </c>
      <c r="G25" s="148">
        <v>463187.59</v>
      </c>
      <c r="H25" s="131"/>
      <c r="I25" s="131">
        <v>2933242.79</v>
      </c>
      <c r="J25" s="131"/>
      <c r="K25" s="148">
        <v>463187.58999999997</v>
      </c>
      <c r="L25" s="98"/>
      <c r="M25" s="131">
        <v>2916438.6</v>
      </c>
    </row>
    <row r="26" spans="1:13" ht="23.25" customHeight="1" x14ac:dyDescent="0.45">
      <c r="A26" s="126" t="s">
        <v>143</v>
      </c>
      <c r="B26" s="126"/>
      <c r="C26" s="126"/>
      <c r="D26" s="126"/>
      <c r="E26" s="126"/>
      <c r="F26" s="126"/>
      <c r="G26" s="137"/>
      <c r="H26" s="128"/>
      <c r="I26" s="137"/>
      <c r="J26" s="128"/>
      <c r="K26" s="137"/>
      <c r="L26" s="98"/>
      <c r="M26" s="138"/>
    </row>
    <row r="27" spans="1:13" ht="23.25" customHeight="1" x14ac:dyDescent="0.45">
      <c r="A27" s="126" t="s">
        <v>142</v>
      </c>
      <c r="B27" s="126"/>
      <c r="C27" s="126"/>
      <c r="D27" s="126"/>
      <c r="E27" s="126"/>
      <c r="F27" s="126"/>
      <c r="G27" s="132">
        <f>SUM(G13:G25)</f>
        <v>163072294.91227409</v>
      </c>
      <c r="H27" s="128"/>
      <c r="I27" s="132">
        <f>SUM(I13:I25)</f>
        <v>185975987.58999985</v>
      </c>
      <c r="J27" s="128"/>
      <c r="K27" s="132">
        <f>SUM(K13:K25)</f>
        <v>159343064.97000009</v>
      </c>
      <c r="L27" s="128"/>
      <c r="M27" s="132">
        <f>SUM(M13:M25)</f>
        <v>186117339.68999991</v>
      </c>
    </row>
    <row r="28" spans="1:13" ht="23.25" customHeight="1" x14ac:dyDescent="0.45">
      <c r="A28" s="126" t="s">
        <v>64</v>
      </c>
      <c r="B28" s="126"/>
      <c r="C28" s="126"/>
      <c r="D28" s="126"/>
      <c r="E28" s="126"/>
      <c r="F28" s="126"/>
      <c r="G28" s="128"/>
      <c r="H28" s="128"/>
      <c r="I28" s="128"/>
      <c r="J28" s="128"/>
      <c r="K28" s="128"/>
      <c r="L28" s="128"/>
      <c r="M28" s="128"/>
    </row>
    <row r="29" spans="1:13" ht="23.25" customHeight="1" x14ac:dyDescent="0.45">
      <c r="A29" s="126" t="s">
        <v>102</v>
      </c>
      <c r="B29" s="126"/>
      <c r="C29" s="126"/>
      <c r="D29" s="126"/>
      <c r="E29" s="126"/>
      <c r="F29" s="126"/>
      <c r="G29" s="147">
        <v>44056888.599999972</v>
      </c>
      <c r="H29" s="128"/>
      <c r="I29" s="147">
        <v>-38529810.770000011</v>
      </c>
      <c r="J29" s="147"/>
      <c r="K29" s="147">
        <v>51469665.590000004</v>
      </c>
      <c r="L29" s="147"/>
      <c r="M29" s="147">
        <v>-38386765.850000001</v>
      </c>
    </row>
    <row r="30" spans="1:13" ht="23.25" customHeight="1" x14ac:dyDescent="0.45">
      <c r="A30" s="126" t="s">
        <v>65</v>
      </c>
      <c r="B30" s="126"/>
      <c r="C30" s="126"/>
      <c r="D30" s="126"/>
      <c r="E30" s="126"/>
      <c r="F30" s="126"/>
      <c r="G30" s="147">
        <v>-42524820.869999997</v>
      </c>
      <c r="H30" s="128"/>
      <c r="I30" s="128">
        <v>2449405.4199999943</v>
      </c>
      <c r="J30" s="128"/>
      <c r="K30" s="147">
        <v>-8416390.2699999996</v>
      </c>
      <c r="L30" s="98"/>
      <c r="M30" s="133">
        <v>2449405.42</v>
      </c>
    </row>
    <row r="31" spans="1:13" ht="23.25" customHeight="1" x14ac:dyDescent="0.45">
      <c r="A31" s="126" t="s">
        <v>66</v>
      </c>
      <c r="B31" s="126"/>
      <c r="C31" s="126"/>
      <c r="D31" s="126"/>
      <c r="E31" s="126"/>
      <c r="F31" s="126"/>
      <c r="G31" s="147">
        <v>364580.89</v>
      </c>
      <c r="H31" s="128"/>
      <c r="I31" s="128">
        <v>956210.2000000003</v>
      </c>
      <c r="J31" s="128"/>
      <c r="K31" s="147">
        <v>13072.57</v>
      </c>
      <c r="L31" s="98"/>
      <c r="M31" s="133">
        <v>957470.20000000019</v>
      </c>
    </row>
    <row r="32" spans="1:13" ht="23.25" customHeight="1" x14ac:dyDescent="0.45">
      <c r="A32" s="126" t="s">
        <v>67</v>
      </c>
      <c r="B32" s="126"/>
      <c r="C32" s="126"/>
      <c r="D32" s="126"/>
      <c r="E32" s="126"/>
      <c r="F32" s="126"/>
      <c r="G32" s="147">
        <v>149000</v>
      </c>
      <c r="H32" s="128"/>
      <c r="I32" s="132">
        <v>877029.79</v>
      </c>
      <c r="J32" s="128"/>
      <c r="K32" s="151">
        <v>149000</v>
      </c>
      <c r="L32" s="98"/>
      <c r="M32" s="163">
        <v>877029.79</v>
      </c>
    </row>
    <row r="33" spans="1:14" ht="23.25" customHeight="1" x14ac:dyDescent="0.45">
      <c r="A33" s="126" t="s">
        <v>68</v>
      </c>
      <c r="B33" s="126"/>
      <c r="C33" s="126"/>
      <c r="D33" s="126"/>
      <c r="E33" s="126"/>
      <c r="F33" s="126"/>
      <c r="G33" s="134">
        <f>SUM(G29:G32)</f>
        <v>2045648.6199999745</v>
      </c>
      <c r="H33" s="128"/>
      <c r="I33" s="164">
        <f>SUM(I29:I32)</f>
        <v>-34247165.360000014</v>
      </c>
      <c r="J33" s="147"/>
      <c r="K33" s="164">
        <f>SUM(K29:K32)</f>
        <v>43215347.890000008</v>
      </c>
      <c r="L33" s="147"/>
      <c r="M33" s="164">
        <f>SUM(M29:M32)</f>
        <v>-34102860.439999998</v>
      </c>
    </row>
    <row r="34" spans="1:14" ht="23.25" customHeight="1" x14ac:dyDescent="0.45">
      <c r="A34" s="126" t="s">
        <v>69</v>
      </c>
      <c r="B34" s="126"/>
      <c r="C34" s="126"/>
      <c r="D34" s="126"/>
      <c r="E34" s="126"/>
      <c r="F34" s="126"/>
      <c r="G34" s="128"/>
      <c r="H34" s="128"/>
      <c r="I34" s="128"/>
      <c r="J34" s="128"/>
      <c r="K34" s="128"/>
      <c r="L34" s="97"/>
      <c r="M34" s="129"/>
    </row>
    <row r="35" spans="1:14" ht="23.25" customHeight="1" x14ac:dyDescent="0.45">
      <c r="A35" s="126" t="s">
        <v>103</v>
      </c>
      <c r="B35" s="126"/>
      <c r="C35" s="126"/>
      <c r="D35" s="126"/>
      <c r="E35" s="126"/>
      <c r="F35" s="126"/>
      <c r="G35" s="105">
        <v>39628124.649999999</v>
      </c>
      <c r="H35" s="147"/>
      <c r="I35" s="105">
        <v>513344.03</v>
      </c>
      <c r="J35" s="128"/>
      <c r="K35" s="147">
        <v>14587299.279999999</v>
      </c>
      <c r="L35" s="149"/>
      <c r="M35" s="150">
        <v>552160.03000000212</v>
      </c>
    </row>
    <row r="36" spans="1:14" ht="23.25" customHeight="1" x14ac:dyDescent="0.45">
      <c r="A36" s="126" t="s">
        <v>70</v>
      </c>
      <c r="B36" s="126"/>
      <c r="C36" s="126"/>
      <c r="D36" s="126"/>
      <c r="E36" s="126"/>
      <c r="F36" s="126"/>
      <c r="G36" s="147">
        <v>2030003.72</v>
      </c>
      <c r="H36" s="147"/>
      <c r="I36" s="147">
        <v>2463443.54</v>
      </c>
      <c r="J36" s="128"/>
      <c r="K36" s="150">
        <v>1622976.3699999999</v>
      </c>
      <c r="L36" s="149"/>
      <c r="M36" s="150">
        <v>2461532.54</v>
      </c>
    </row>
    <row r="37" spans="1:14" ht="23.25" customHeight="1" x14ac:dyDescent="0.45">
      <c r="A37" s="126" t="s">
        <v>133</v>
      </c>
      <c r="B37" s="126"/>
      <c r="C37" s="126"/>
      <c r="D37" s="126"/>
      <c r="E37" s="126"/>
      <c r="F37" s="126"/>
      <c r="G37" s="147">
        <v>-856605</v>
      </c>
      <c r="H37" s="147"/>
      <c r="I37" s="176">
        <v>0</v>
      </c>
      <c r="J37" s="128"/>
      <c r="K37" s="150">
        <v>-856605</v>
      </c>
      <c r="L37" s="149"/>
      <c r="M37" s="178">
        <v>0</v>
      </c>
    </row>
    <row r="38" spans="1:14" ht="23.25" customHeight="1" x14ac:dyDescent="0.45">
      <c r="A38" s="126" t="s">
        <v>182</v>
      </c>
      <c r="B38" s="126"/>
      <c r="C38" s="126"/>
      <c r="D38" s="126"/>
      <c r="E38" s="126"/>
      <c r="F38" s="126"/>
      <c r="G38" s="176">
        <v>0</v>
      </c>
      <c r="H38" s="147"/>
      <c r="I38" s="151">
        <v>-5115865</v>
      </c>
      <c r="J38" s="128"/>
      <c r="K38" s="177">
        <v>0</v>
      </c>
      <c r="L38" s="149"/>
      <c r="M38" s="165">
        <v>-5115865</v>
      </c>
    </row>
    <row r="39" spans="1:14" ht="23.25" customHeight="1" x14ac:dyDescent="0.45">
      <c r="A39" s="126" t="s">
        <v>125</v>
      </c>
      <c r="B39" s="126"/>
      <c r="C39" s="126"/>
      <c r="D39" s="126"/>
      <c r="E39" s="126"/>
      <c r="F39" s="126"/>
      <c r="G39" s="134">
        <f>SUM(G35:G38)</f>
        <v>40801523.369999997</v>
      </c>
      <c r="H39" s="128"/>
      <c r="I39" s="164">
        <f>SUM(I35:I38)</f>
        <v>-2139077.4299999997</v>
      </c>
      <c r="J39" s="147"/>
      <c r="K39" s="164">
        <f>SUM(K35:K38)</f>
        <v>15353670.649999999</v>
      </c>
      <c r="L39" s="147"/>
      <c r="M39" s="164">
        <f>SUM(M35:M38)</f>
        <v>-2102172.4299999978</v>
      </c>
    </row>
    <row r="40" spans="1:14" ht="23.25" customHeight="1" x14ac:dyDescent="0.45">
      <c r="A40" s="126"/>
      <c r="B40" s="126"/>
      <c r="C40" s="126"/>
      <c r="D40" s="126"/>
      <c r="E40" s="126"/>
      <c r="F40" s="126"/>
      <c r="G40" s="131"/>
      <c r="H40" s="128"/>
      <c r="I40" s="131"/>
      <c r="J40" s="128"/>
      <c r="K40" s="131"/>
      <c r="L40" s="98"/>
      <c r="M40" s="131"/>
    </row>
    <row r="41" spans="1:14" ht="23.25" customHeight="1" x14ac:dyDescent="0.45">
      <c r="A41" s="122" t="s">
        <v>28</v>
      </c>
      <c r="B41" s="126"/>
      <c r="C41" s="126"/>
      <c r="D41" s="126"/>
      <c r="E41" s="126"/>
      <c r="F41" s="126"/>
      <c r="K41" s="127"/>
      <c r="L41" s="96"/>
      <c r="M41" s="127"/>
    </row>
    <row r="42" spans="1:14" ht="23.1" customHeight="1" x14ac:dyDescent="0.45">
      <c r="A42" s="240" t="s">
        <v>205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</row>
    <row r="43" spans="1:14" ht="23.1" customHeight="1" x14ac:dyDescent="0.45">
      <c r="A43" s="239" t="s">
        <v>168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</row>
    <row r="44" spans="1:14" ht="23.1" customHeight="1" x14ac:dyDescent="0.45">
      <c r="A44" s="239" t="s">
        <v>73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</row>
    <row r="45" spans="1:14" ht="23.1" customHeight="1" x14ac:dyDescent="0.45">
      <c r="A45" s="238" t="s">
        <v>223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154"/>
    </row>
    <row r="46" spans="1:14" ht="23.1" customHeight="1" x14ac:dyDescent="0.45">
      <c r="A46" s="238" t="s">
        <v>185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154"/>
    </row>
    <row r="47" spans="1:14" ht="23.1" customHeight="1" x14ac:dyDescent="0.45">
      <c r="A47" s="154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</row>
    <row r="48" spans="1:14" ht="23.1" customHeight="1" x14ac:dyDescent="0.45">
      <c r="A48" s="154"/>
      <c r="B48" s="154"/>
      <c r="C48" s="154"/>
      <c r="D48" s="154"/>
      <c r="E48" s="154"/>
      <c r="F48" s="154"/>
      <c r="G48" s="90"/>
      <c r="H48" s="90"/>
      <c r="I48" s="90"/>
      <c r="J48" s="90"/>
      <c r="K48" s="90"/>
      <c r="L48" s="90"/>
      <c r="M48" s="91" t="s">
        <v>137</v>
      </c>
    </row>
    <row r="49" spans="1:13" ht="23.1" customHeight="1" x14ac:dyDescent="0.45">
      <c r="A49" s="123"/>
      <c r="B49" s="123"/>
      <c r="C49" s="123"/>
      <c r="D49" s="123"/>
      <c r="E49" s="123"/>
      <c r="F49" s="123"/>
      <c r="G49" s="92"/>
      <c r="H49" s="93" t="s">
        <v>136</v>
      </c>
      <c r="I49" s="92"/>
      <c r="J49" s="93"/>
      <c r="K49" s="94"/>
      <c r="L49" s="95" t="s">
        <v>135</v>
      </c>
      <c r="M49" s="124"/>
    </row>
    <row r="50" spans="1:13" ht="23.1" customHeight="1" x14ac:dyDescent="0.45">
      <c r="A50" s="99"/>
      <c r="B50" s="99"/>
      <c r="C50" s="99"/>
      <c r="D50" s="99"/>
      <c r="E50" s="99"/>
      <c r="F50" s="99"/>
      <c r="G50" s="219" t="s">
        <v>183</v>
      </c>
      <c r="H50" s="99"/>
      <c r="I50" s="219" t="s">
        <v>177</v>
      </c>
      <c r="J50" s="99"/>
      <c r="K50" s="219" t="s">
        <v>183</v>
      </c>
      <c r="L50" s="99"/>
      <c r="M50" s="219" t="s">
        <v>177</v>
      </c>
    </row>
    <row r="51" spans="1:13" ht="23.1" customHeight="1" x14ac:dyDescent="0.45">
      <c r="A51" s="126" t="s">
        <v>124</v>
      </c>
      <c r="B51" s="126"/>
      <c r="C51" s="126"/>
      <c r="D51" s="126"/>
      <c r="E51" s="126"/>
      <c r="F51" s="126"/>
      <c r="G51" s="128">
        <v>205919466.90227407</v>
      </c>
      <c r="H51" s="128"/>
      <c r="I51" s="128">
        <v>149589744.79999983</v>
      </c>
      <c r="J51" s="128"/>
      <c r="K51" s="128">
        <v>217912083.51000011</v>
      </c>
      <c r="L51" s="97"/>
      <c r="M51" s="128">
        <v>149912306.8199999</v>
      </c>
    </row>
    <row r="52" spans="1:13" ht="23.1" customHeight="1" x14ac:dyDescent="0.45">
      <c r="A52" s="126" t="s">
        <v>71</v>
      </c>
      <c r="B52" s="126"/>
      <c r="C52" s="126"/>
      <c r="D52" s="126"/>
      <c r="E52" s="126"/>
      <c r="F52" s="126"/>
      <c r="G52" s="147">
        <v>-463187.59</v>
      </c>
      <c r="H52" s="147"/>
      <c r="I52" s="147">
        <v>-2984921.34</v>
      </c>
      <c r="J52" s="128"/>
      <c r="K52" s="150">
        <v>-463187.58999999997</v>
      </c>
      <c r="L52" s="149"/>
      <c r="M52" s="150">
        <v>-2968117.15</v>
      </c>
    </row>
    <row r="53" spans="1:13" ht="23.1" customHeight="1" x14ac:dyDescent="0.45">
      <c r="A53" s="126" t="s">
        <v>72</v>
      </c>
      <c r="B53" s="126"/>
      <c r="C53" s="126"/>
      <c r="D53" s="126"/>
      <c r="E53" s="126"/>
      <c r="F53" s="126"/>
      <c r="G53" s="147">
        <v>-23759136.109999999</v>
      </c>
      <c r="H53" s="147"/>
      <c r="I53" s="147">
        <v>-33059394.780000001</v>
      </c>
      <c r="J53" s="128"/>
      <c r="K53" s="150">
        <v>-23149224.91</v>
      </c>
      <c r="L53" s="149"/>
      <c r="M53" s="150">
        <v>-33059389.229999997</v>
      </c>
    </row>
    <row r="54" spans="1:13" ht="23.1" customHeight="1" x14ac:dyDescent="0.45">
      <c r="A54" s="125" t="s">
        <v>77</v>
      </c>
      <c r="B54" s="126"/>
      <c r="C54" s="126"/>
      <c r="D54" s="126"/>
      <c r="E54" s="126"/>
      <c r="F54" s="126"/>
      <c r="G54" s="135">
        <f>SUM(G51:G53)</f>
        <v>181697143.20227408</v>
      </c>
      <c r="H54" s="128"/>
      <c r="I54" s="135">
        <f>SUM(I51:I53)</f>
        <v>113545428.67999983</v>
      </c>
      <c r="J54" s="128"/>
      <c r="K54" s="135">
        <f>SUM(K51:K53)</f>
        <v>194299671.01000011</v>
      </c>
      <c r="L54" s="97"/>
      <c r="M54" s="135">
        <f>SUM(M51:M53)</f>
        <v>113884800.43999991</v>
      </c>
    </row>
    <row r="55" spans="1:13" ht="23.1" customHeight="1" x14ac:dyDescent="0.45">
      <c r="A55" s="125" t="s">
        <v>74</v>
      </c>
      <c r="B55" s="126"/>
      <c r="C55" s="126"/>
      <c r="D55" s="126"/>
      <c r="E55" s="126"/>
      <c r="F55" s="126"/>
    </row>
    <row r="56" spans="1:13" ht="23.1" customHeight="1" x14ac:dyDescent="0.45">
      <c r="A56" s="126" t="s">
        <v>152</v>
      </c>
      <c r="B56" s="126"/>
      <c r="C56" s="126"/>
      <c r="D56" s="126"/>
      <c r="E56" s="126"/>
      <c r="F56" s="126"/>
      <c r="G56" s="150">
        <v>-520490000</v>
      </c>
      <c r="I56" s="147">
        <v>-399800000</v>
      </c>
      <c r="J56" s="147"/>
      <c r="K56" s="147">
        <v>-512490000</v>
      </c>
      <c r="L56" s="147"/>
      <c r="M56" s="147">
        <v>-399800000</v>
      </c>
    </row>
    <row r="57" spans="1:13" ht="23.1" customHeight="1" x14ac:dyDescent="0.45">
      <c r="A57" s="126" t="s">
        <v>149</v>
      </c>
      <c r="B57" s="126"/>
      <c r="C57" s="126"/>
      <c r="D57" s="126"/>
      <c r="E57" s="126"/>
      <c r="F57" s="126"/>
      <c r="G57" s="150">
        <v>498960236.89999998</v>
      </c>
      <c r="I57" s="133">
        <v>586656898.74000001</v>
      </c>
      <c r="K57" s="150">
        <v>475460236.89999998</v>
      </c>
      <c r="M57" s="128">
        <v>584656898.74000001</v>
      </c>
    </row>
    <row r="58" spans="1:13" ht="23.1" customHeight="1" x14ac:dyDescent="0.45">
      <c r="A58" s="126" t="s">
        <v>176</v>
      </c>
      <c r="B58" s="126"/>
      <c r="C58" s="126"/>
      <c r="D58" s="126"/>
      <c r="E58" s="126"/>
      <c r="F58" s="126"/>
      <c r="G58" s="150">
        <v>-0.45</v>
      </c>
      <c r="I58" s="178">
        <v>0</v>
      </c>
      <c r="J58" s="176"/>
      <c r="K58" s="178">
        <v>0</v>
      </c>
      <c r="L58" s="176"/>
      <c r="M58" s="176">
        <v>0</v>
      </c>
    </row>
    <row r="59" spans="1:13" ht="23.1" customHeight="1" x14ac:dyDescent="0.45">
      <c r="A59" s="126" t="s">
        <v>193</v>
      </c>
      <c r="B59" s="126"/>
      <c r="C59" s="126"/>
      <c r="D59" s="126"/>
      <c r="E59" s="126"/>
      <c r="F59" s="126"/>
      <c r="G59" s="178">
        <v>0</v>
      </c>
      <c r="H59" s="176"/>
      <c r="I59" s="178">
        <v>0</v>
      </c>
      <c r="K59" s="150">
        <v>6875011.25</v>
      </c>
      <c r="M59" s="178">
        <v>0</v>
      </c>
    </row>
    <row r="60" spans="1:13" ht="23.1" customHeight="1" x14ac:dyDescent="0.45">
      <c r="A60" s="126" t="s">
        <v>241</v>
      </c>
      <c r="C60" s="126"/>
      <c r="D60" s="126"/>
      <c r="E60" s="126"/>
      <c r="F60" s="126"/>
      <c r="G60" s="150">
        <v>-15179.240000000224</v>
      </c>
      <c r="H60" s="128"/>
      <c r="I60" s="150">
        <v>-14415.419999999925</v>
      </c>
      <c r="J60" s="150"/>
      <c r="K60" s="150">
        <v>-15179.240000000224</v>
      </c>
      <c r="L60" s="150"/>
      <c r="M60" s="150">
        <v>-14415.419999999925</v>
      </c>
    </row>
    <row r="61" spans="1:13" ht="23.1" customHeight="1" x14ac:dyDescent="0.45">
      <c r="A61" s="126" t="s">
        <v>165</v>
      </c>
      <c r="C61" s="126"/>
      <c r="D61" s="126"/>
      <c r="E61" s="126"/>
      <c r="F61" s="126"/>
      <c r="G61" s="150">
        <v>2565396.64</v>
      </c>
      <c r="H61" s="128"/>
      <c r="I61" s="133">
        <v>48219.87</v>
      </c>
      <c r="J61" s="128"/>
      <c r="K61" s="150">
        <v>2564776.15</v>
      </c>
      <c r="L61" s="128"/>
      <c r="M61" s="133">
        <v>47665.22</v>
      </c>
    </row>
    <row r="62" spans="1:13" ht="23.1" customHeight="1" x14ac:dyDescent="0.45">
      <c r="A62" s="126" t="s">
        <v>150</v>
      </c>
      <c r="C62" s="126"/>
      <c r="D62" s="126"/>
      <c r="E62" s="126"/>
      <c r="F62" s="126"/>
      <c r="G62" s="150">
        <v>3315265.59</v>
      </c>
      <c r="H62" s="128"/>
      <c r="I62" s="133">
        <v>3515088.76</v>
      </c>
      <c r="J62" s="128"/>
      <c r="K62" s="150">
        <v>3315265.59</v>
      </c>
      <c r="L62" s="128"/>
      <c r="M62" s="133">
        <v>3515088.76</v>
      </c>
    </row>
    <row r="63" spans="1:13" ht="23.1" customHeight="1" x14ac:dyDescent="0.45">
      <c r="A63" s="126" t="s">
        <v>134</v>
      </c>
      <c r="B63" s="126"/>
      <c r="C63" s="126"/>
      <c r="D63" s="126"/>
      <c r="E63" s="126"/>
      <c r="F63" s="126"/>
      <c r="G63" s="147">
        <v>-36478719.880000003</v>
      </c>
      <c r="H63" s="128"/>
      <c r="I63" s="147">
        <v>-136275632.44</v>
      </c>
      <c r="J63" s="147"/>
      <c r="K63" s="147">
        <v>-33133521.18</v>
      </c>
      <c r="L63" s="147"/>
      <c r="M63" s="147">
        <v>-136275632.44</v>
      </c>
    </row>
    <row r="64" spans="1:13" ht="23.1" customHeight="1" x14ac:dyDescent="0.45">
      <c r="A64" s="126" t="s">
        <v>126</v>
      </c>
      <c r="B64" s="126"/>
      <c r="C64" s="126"/>
      <c r="D64" s="126"/>
      <c r="E64" s="126"/>
      <c r="F64" s="126"/>
      <c r="G64" s="151">
        <v>-384076.18</v>
      </c>
      <c r="H64" s="128"/>
      <c r="I64" s="151">
        <v>-68640.5</v>
      </c>
      <c r="J64" s="147"/>
      <c r="K64" s="151">
        <v>-384076.18</v>
      </c>
      <c r="L64" s="147"/>
      <c r="M64" s="151">
        <v>-68640.5</v>
      </c>
    </row>
    <row r="65" spans="1:15" ht="23.1" customHeight="1" x14ac:dyDescent="0.45">
      <c r="A65" s="125" t="s">
        <v>78</v>
      </c>
      <c r="B65" s="126"/>
      <c r="C65" s="126"/>
      <c r="D65" s="126"/>
      <c r="E65" s="126"/>
      <c r="F65" s="126"/>
      <c r="G65" s="164">
        <f>SUM(G56:G64)</f>
        <v>-52527076.620000027</v>
      </c>
      <c r="H65" s="128"/>
      <c r="I65" s="164">
        <f>SUM(I56:I64)</f>
        <v>54061519.01000002</v>
      </c>
      <c r="J65" s="128"/>
      <c r="K65" s="164">
        <f>SUM(K56:K64)</f>
        <v>-57807486.710000031</v>
      </c>
      <c r="L65" s="128"/>
      <c r="M65" s="164">
        <f>SUM(M56:M64)</f>
        <v>52060964.360000014</v>
      </c>
    </row>
    <row r="66" spans="1:15" ht="23.1" customHeight="1" x14ac:dyDescent="0.45">
      <c r="A66" s="125" t="s">
        <v>75</v>
      </c>
      <c r="B66" s="126"/>
      <c r="C66" s="126"/>
      <c r="D66" s="126"/>
      <c r="E66" s="126"/>
      <c r="F66" s="126"/>
      <c r="G66" s="131"/>
      <c r="H66" s="128"/>
      <c r="I66" s="131"/>
      <c r="J66" s="128"/>
      <c r="K66" s="129"/>
      <c r="L66" s="97"/>
      <c r="M66" s="129"/>
    </row>
    <row r="67" spans="1:15" ht="23.1" customHeight="1" x14ac:dyDescent="0.45">
      <c r="A67" s="126" t="s">
        <v>104</v>
      </c>
      <c r="C67" s="126"/>
      <c r="D67" s="126"/>
      <c r="E67" s="126"/>
      <c r="F67" s="126"/>
      <c r="G67" s="131"/>
      <c r="H67" s="128"/>
      <c r="I67" s="131"/>
      <c r="J67" s="128"/>
      <c r="K67" s="129"/>
      <c r="L67" s="97"/>
      <c r="M67" s="129"/>
    </row>
    <row r="68" spans="1:15" ht="23.1" customHeight="1" x14ac:dyDescent="0.45">
      <c r="A68" s="126" t="s">
        <v>105</v>
      </c>
      <c r="C68" s="126"/>
      <c r="D68" s="126"/>
      <c r="E68" s="126"/>
      <c r="F68" s="126"/>
      <c r="G68" s="147">
        <v>7035422.96</v>
      </c>
      <c r="H68" s="147"/>
      <c r="I68" s="147">
        <v>-744478.40999999992</v>
      </c>
      <c r="J68" s="147"/>
      <c r="K68" s="147">
        <v>72397.960000000021</v>
      </c>
      <c r="L68" s="147"/>
      <c r="M68" s="147">
        <v>-744478.40999999992</v>
      </c>
    </row>
    <row r="69" spans="1:15" ht="23.1" customHeight="1" x14ac:dyDescent="0.45">
      <c r="A69" s="126" t="s">
        <v>146</v>
      </c>
      <c r="C69" s="126"/>
      <c r="D69" s="126"/>
      <c r="E69" s="126"/>
      <c r="F69" s="126"/>
      <c r="G69" s="147">
        <v>-328948.52</v>
      </c>
      <c r="H69" s="128"/>
      <c r="I69" s="147">
        <v>-17014261.68</v>
      </c>
      <c r="J69" s="147"/>
      <c r="K69" s="147">
        <v>-328948.52</v>
      </c>
      <c r="L69" s="147"/>
      <c r="M69" s="147">
        <v>-16546775.869999999</v>
      </c>
    </row>
    <row r="70" spans="1:15" ht="23.1" customHeight="1" x14ac:dyDescent="0.45">
      <c r="A70" s="126" t="s">
        <v>145</v>
      </c>
      <c r="C70" s="126"/>
      <c r="D70" s="126"/>
      <c r="E70" s="126"/>
      <c r="F70" s="126"/>
      <c r="G70" s="150">
        <v>-23295970</v>
      </c>
      <c r="H70" s="128"/>
      <c r="I70" s="150">
        <v>-37016190</v>
      </c>
      <c r="J70" s="150"/>
      <c r="K70" s="150">
        <v>-23295970</v>
      </c>
      <c r="L70" s="150"/>
      <c r="M70" s="150">
        <v>-37016190</v>
      </c>
    </row>
    <row r="71" spans="1:15" ht="23.1" customHeight="1" x14ac:dyDescent="0.45">
      <c r="A71" s="126" t="s">
        <v>242</v>
      </c>
      <c r="C71" s="126"/>
      <c r="D71" s="126"/>
      <c r="E71" s="126"/>
      <c r="F71" s="126"/>
      <c r="G71" s="150">
        <v>3125000</v>
      </c>
      <c r="H71" s="128"/>
      <c r="I71" s="178">
        <v>0</v>
      </c>
      <c r="J71" s="178"/>
      <c r="K71" s="178">
        <v>0</v>
      </c>
      <c r="L71" s="178"/>
      <c r="M71" s="178">
        <v>0</v>
      </c>
    </row>
    <row r="72" spans="1:15" ht="23.1" customHeight="1" x14ac:dyDescent="0.45">
      <c r="A72" s="126" t="s">
        <v>203</v>
      </c>
      <c r="C72" s="126"/>
      <c r="D72" s="126"/>
      <c r="E72" s="126"/>
      <c r="F72" s="126"/>
      <c r="G72" s="150">
        <v>-107995961.8</v>
      </c>
      <c r="H72" s="128"/>
      <c r="I72" s="150">
        <v>-107991293.8</v>
      </c>
      <c r="J72" s="150"/>
      <c r="K72" s="150">
        <v>-107995961.8</v>
      </c>
      <c r="L72" s="150"/>
      <c r="M72" s="150">
        <v>-107991293.8</v>
      </c>
    </row>
    <row r="73" spans="1:15" ht="23.1" customHeight="1" x14ac:dyDescent="0.45">
      <c r="A73" s="99" t="s">
        <v>79</v>
      </c>
      <c r="B73" s="126"/>
      <c r="C73" s="126"/>
      <c r="D73" s="126"/>
      <c r="E73" s="126"/>
      <c r="F73" s="126"/>
      <c r="G73" s="136">
        <f>SUM(G68:G72)</f>
        <v>-121460457.36</v>
      </c>
      <c r="H73" s="128"/>
      <c r="I73" s="136">
        <f t="shared" ref="I73:M73" si="0">SUM(I68:I72)</f>
        <v>-162766223.88999999</v>
      </c>
      <c r="J73" s="128"/>
      <c r="K73" s="136">
        <f t="shared" si="0"/>
        <v>-131548482.36</v>
      </c>
      <c r="L73" s="128"/>
      <c r="M73" s="136">
        <f t="shared" si="0"/>
        <v>-162298738.07999998</v>
      </c>
    </row>
    <row r="74" spans="1:15" ht="23.1" customHeight="1" x14ac:dyDescent="0.45">
      <c r="A74" s="100" t="s">
        <v>80</v>
      </c>
      <c r="B74" s="126"/>
      <c r="C74" s="126"/>
      <c r="D74" s="126"/>
      <c r="E74" s="126"/>
      <c r="F74" s="126"/>
      <c r="G74" s="129">
        <v>7709609.2222740501</v>
      </c>
      <c r="H74" s="128"/>
      <c r="I74" s="129">
        <v>4840723.7999998629</v>
      </c>
      <c r="J74" s="128"/>
      <c r="K74" s="129">
        <v>4943701.9400000721</v>
      </c>
      <c r="L74" s="97"/>
      <c r="M74" s="129">
        <v>3647026.7199999392</v>
      </c>
    </row>
    <row r="75" spans="1:15" ht="23.1" customHeight="1" x14ac:dyDescent="0.45">
      <c r="A75" s="100" t="s">
        <v>76</v>
      </c>
      <c r="B75" s="126"/>
      <c r="C75" s="126"/>
      <c r="D75" s="126"/>
      <c r="E75" s="126"/>
      <c r="F75" s="126"/>
      <c r="G75" s="148">
        <v>36670721.479999997</v>
      </c>
      <c r="H75" s="131"/>
      <c r="I75" s="131">
        <v>26042942.449999999</v>
      </c>
      <c r="J75" s="131"/>
      <c r="K75" s="181">
        <v>36106041.920000002</v>
      </c>
      <c r="L75" s="97"/>
      <c r="M75" s="129">
        <v>25039687.850000001</v>
      </c>
      <c r="N75" s="126"/>
      <c r="O75" s="126"/>
    </row>
    <row r="76" spans="1:15" ht="23.1" customHeight="1" x14ac:dyDescent="0.45">
      <c r="A76" s="100" t="s">
        <v>244</v>
      </c>
      <c r="B76" s="126"/>
      <c r="C76" s="126"/>
      <c r="D76" s="126"/>
      <c r="E76" s="126"/>
      <c r="F76" s="126"/>
      <c r="G76" s="148"/>
      <c r="H76" s="131"/>
      <c r="I76" s="131"/>
      <c r="J76" s="131"/>
      <c r="K76" s="181"/>
      <c r="L76" s="97"/>
      <c r="M76" s="129"/>
      <c r="N76" s="126"/>
      <c r="O76" s="126"/>
    </row>
    <row r="77" spans="1:15" ht="23.1" customHeight="1" x14ac:dyDescent="0.45">
      <c r="A77" s="100" t="s">
        <v>243</v>
      </c>
      <c r="B77" s="126"/>
      <c r="C77" s="126"/>
      <c r="D77" s="126"/>
      <c r="E77" s="126"/>
      <c r="F77" s="126"/>
      <c r="G77" s="148">
        <v>-140940.88</v>
      </c>
      <c r="H77" s="128"/>
      <c r="I77" s="178">
        <v>0</v>
      </c>
      <c r="J77" s="176"/>
      <c r="K77" s="178">
        <v>0</v>
      </c>
      <c r="L77" s="218"/>
      <c r="M77" s="178">
        <v>0</v>
      </c>
    </row>
    <row r="78" spans="1:15" ht="23.1" customHeight="1" thickBot="1" x14ac:dyDescent="0.5">
      <c r="A78" s="100" t="s">
        <v>210</v>
      </c>
      <c r="B78" s="126"/>
      <c r="C78" s="126"/>
      <c r="D78" s="126"/>
      <c r="E78" s="126"/>
      <c r="F78" s="126"/>
      <c r="G78" s="183">
        <f>SUM(G74:G77)</f>
        <v>44239389.822274044</v>
      </c>
      <c r="H78" s="128"/>
      <c r="I78" s="183">
        <f>SUM(I74:I77)</f>
        <v>30883666.249999862</v>
      </c>
      <c r="J78" s="128"/>
      <c r="K78" s="183">
        <f>SUM(K74:K77)</f>
        <v>41049743.860000074</v>
      </c>
      <c r="L78" s="97"/>
      <c r="M78" s="183">
        <f>SUM(M74:M77)</f>
        <v>28686714.569999941</v>
      </c>
    </row>
    <row r="79" spans="1:15" ht="23.1" customHeight="1" thickTop="1" x14ac:dyDescent="0.45">
      <c r="B79" s="126"/>
      <c r="C79" s="126"/>
      <c r="D79" s="126"/>
      <c r="E79" s="126"/>
      <c r="F79" s="126"/>
      <c r="K79" s="127"/>
      <c r="L79" s="96"/>
      <c r="M79" s="127"/>
    </row>
    <row r="80" spans="1:15" ht="23.1" customHeight="1" x14ac:dyDescent="0.45">
      <c r="A80" s="122" t="s">
        <v>198</v>
      </c>
      <c r="B80" s="126"/>
      <c r="C80" s="126"/>
      <c r="D80" s="126"/>
      <c r="E80" s="126"/>
      <c r="F80" s="126"/>
      <c r="K80" s="127"/>
      <c r="L80" s="96"/>
      <c r="M80" s="127"/>
    </row>
    <row r="81" spans="1:1" ht="23.1" customHeight="1" x14ac:dyDescent="0.45"/>
    <row r="82" spans="1:1" ht="23.1" customHeight="1" x14ac:dyDescent="0.45">
      <c r="A82" s="122" t="s">
        <v>28</v>
      </c>
    </row>
  </sheetData>
  <mergeCells count="10">
    <mergeCell ref="A46:M46"/>
    <mergeCell ref="A43:M43"/>
    <mergeCell ref="A44:M44"/>
    <mergeCell ref="A45:M45"/>
    <mergeCell ref="A1:M1"/>
    <mergeCell ref="A2:M2"/>
    <mergeCell ref="A3:M3"/>
    <mergeCell ref="A42:M42"/>
    <mergeCell ref="A4:M4"/>
    <mergeCell ref="A5:M5"/>
  </mergeCells>
  <phoneticPr fontId="9" type="noConversion"/>
  <pageMargins left="0.74803149606299213" right="0.15748031496062992" top="0.52" bottom="0.43307086614173229" header="0.15748031496062992" footer="0.1574803149606299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งบการเงิน</vt:lpstr>
      <vt:lpstr>กำไรขาดทุน 3 เดือน</vt:lpstr>
      <vt:lpstr>กำไรขาดทุน 9เดือน</vt:lpstr>
      <vt:lpstr>งบแสดงฯรวม</vt:lpstr>
      <vt:lpstr>งบแสดงฯเฉพาะ</vt:lpstr>
      <vt:lpstr>cash flow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DIACOM5</cp:lastModifiedBy>
  <cp:lastPrinted>2017-11-08T08:39:33Z</cp:lastPrinted>
  <dcterms:created xsi:type="dcterms:W3CDTF">2004-02-24T06:24:15Z</dcterms:created>
  <dcterms:modified xsi:type="dcterms:W3CDTF">2017-11-08T08:39:39Z</dcterms:modified>
</cp:coreProperties>
</file>