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codeName="ThisWorkbook" defaultThemeVersion="124226"/>
  <bookViews>
    <workbookView xWindow="480" yWindow="75" windowWidth="14235" windowHeight="8190" tabRatio="746" firstSheet="3" activeTab="7"/>
  </bookViews>
  <sheets>
    <sheet name="BS" sheetId="24" r:id="rId1"/>
    <sheet name="Change - รวม" sheetId="16" r:id="rId2"/>
    <sheet name="Change - เฉพาะ" sheetId="17" r:id="rId3"/>
    <sheet name="PL(T) (3M)" sheetId="25" r:id="rId4"/>
    <sheet name="OCI (3M)" sheetId="19" r:id="rId5"/>
    <sheet name="PL(T) (9M)" sheetId="27" r:id="rId6"/>
    <sheet name="OCI (9M)" sheetId="21" r:id="rId7"/>
    <sheet name="CF " sheetId="22" r:id="rId8"/>
  </sheets>
  <externalReferences>
    <externalReference r:id="rId9"/>
  </externalReferences>
  <definedNames>
    <definedName name="_xlnm.Auto_Close" localSheetId="2">[1]!AdaytumSheetClose</definedName>
    <definedName name="_xlnm.Auto_Close" localSheetId="4">[1]!AdaytumSheetClose</definedName>
    <definedName name="_xlnm.Auto_Close" localSheetId="5">[1]!AdaytumSheetClose</definedName>
    <definedName name="_xlnm.Auto_Close">[1]!AdaytumSheetClose</definedName>
    <definedName name="COM_1">#REF!</definedName>
    <definedName name="COM_2">#REF!</definedName>
    <definedName name="COM_3">#REF!</definedName>
    <definedName name="COM_4">#REF!</definedName>
    <definedName name="COM_5">#REF!</definedName>
    <definedName name="D93C85">#REF!</definedName>
    <definedName name="FF_96">#REF!</definedName>
    <definedName name="FF_97">#REF!</definedName>
    <definedName name="MV_96">#REF!</definedName>
    <definedName name="MV_97">#REF!</definedName>
    <definedName name="OE_97">#REF!</definedName>
    <definedName name="OP">#REF!</definedName>
    <definedName name="OS_FA">#REF!</definedName>
    <definedName name="_xlnm.Print_Area" localSheetId="0">BS!$A$1:$K$129</definedName>
    <definedName name="_xlnm.Print_Area" localSheetId="7">'CF '!$A$1:$K$95</definedName>
    <definedName name="_xlnm.Print_Area" localSheetId="2">'Change - เฉพาะ'!$A$1:$N$30</definedName>
    <definedName name="_xlnm.Print_Area" localSheetId="1">'Change - รวม'!$A$1:$R$32</definedName>
    <definedName name="_xlnm.Print_Area" localSheetId="4">'OCI (3M)'!$A$1:$K$44</definedName>
    <definedName name="_xlnm.Print_Area" localSheetId="6">'OCI (9M)'!$A$1:$L$45</definedName>
    <definedName name="_xlnm.Print_Area" localSheetId="3">'PL(T) (3M)'!$A$1:$K$46</definedName>
    <definedName name="_xlnm.Print_Area" localSheetId="5">'PL(T) (9M)'!$A$1:$K$46</definedName>
    <definedName name="RENO_97">#REF!</definedName>
    <definedName name="Schedule">#REF!</definedName>
    <definedName name="TEL_96">#REF!</definedName>
    <definedName name="TEL_97">#REF!</definedName>
    <definedName name="VOP">#REF!</definedName>
  </definedNames>
  <calcPr calcId="124519"/>
</workbook>
</file>

<file path=xl/calcChain.xml><?xml version="1.0" encoding="utf-8"?>
<calcChain xmlns="http://schemas.openxmlformats.org/spreadsheetml/2006/main">
  <c r="E29" i="27"/>
  <c r="E19"/>
  <c r="K35" i="24"/>
  <c r="I35"/>
  <c r="G35"/>
  <c r="E35"/>
  <c r="E16"/>
  <c r="E23" s="1"/>
  <c r="I7" i="27"/>
  <c r="I8" i="19"/>
  <c r="E55" i="22"/>
  <c r="I55" s="1"/>
  <c r="E54"/>
  <c r="I54" s="1"/>
  <c r="I7"/>
  <c r="I8"/>
  <c r="K66"/>
  <c r="G66"/>
  <c r="G27" i="27"/>
  <c r="G19"/>
  <c r="G36"/>
  <c r="H11" i="21" s="1"/>
  <c r="H17" s="1"/>
  <c r="J8"/>
  <c r="J7"/>
  <c r="G39" i="27"/>
  <c r="K19"/>
  <c r="K39"/>
  <c r="I39"/>
  <c r="E39"/>
  <c r="K36"/>
  <c r="L11" i="21" s="1"/>
  <c r="L17" s="1"/>
  <c r="L22"/>
  <c r="I36" i="27"/>
  <c r="E36"/>
  <c r="K27"/>
  <c r="I27"/>
  <c r="E27"/>
  <c r="I19"/>
  <c r="K9"/>
  <c r="I9"/>
  <c r="K25" i="25"/>
  <c r="I25"/>
  <c r="G25"/>
  <c r="E25"/>
  <c r="K37"/>
  <c r="I37"/>
  <c r="G37"/>
  <c r="E37"/>
  <c r="K34"/>
  <c r="I34"/>
  <c r="G34"/>
  <c r="E34"/>
  <c r="K19"/>
  <c r="I19"/>
  <c r="I27" s="1"/>
  <c r="I29" s="1"/>
  <c r="I11" i="19" s="1"/>
  <c r="G19" i="25"/>
  <c r="E19"/>
  <c r="K9"/>
  <c r="I9"/>
  <c r="D21" i="17"/>
  <c r="F21"/>
  <c r="H21"/>
  <c r="J21"/>
  <c r="L21"/>
  <c r="N20"/>
  <c r="N19"/>
  <c r="N21"/>
  <c r="N16"/>
  <c r="N14"/>
  <c r="N15"/>
  <c r="N17"/>
  <c r="L17"/>
  <c r="J17"/>
  <c r="H17"/>
  <c r="F17"/>
  <c r="D17"/>
  <c r="N15" i="16"/>
  <c r="R15"/>
  <c r="P18"/>
  <c r="N22"/>
  <c r="R22"/>
  <c r="N21"/>
  <c r="N20"/>
  <c r="R20"/>
  <c r="N17"/>
  <c r="R17"/>
  <c r="N16"/>
  <c r="R16"/>
  <c r="R18"/>
  <c r="L18"/>
  <c r="J18"/>
  <c r="H18"/>
  <c r="F18"/>
  <c r="D18"/>
  <c r="K76" i="22"/>
  <c r="I76"/>
  <c r="G76"/>
  <c r="E76"/>
  <c r="I15" i="19"/>
  <c r="E15"/>
  <c r="F16" i="21"/>
  <c r="L15"/>
  <c r="J15"/>
  <c r="H15"/>
  <c r="F15"/>
  <c r="R21" i="16"/>
  <c r="F22" i="21"/>
  <c r="H26" i="22"/>
  <c r="A51"/>
  <c r="K52"/>
  <c r="G56"/>
  <c r="K56"/>
  <c r="E66"/>
  <c r="I66"/>
  <c r="H78"/>
  <c r="H16" i="21"/>
  <c r="J16"/>
  <c r="L16"/>
  <c r="H22"/>
  <c r="J22"/>
  <c r="G46"/>
  <c r="I46"/>
  <c r="K46"/>
  <c r="E16" i="19"/>
  <c r="I16"/>
  <c r="E22"/>
  <c r="I22"/>
  <c r="D23" i="16"/>
  <c r="F23"/>
  <c r="H23"/>
  <c r="J23"/>
  <c r="L23"/>
  <c r="P23"/>
  <c r="F16" i="24"/>
  <c r="F23" s="1"/>
  <c r="G16"/>
  <c r="G23" s="1"/>
  <c r="H16"/>
  <c r="I16"/>
  <c r="I23" s="1"/>
  <c r="J16"/>
  <c r="K16"/>
  <c r="K23" s="1"/>
  <c r="A47"/>
  <c r="A90" s="1"/>
  <c r="K48"/>
  <c r="E69"/>
  <c r="G69"/>
  <c r="G77"/>
  <c r="I69"/>
  <c r="K69"/>
  <c r="K77"/>
  <c r="E77"/>
  <c r="I77"/>
  <c r="K91"/>
  <c r="E108"/>
  <c r="E110" s="1"/>
  <c r="G108"/>
  <c r="G110" s="1"/>
  <c r="I108"/>
  <c r="I110" s="1"/>
  <c r="K108"/>
  <c r="K110" s="1"/>
  <c r="F131"/>
  <c r="H131"/>
  <c r="J131"/>
  <c r="K29" i="27"/>
  <c r="K11" i="22"/>
  <c r="K26" s="1"/>
  <c r="K41" s="1"/>
  <c r="K43" s="1"/>
  <c r="K78" s="1"/>
  <c r="K80" s="1"/>
  <c r="I29" i="27"/>
  <c r="I31" s="1"/>
  <c r="J11" i="21" s="1"/>
  <c r="J17" s="1"/>
  <c r="J46" s="1"/>
  <c r="G29" i="27"/>
  <c r="G31" s="1"/>
  <c r="E31"/>
  <c r="F11" i="21" s="1"/>
  <c r="F17" s="1"/>
  <c r="F46" s="1"/>
  <c r="K27" i="25"/>
  <c r="K29" s="1"/>
  <c r="G27"/>
  <c r="G29" s="1"/>
  <c r="R23" i="16"/>
  <c r="K31" i="27"/>
  <c r="G11" i="22"/>
  <c r="G26" s="1"/>
  <c r="G41" s="1"/>
  <c r="G43" s="1"/>
  <c r="G78" s="1"/>
  <c r="G80" s="1"/>
  <c r="N23" i="16"/>
  <c r="N18"/>
  <c r="I11" i="22"/>
  <c r="I26" s="1"/>
  <c r="I41" s="1"/>
  <c r="I43" s="1"/>
  <c r="I78" s="1"/>
  <c r="I80" s="1"/>
  <c r="I98" s="1"/>
  <c r="E26"/>
  <c r="E41" s="1"/>
  <c r="E43" s="1"/>
  <c r="E78" s="1"/>
  <c r="E80" s="1"/>
  <c r="E98" s="1"/>
  <c r="E27" i="25" l="1"/>
  <c r="E29" s="1"/>
  <c r="E11" i="19" s="1"/>
  <c r="E17" s="1"/>
  <c r="G78" i="24"/>
  <c r="I78"/>
  <c r="E78"/>
  <c r="E111" s="1"/>
  <c r="G36"/>
  <c r="E36"/>
  <c r="K78"/>
  <c r="K111" s="1"/>
  <c r="L46" i="21"/>
  <c r="H46"/>
  <c r="I17" i="19"/>
  <c r="I111" i="24"/>
  <c r="K36"/>
  <c r="G111"/>
  <c r="I36"/>
  <c r="I131" l="1"/>
  <c r="E131"/>
  <c r="K131"/>
  <c r="G131"/>
</calcChain>
</file>

<file path=xl/sharedStrings.xml><?xml version="1.0" encoding="utf-8"?>
<sst xmlns="http://schemas.openxmlformats.org/spreadsheetml/2006/main" count="417" uniqueCount="217">
  <si>
    <t>บริษัท อาร์ ซี แอล จำกัด (มหาชน) และบริษัทย่อย</t>
  </si>
  <si>
    <t>งบแสดงการเปลี่ยนแปลงส่วนของผู้ถือหุ้น</t>
  </si>
  <si>
    <t>งบการเงินรวม</t>
  </si>
  <si>
    <t>ส่วนของผู้ถือหุ้นบริษัทใหญ่</t>
  </si>
  <si>
    <t>ทุนเรือนหุ้น</t>
  </si>
  <si>
    <t>กำไรสะสม</t>
  </si>
  <si>
    <t>รวมส่วนของ</t>
  </si>
  <si>
    <t>ส่วนเกิน</t>
  </si>
  <si>
    <t>ผู้ถือหุ้น</t>
  </si>
  <si>
    <t>บริษัทใหญ่</t>
  </si>
  <si>
    <t>รวม</t>
  </si>
  <si>
    <t xml:space="preserve"> </t>
  </si>
  <si>
    <t>งบการเงินเฉพาะกิจการ</t>
  </si>
  <si>
    <t>ยังไม่ได้จัดสรร</t>
  </si>
  <si>
    <t>งบกระแสเงินสด</t>
  </si>
  <si>
    <t>กระแสเงินสดจากกิจกรรมดำเนินงาน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</si>
  <si>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</si>
  <si>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</si>
  <si>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</si>
  <si>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</si>
  <si>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</si>
  <si>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</si>
  <si>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</si>
  <si>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 - กิจการที่ไม่เกี่ยวข้องกัน</t>
  </si>
  <si>
    <t>ลูกหนี้การค้า - กิจการที่ไม่เกี่ยวข้องกัน - สุทธิ</t>
  </si>
  <si>
    <t>ลูกหนี้การค้า - กิจการที่เกี่ยวข้องกัน</t>
  </si>
  <si>
    <t>พัสดุคงเหลือ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</si>
  <si>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</si>
  <si>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</si>
  <si>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</si>
  <si>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เงินลงทุนในอสังหาริมทรัพย์ระยะยาวเพื่อการลงทุน</t>
  </si>
  <si>
    <t>เงินลงทุนในบริษัทร่วม</t>
  </si>
  <si>
    <t>เงินลงทุนระยะยาวอื่น</t>
  </si>
  <si>
    <t>เรือเดินทะเลและอุปกรณ์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</si>
  <si>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</si>
  <si>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</si>
  <si>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</si>
  <si>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</si>
  <si>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</si>
  <si>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</si>
  <si>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 - กิจการที่ไม่เกี่ยวข้องกัน</t>
  </si>
  <si>
    <t>เจ้าหนี้การค้า - กิจการที่เกี่ยวข้องกัน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</si>
  <si>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</si>
  <si>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</si>
  <si>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</si>
  <si>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</si>
  <si>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</si>
  <si>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</si>
  <si>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  ทุนจดทะเบียน</t>
  </si>
  <si>
    <t>ส่วนเกินมูลค่าหุ้น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</si>
  <si>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</si>
  <si>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</si>
  <si>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</si>
  <si>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รายได้</t>
  </si>
  <si>
    <t>รายได้จากการเดินเรือ</t>
  </si>
  <si>
    <t>U2</t>
  </si>
  <si>
    <t>รายได้อื่น</t>
  </si>
  <si>
    <t>รวมรายได้</t>
  </si>
  <si>
    <t>ค่าใช้จ่าย</t>
  </si>
  <si>
    <t>ต้นทุนการเดินเรือ</t>
  </si>
  <si>
    <t>U4</t>
  </si>
  <si>
    <t>ค่าใช้จ่ายในการบริหาร</t>
  </si>
  <si>
    <t>U5</t>
  </si>
  <si>
    <t>รวมค่าใช้จ่าย</t>
  </si>
  <si>
    <t>ส่วนที่เป็นของผู้ถือหุ้นบริษัทใหญ่</t>
  </si>
  <si>
    <t>หนี้สินไม่หมุนเวียนอื่น</t>
  </si>
  <si>
    <t>เงินสดจากกิจกรรมดำเนินงาน</t>
  </si>
  <si>
    <t>รับดอกเบี้ย</t>
  </si>
  <si>
    <t>ต้นทุนทางการเงิน</t>
  </si>
  <si>
    <t>จ่ายต้นทุนทางการเงิน</t>
  </si>
  <si>
    <t>กำไร (ขาดทุน) ต่อหุ้นขั้นพื้นฐาน</t>
  </si>
  <si>
    <t>งบแสดงฐานะการเงิน</t>
  </si>
  <si>
    <t>ลูกหนี้อื่น</t>
  </si>
  <si>
    <t>งบแสดงฐานะการเงิน (ต่อ)</t>
  </si>
  <si>
    <t>เจ้าหนี้อื่น</t>
  </si>
  <si>
    <t>ภาระผูกพันผลประโยชน์พนักงาน</t>
  </si>
  <si>
    <t>องค์ประกอบอื่นของส่วนของผู้ถือหุ้น</t>
  </si>
  <si>
    <t>องค์ประกอบอื่น</t>
  </si>
  <si>
    <t>ของส่วนของผู้ถือหุ้น</t>
  </si>
  <si>
    <t>กำไร (ขาดทุน) เบ็ดเสร็จอื่น</t>
  </si>
  <si>
    <t>ผลต่างของอัตราแลกเปลี่ยน</t>
  </si>
  <si>
    <t>ส่วนได้เสียที่ไม่มี</t>
  </si>
  <si>
    <t>มูลค่าหุ้น</t>
  </si>
  <si>
    <t>จากการแปลงค่างบการเงิน</t>
  </si>
  <si>
    <t>อำนาจควบคุม</t>
  </si>
  <si>
    <t>สำรองตามกฎหมาย</t>
  </si>
  <si>
    <t>ส่วนที่เป็นของส่วนได้เสียที่ไม่มีอำนาจควบคุม</t>
  </si>
  <si>
    <t>งบกำไรขาดทุนเบ็ดเสร็จ</t>
  </si>
  <si>
    <t>กำไร (ขาดทุน) เบ็ดเสร็จอื่น :</t>
  </si>
  <si>
    <t>ผลต่างของอัตราแลกเปลี่ยนจากการแปลงค่างบการเงิน</t>
  </si>
  <si>
    <t>รวมส่วนของผู้ถือหุ้นบริษัทใหญ่</t>
  </si>
  <si>
    <t>ส่วนได้เสียที่ไม่มีอำนาจควบคุม</t>
  </si>
  <si>
    <t>เต็มมูลค่าแล้ว</t>
  </si>
  <si>
    <t>ที่ออกและชำระ</t>
  </si>
  <si>
    <t>กำไร (ขาดทุน) ก่อนค่าใช้จ่ายภาษีเงินได้</t>
  </si>
  <si>
    <t>ภาษีเงินได้ค้างจ่าย</t>
  </si>
  <si>
    <t>หนี้สินจากการดำเนินงานเพิ่มขึ้น (ลดลง)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</si>
  <si>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</si>
  <si>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</si>
  <si>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เงินกู้ยืมระยะยาวเพิ่มขึ้น (ลดลง)</t>
  </si>
  <si>
    <t>เงินสดสุทธิได้มาจาก (ใช้ไปใน) กิจกรรมจัดหาเงิน</t>
  </si>
  <si>
    <t>ที่ดินและอาคาร - สุทธิ</t>
  </si>
  <si>
    <t>เงินกู้ยืมระยะสั้นจากสถาบันการเงิน</t>
  </si>
  <si>
    <t xml:space="preserve">จัดสรรแล้ว - </t>
  </si>
  <si>
    <t>ประมาณการหนี้สินจากสัญญาที่สร้างภาระ</t>
  </si>
  <si>
    <t>เงินสดและรายการเทียบเท่าเงินสดเพิ่มขึ้น (ลดลง) สุทธิ</t>
  </si>
  <si>
    <t xml:space="preserve">สินทรัพย์ดำเนินงานลดลง (เพิ่มขึ้น) </t>
  </si>
  <si>
    <t>ที่ดิน อาคาร เรือเดินทะเลและอุปกรณ์ลดลง (เพิ่มขึ้น)</t>
  </si>
  <si>
    <t xml:space="preserve">เงินกู้ยืมระยะยาว </t>
  </si>
  <si>
    <t xml:space="preserve">   ทุนเรือนหุ้นที่ออกและชำระเต็มมูลค่าแล้ว</t>
  </si>
  <si>
    <t>(หน่วย: พันบาท)</t>
  </si>
  <si>
    <t>กำไร (ขาดทุน) เบ็ดเสร็จรวมสำหรับงวด</t>
  </si>
  <si>
    <t>(ยังไม่ได้ตรวจสอบ</t>
  </si>
  <si>
    <t>แต่สอบทานแล้ว)</t>
  </si>
  <si>
    <t>(ตรวจสอบแล้ว)</t>
  </si>
  <si>
    <t>หมายเหตุประกอบงบการเงินระหว่างกาลถือเป็นส่วนหนึ่งของงบการเงินระหว่างกาลนี้</t>
  </si>
  <si>
    <t>(ยังไม่ได้ตรวจสอบ แต่สอบทานแล้ว)</t>
  </si>
  <si>
    <t>กำไร (ขาดทุน) สำหรับงวด</t>
  </si>
  <si>
    <t>การแบ่งปันกำไร (ขาดทุน) สำหรับงวด :</t>
  </si>
  <si>
    <r>
      <rPr>
        <u/>
        <sz val="16"/>
        <rFont val="Angsana New"/>
        <family val="1"/>
      </rPr>
      <t>หัก</t>
    </r>
    <r>
      <rPr>
        <sz val="16"/>
        <rFont val="Angsana New"/>
        <family val="1"/>
      </rPr>
      <t>: ค่าเผื่อหนี้สงสัยจะสูญ</t>
    </r>
  </si>
  <si>
    <t>งบแสดงการเปลี่ยนแปลงส่วนของผู้ถือหุ้น (ต่อ)</t>
  </si>
  <si>
    <t>สำหรับงวดสามเดือน</t>
  </si>
  <si>
    <t>กำไร (ขาดทุน) จากการดำเนินงานก่อนการเปลี่ยนแปลง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</si>
  <si>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</si>
  <si>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</si>
  <si>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ค่าใช้จ่าย (รายได้) ภาษีเงินได้</t>
  </si>
  <si>
    <t>ค่าเสื่อมราคา</t>
  </si>
  <si>
    <t>ค่าตัดจำหน่าย</t>
  </si>
  <si>
    <t>ค่าเผื่อหนี้สงสัยจะสูญเพิ่มขึ้น (ลดลง)</t>
  </si>
  <si>
    <t>ดอกเบี้ยรับ</t>
  </si>
  <si>
    <t>ในสินทรัพย์และหนี้สินดำเนินงาน</t>
  </si>
  <si>
    <t>เงินทดรองรับ</t>
  </si>
  <si>
    <t>เงินปันผลรับ</t>
  </si>
  <si>
    <t>จำนวนหุ้นสามัญถัวเฉลี่ยถ่วงน้ำหนัก (พันหุ้น)</t>
  </si>
  <si>
    <t>เงินกู้ยืมระยะยาวส่วนที่ถึงกำหนดชำระภายในหนึ่งปี</t>
  </si>
  <si>
    <t>เงินกู้ยืมระยะสั้นจากสถาบันการเงินเพิ่มขึ้น (ลดลง)</t>
  </si>
  <si>
    <t>..............................................……………….....…....…..............กรรมการ  .................................………….....…….....…......….....…….............กรรมการ</t>
  </si>
  <si>
    <t>ขาดทุน (กำไร) จากการขายสินทรัพย์</t>
  </si>
  <si>
    <t xml:space="preserve">กำไร (ขาดทุน) เบ็ดเสร็จอื่นสำหรับงวด </t>
  </si>
  <si>
    <t xml:space="preserve">กำไร (ขาดทุน) เบ็ดเสร็จรวมสำหรับงวด </t>
  </si>
  <si>
    <t>การแบ่งปันกำไร (ขาดทุน) เบ็ดเสร็จรวมสำหรับงวด :</t>
  </si>
  <si>
    <t>รายการปรับกระทบยอดกำไร (ขาดทุน) ก่อนค่าใช้จ่ายภาษีเงินได้</t>
  </si>
  <si>
    <t>เป็นเงินสดรับ (จ่าย) จากกิจกรรมดำเนินงาน</t>
  </si>
  <si>
    <t>จ่ายภาระผูกพันผลประโยชน์พนักงาน</t>
  </si>
  <si>
    <t>รายการที่จะจัดประเภทรายการใหม่เข้าไปไว้ในกำไรหรือขาดทุนในภายหลัง :</t>
  </si>
  <si>
    <t>จ่ายเงินปันผล</t>
  </si>
  <si>
    <t>กำไร (ขาดทุน) ส่วนที่เป็นของผู้ถือหุ้นบริษัทใหญ่ (บาท)</t>
  </si>
  <si>
    <t>ยอดคงเหลือ ณ วันที่ 1 มกราคม 2559</t>
  </si>
  <si>
    <t>ค่าใช้จ่ายอื่น</t>
  </si>
  <si>
    <t>เงินกู้ยืมระยะสั้นจากกิจการที่เกี่ยวข้องกันเพิ่มขึ้น (ลดลง)</t>
  </si>
  <si>
    <t xml:space="preserve">    (ยังไม่ได้ตรวจสอบ แต่สอบทานแล้ว)</t>
  </si>
  <si>
    <t>เจ้าหนี้อื่น - ค่าใช้จ่ายค้างจ่าย</t>
  </si>
  <si>
    <t>เจ้าหนี้ค่าซื้อทรัพย์สินเพิ่มขึ้น (ลดลง)</t>
  </si>
  <si>
    <t>ณ วันที่</t>
  </si>
  <si>
    <t>31 ธันวาคม 2559</t>
  </si>
  <si>
    <t>เงินลงทุนในบริษัทย่อย - สุทธิ</t>
  </si>
  <si>
    <t>8.1, 10 และ 12</t>
  </si>
  <si>
    <t>8.2, 11 และ 12</t>
  </si>
  <si>
    <t>…………………………………………………………………….กรรมการ  …………………………………………………………………….กรรมการ            3</t>
  </si>
  <si>
    <t>หนี้สินตามสัญญาเช่าการเงิน</t>
  </si>
  <si>
    <t xml:space="preserve">   ส่วนที่ถึงกำหนดชำระภายในหนึ่งปี</t>
  </si>
  <si>
    <t>…………………………………………………………………….กรรมการ  …………………………………………………………………….กรรมการ            4</t>
  </si>
  <si>
    <t>…………………………………………………………………….กรรมการ  …………………………………………………………………….กรรมการ            5</t>
  </si>
  <si>
    <t>ยอดคงเหลือ ณ วันที่ 1 มกราคม 2560</t>
  </si>
  <si>
    <t>บริษัทย่อยเลิกและชำระบัญชี</t>
  </si>
  <si>
    <t>4 และ 16</t>
  </si>
  <si>
    <t>ขาดทุน (กำไร) จากอัตราแลกเปลี่ยนที่ยังไม่เกิดขึ้น</t>
  </si>
  <si>
    <t>ส่วนแบ่งขาดทุน (กำไร) จากเงินลงทุนในบริษัทร่วมและการร่วมค้า</t>
  </si>
  <si>
    <t>................................................……………….....…....…..............กรรมการ  .................................………….....…..….....…......….....…….............กรรมการ</t>
  </si>
  <si>
    <t>……..……………………….…..…………...…….......…........….กรรมการ  ……..…………………………..…………...……........…........….กรรมการ                     9</t>
  </si>
  <si>
    <t xml:space="preserve">รวมรายการที่จะจัดประเภทรายการใหม่เข้าไปไว้ในกำไรหรือขาดทุนในภายหลัง </t>
  </si>
  <si>
    <t>ผลขาดทุน (กำไร) ที่ยังไม่เกิดขึ้นของตราสารอนุพันธ์</t>
  </si>
  <si>
    <t xml:space="preserve">                                            </t>
  </si>
  <si>
    <t xml:space="preserve">    ………………………………..........….....……………….......….........….กรรมการ  …………………………….....….....….....……………….......….........….กรรมการ                12</t>
  </si>
  <si>
    <t xml:space="preserve">    ………………………………..........….....……………….......….........….กรรมการ  …………………………….....….....….....……………….......….........….กรรมการ                13</t>
  </si>
  <si>
    <t>……..…....………………...…….…..…………...…….......…........….กรรมการ  ……..………………...………....…..…………...……........…........….กรรมการ               11</t>
  </si>
  <si>
    <t>19.1 (ก)</t>
  </si>
  <si>
    <t>หนี้สินตามสัญญาเช่าการเงินเพิ่มขึ้น (ลดลง)</t>
  </si>
  <si>
    <t>รับเงินปันผล</t>
  </si>
  <si>
    <t>เงินสดรับ (จ่าย) ภาษีเงินได้นิติบุคคล</t>
  </si>
  <si>
    <t>จ่ายซื้อเงินลงทุนในบริษัทร่วมของบริษัทย่อย</t>
  </si>
  <si>
    <t>เงินสดจ่ายจากการชำระบัญชีของบริษัทย่อย</t>
  </si>
  <si>
    <t>ให้กับส่วนได้เสียที่ไม่มีอำนาจควบคุม</t>
  </si>
  <si>
    <t>เงินสดรับจากบริษัทย่อยเลิกและชำระบัญชี</t>
  </si>
  <si>
    <t>ณ  วันที่  30  กันยายน  2560</t>
  </si>
  <si>
    <t>ยอดคงเหลือ ณ วันที่ 30 กันยายน 2559</t>
  </si>
  <si>
    <t>ยอดคงเหลือ ณ วันที่ 30 กันยายน 2560</t>
  </si>
  <si>
    <t xml:space="preserve">สำหรับงวดเก้าเดือนสิ้นสุดวันที่ 30 กันยายน 2560 </t>
  </si>
  <si>
    <t>สำหรับงวดเก้าเดือนสิ้นสุดวันที่ 30 กันยายน 2560</t>
  </si>
  <si>
    <t>ยอดคงเหลือ ณ วันที่ 30 กันยายน  2560</t>
  </si>
  <si>
    <t>สำหรับงวดสามเดือนสิ้นสุดวันที่ 30 กันยายน 2560</t>
  </si>
  <si>
    <t>สิ้นสุดวันที่ 30 กันยายน</t>
  </si>
  <si>
    <t>ขาดทุนจากอัตราแลกเปลี่ยน</t>
  </si>
  <si>
    <t>ผลขาดทุนที่ยังไม่เกิดขึ้นของตราสารอนุพันธ์</t>
  </si>
  <si>
    <t>กำไรจากอัตราแลกเปลี่ยน</t>
  </si>
  <si>
    <t>กำไรจากการขายสินทรัพย์</t>
  </si>
  <si>
    <t>ผลกำไรที่ยังไม่เกิดขึ้นของตราสารอนุพันธ์</t>
  </si>
  <si>
    <t>อื่นๆ</t>
  </si>
  <si>
    <t>……..……………………….…..…………...…….......…........….กรรมการ  ……..…………………………..…………...……........…........….กรรมการ            8</t>
  </si>
  <si>
    <t>สำหรับงวดเก้าเดือน</t>
  </si>
  <si>
    <t>สินทรัพย์ไม่มีตัวตนลดลง (เพิ่มขึ้น)</t>
  </si>
  <si>
    <t>……..……………………….…..…………...…….......…........….กรรมการ  ……..…………………………..…………...……........…........….กรรมการ            10</t>
  </si>
  <si>
    <t>- เงินปันผลค้างรับ</t>
  </si>
  <si>
    <t>- อื่นๆ</t>
  </si>
  <si>
    <t>- ค่าใช้จ่ายค้างจ่าย</t>
  </si>
  <si>
    <t>- เจ้าหนี้ค่าซื้อทรัพย์สิน</t>
  </si>
  <si>
    <t>- เงินทดรองรับ</t>
  </si>
  <si>
    <t>- สุทธิจากส่วนที่ถึงกำหนดชำระภายในหนึ่งปี</t>
  </si>
  <si>
    <t>หุ้นสามัญ 828,750,000 หุ้น มูลค่าหุ้นละ 1 บาท</t>
  </si>
  <si>
    <t>จัดสรรแล้ว - สำรองตามกฎหมาย</t>
  </si>
  <si>
    <t>30 กันยายน 2560</t>
  </si>
  <si>
    <t>ส่วนแบ่งกำไร (ขาดทุน) จากเงินลงทุนในบริษัทร่วมและการร่วมค้า</t>
  </si>
  <si>
    <t xml:space="preserve">สินทรัพย์ไม่หมุนเวียนอื่น </t>
  </si>
  <si>
    <t>- เงินล่วงหน้าค่าต่อเรือ</t>
  </si>
  <si>
    <t>.</t>
  </si>
  <si>
    <t>ค่าใช้จ่ายอื่น - ขาดทุนจากอัตราแลกเปลี่ยน</t>
  </si>
  <si>
    <t>เงินล่วงหน้าค่าต่อเรือลดลง (เพิ่มขึ้น)</t>
  </si>
</sst>
</file>

<file path=xl/styles.xml><?xml version="1.0" encoding="utf-8"?>
<styleSheet xmlns="http://schemas.openxmlformats.org/spreadsheetml/2006/main">
  <numFmts count="22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.0000_);_(* \(#,##0.0000\);_(* &quot;-&quot;??_);_(@_)"/>
    <numFmt numFmtId="190" formatCode="_(* #,##0.00_);_(* \(#,##0.00\);_(* &quot;-&quot;_);_(@_)"/>
    <numFmt numFmtId="191" formatCode="#,##0.00\ &quot;F&quot;;\-#,##0.00\ &quot;F&quot;"/>
    <numFmt numFmtId="192" formatCode="dd\-mmm\-yy_)"/>
    <numFmt numFmtId="193" formatCode="0.0%"/>
    <numFmt numFmtId="194" formatCode="0.00_)"/>
    <numFmt numFmtId="195" formatCode="&quot;£&quot;#,##0;[Red]\-&quot;£&quot;#,##0"/>
    <numFmt numFmtId="196" formatCode="&quot;£&quot;#,##0.00;[Red]\-&quot;£&quot;#,##0.00"/>
    <numFmt numFmtId="197" formatCode="\$#,##0\ ;\(\$#,##0\)"/>
    <numFmt numFmtId="198" formatCode="&quot;\&quot;#,##0;[Red]&quot;\&quot;&quot;\&quot;\-#,##0"/>
    <numFmt numFmtId="199" formatCode="&quot;\&quot;#,##0.00;[Red]&quot;\&quot;&quot;\&quot;&quot;\&quot;&quot;\&quot;&quot;\&quot;&quot;\&quot;\-#,##0.00"/>
    <numFmt numFmtId="200" formatCode="_(* #,##0.000_);_(* \(#,##0.000\);_(* &quot;-&quot;_);_(@_)"/>
    <numFmt numFmtId="201" formatCode="#,##0.000000_);\(#,##0.000000\)"/>
    <numFmt numFmtId="202" formatCode="#,##0.000_);\(#,##0.000\)"/>
    <numFmt numFmtId="203" formatCode="#,##0.000;\-#,##0.000"/>
    <numFmt numFmtId="204" formatCode="#,##0.0;\-#,##0.0"/>
    <numFmt numFmtId="205" formatCode="_(* #,##0_);_(* \(#,##0\);_(* &quot;-&quot;??_);_(@_)"/>
    <numFmt numFmtId="206" formatCode="#,##0.00;\(#,##0.00\);"/>
    <numFmt numFmtId="207" formatCode="#,##0.0000;\-#,##0.0000"/>
  </numFmts>
  <fonts count="43">
    <font>
      <sz val="14"/>
      <name val="Cordia New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0"/>
      <name val="ApFont"/>
      <charset val="22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6"/>
      <name val="Angsana New"/>
      <family val="1"/>
    </font>
    <font>
      <i/>
      <sz val="16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  <font>
      <u/>
      <sz val="16"/>
      <name val="Angsana New"/>
      <family val="1"/>
    </font>
    <font>
      <b/>
      <sz val="16"/>
      <color indexed="8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charset val="222"/>
    </font>
    <font>
      <sz val="16"/>
      <color theme="1"/>
      <name val="Angsana New"/>
      <family val="1"/>
    </font>
    <font>
      <sz val="18"/>
      <name val="Angsana New"/>
      <family val="1"/>
    </font>
    <font>
      <b/>
      <sz val="18"/>
      <name val="Angsana New"/>
      <family val="1"/>
    </font>
    <font>
      <b/>
      <sz val="18"/>
      <color indexed="8"/>
      <name val="Angsana New"/>
      <family val="1"/>
    </font>
    <font>
      <u/>
      <sz val="18"/>
      <name val="Angsana New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9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25" fillId="3" borderId="0" applyNumberFormat="0" applyBorder="0" applyAlignment="0" applyProtection="0"/>
    <xf numFmtId="0" fontId="16" fillId="20" borderId="1" applyNumberFormat="0" applyAlignment="0" applyProtection="0"/>
    <xf numFmtId="0" fontId="20" fillId="21" borderId="2" applyNumberFormat="0" applyAlignment="0" applyProtection="0"/>
    <xf numFmtId="188" fontId="34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7" fillId="0" borderId="0" applyFont="0" applyFill="0" applyBorder="0" applyAlignment="0" applyProtection="0"/>
    <xf numFmtId="191" fontId="1" fillId="0" borderId="0"/>
    <xf numFmtId="3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2" fontId="1" fillId="0" borderId="0"/>
    <xf numFmtId="0" fontId="2" fillId="0" borderId="0" applyFont="0" applyFill="0" applyBorder="0" applyAlignment="0" applyProtection="0"/>
    <xf numFmtId="193" fontId="1" fillId="0" borderId="0"/>
    <xf numFmtId="0" fontId="18" fillId="0" borderId="0" applyNumberFormat="0" applyFill="0" applyBorder="0" applyAlignment="0" applyProtection="0"/>
    <xf numFmtId="2" fontId="2" fillId="0" borderId="0" applyFont="0" applyFill="0" applyBorder="0" applyAlignment="0" applyProtection="0"/>
    <xf numFmtId="0" fontId="22" fillId="4" borderId="0" applyNumberFormat="0" applyBorder="0" applyAlignment="0" applyProtection="0"/>
    <xf numFmtId="38" fontId="3" fillId="22" borderId="0" applyNumberFormat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7" fillId="0" borderId="3" applyNumberFormat="0" applyFill="0" applyAlignment="0" applyProtection="0"/>
    <xf numFmtId="0" fontId="27" fillId="0" borderId="0" applyNumberFormat="0" applyFill="0" applyBorder="0" applyAlignment="0" applyProtection="0"/>
    <xf numFmtId="0" fontId="23" fillId="7" borderId="1" applyNumberFormat="0" applyAlignment="0" applyProtection="0"/>
    <xf numFmtId="10" fontId="3" fillId="23" borderId="4" applyNumberFormat="0" applyBorder="0" applyAlignment="0" applyProtection="0"/>
    <xf numFmtId="0" fontId="21" fillId="0" borderId="5" applyNumberFormat="0" applyFill="0" applyAlignment="0" applyProtection="0"/>
    <xf numFmtId="38" fontId="6" fillId="0" borderId="0" applyFont="0" applyFill="0" applyBorder="0" applyAlignment="0" applyProtection="0"/>
    <xf numFmtId="4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0" fontId="24" fillId="24" borderId="0" applyNumberFormat="0" applyBorder="0" applyAlignment="0" applyProtection="0"/>
    <xf numFmtId="37" fontId="7" fillId="0" borderId="0"/>
    <xf numFmtId="194" fontId="8" fillId="0" borderId="0"/>
    <xf numFmtId="0" fontId="10" fillId="0" borderId="0"/>
    <xf numFmtId="0" fontId="13" fillId="25" borderId="6" applyNumberFormat="0" applyFont="0" applyAlignment="0" applyProtection="0"/>
    <xf numFmtId="0" fontId="26" fillId="20" borderId="7" applyNumberFormat="0" applyAlignment="0" applyProtection="0"/>
    <xf numFmtId="10" fontId="9" fillId="0" borderId="0" applyFont="0" applyFill="0" applyBorder="0" applyAlignment="0" applyProtection="0"/>
    <xf numFmtId="9" fontId="6" fillId="0" borderId="8" applyNumberFormat="0" applyBorder="0"/>
    <xf numFmtId="1" fontId="9" fillId="0" borderId="9" applyNumberFormat="0" applyFill="0" applyAlignment="0" applyProtection="0">
      <alignment horizontal="center" vertical="center"/>
    </xf>
    <xf numFmtId="0" fontId="19" fillId="0" borderId="0" applyNumberFormat="0" applyFill="0" applyBorder="0" applyAlignment="0" applyProtection="0"/>
    <xf numFmtId="0" fontId="2" fillId="0" borderId="10" applyNumberFormat="0" applyFont="0" applyFill="0" applyAlignment="0" applyProtection="0"/>
    <xf numFmtId="0" fontId="17" fillId="0" borderId="0" applyNumberFormat="0" applyFill="0" applyBorder="0" applyAlignment="0" applyProtection="0"/>
    <xf numFmtId="191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13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0" fillId="0" borderId="0"/>
    <xf numFmtId="40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2" fillId="0" borderId="0"/>
    <xf numFmtId="198" fontId="2" fillId="0" borderId="0" applyFont="0" applyFill="0" applyBorder="0" applyAlignment="0" applyProtection="0"/>
    <xf numFmtId="199" fontId="2" fillId="0" borderId="0" applyFont="0" applyFill="0" applyBorder="0" applyAlignment="0" applyProtection="0"/>
  </cellStyleXfs>
  <cellXfs count="190">
    <xf numFmtId="0" fontId="0" fillId="0" borderId="0" xfId="0"/>
    <xf numFmtId="37" fontId="28" fillId="0" borderId="0" xfId="57" applyNumberFormat="1" applyFont="1" applyFill="1" applyAlignment="1"/>
    <xf numFmtId="37" fontId="29" fillId="0" borderId="0" xfId="57" applyNumberFormat="1" applyFont="1" applyFill="1" applyAlignment="1"/>
    <xf numFmtId="0" fontId="28" fillId="0" borderId="0" xfId="57" applyFont="1" applyFill="1" applyAlignment="1"/>
    <xf numFmtId="37" fontId="30" fillId="0" borderId="0" xfId="57" applyNumberFormat="1" applyFont="1" applyFill="1" applyAlignment="1">
      <alignment horizontal="center"/>
    </xf>
    <xf numFmtId="37" fontId="30" fillId="0" borderId="0" xfId="57" applyNumberFormat="1" applyFont="1" applyFill="1" applyAlignment="1"/>
    <xf numFmtId="202" fontId="30" fillId="0" borderId="0" xfId="57" applyNumberFormat="1" applyFont="1" applyFill="1" applyAlignment="1"/>
    <xf numFmtId="37" fontId="29" fillId="0" borderId="0" xfId="57" applyNumberFormat="1" applyFont="1" applyFill="1" applyAlignment="1">
      <alignment horizontal="center"/>
    </xf>
    <xf numFmtId="37" fontId="28" fillId="0" borderId="0" xfId="57" applyNumberFormat="1" applyFont="1" applyFill="1" applyAlignment="1">
      <alignment horizontal="center"/>
    </xf>
    <xf numFmtId="37" fontId="28" fillId="0" borderId="0" xfId="57" applyNumberFormat="1" applyFont="1" applyFill="1" applyAlignment="1">
      <alignment horizontal="right"/>
    </xf>
    <xf numFmtId="37" fontId="31" fillId="0" borderId="0" xfId="57" applyNumberFormat="1" applyFont="1" applyFill="1" applyBorder="1" applyAlignment="1">
      <alignment horizontal="center"/>
    </xf>
    <xf numFmtId="37" fontId="30" fillId="0" borderId="0" xfId="57" applyNumberFormat="1" applyFont="1" applyFill="1" applyBorder="1" applyAlignment="1">
      <alignment horizontal="center"/>
    </xf>
    <xf numFmtId="37" fontId="30" fillId="0" borderId="0" xfId="57" applyNumberFormat="1" applyFont="1" applyFill="1" applyBorder="1" applyAlignment="1"/>
    <xf numFmtId="37" fontId="28" fillId="0" borderId="11" xfId="57" applyNumberFormat="1" applyFont="1" applyFill="1" applyBorder="1" applyAlignment="1">
      <alignment horizontal="center"/>
    </xf>
    <xf numFmtId="37" fontId="28" fillId="0" borderId="0" xfId="57" applyNumberFormat="1" applyFont="1" applyFill="1" applyBorder="1" applyAlignment="1">
      <alignment horizontal="center"/>
    </xf>
    <xf numFmtId="187" fontId="28" fillId="0" borderId="0" xfId="57" applyNumberFormat="1" applyFont="1" applyFill="1" applyBorder="1" applyAlignment="1">
      <alignment horizontal="right"/>
    </xf>
    <xf numFmtId="37" fontId="29" fillId="0" borderId="0" xfId="57" applyNumberFormat="1" applyFont="1" applyFill="1" applyBorder="1" applyAlignment="1">
      <alignment horizontal="center"/>
    </xf>
    <xf numFmtId="37" fontId="28" fillId="0" borderId="0" xfId="57" applyNumberFormat="1" applyFont="1" applyFill="1" applyBorder="1" applyAlignment="1"/>
    <xf numFmtId="187" fontId="28" fillId="0" borderId="12" xfId="57" applyNumberFormat="1" applyFont="1" applyFill="1" applyBorder="1" applyAlignment="1">
      <alignment horizontal="right"/>
    </xf>
    <xf numFmtId="187" fontId="28" fillId="0" borderId="13" xfId="57" applyNumberFormat="1" applyFont="1" applyFill="1" applyBorder="1" applyAlignment="1">
      <alignment horizontal="right"/>
    </xf>
    <xf numFmtId="37" fontId="29" fillId="0" borderId="0" xfId="57" applyNumberFormat="1" applyFont="1" applyFill="1" applyBorder="1" applyAlignment="1"/>
    <xf numFmtId="187" fontId="28" fillId="0" borderId="14" xfId="57" applyNumberFormat="1" applyFont="1" applyFill="1" applyBorder="1" applyAlignment="1">
      <alignment horizontal="right"/>
    </xf>
    <xf numFmtId="203" fontId="28" fillId="0" borderId="0" xfId="57" applyNumberFormat="1" applyFont="1" applyFill="1" applyAlignment="1"/>
    <xf numFmtId="0" fontId="29" fillId="0" borderId="0" xfId="57" applyNumberFormat="1" applyFont="1" applyFill="1" applyAlignment="1">
      <alignment horizontal="center"/>
    </xf>
    <xf numFmtId="187" fontId="28" fillId="0" borderId="15" xfId="57" applyNumberFormat="1" applyFont="1" applyFill="1" applyBorder="1" applyAlignment="1">
      <alignment horizontal="right"/>
    </xf>
    <xf numFmtId="0" fontId="28" fillId="0" borderId="0" xfId="0" applyFont="1" applyAlignment="1">
      <alignment horizontal="left" vertical="center"/>
    </xf>
    <xf numFmtId="37" fontId="28" fillId="0" borderId="0" xfId="57" applyNumberFormat="1" applyFont="1" applyFill="1" applyAlignment="1">
      <alignment vertical="center"/>
    </xf>
    <xf numFmtId="37" fontId="28" fillId="0" borderId="0" xfId="57" applyNumberFormat="1" applyFont="1" applyFill="1" applyAlignment="1">
      <alignment horizontal="center" vertical="center"/>
    </xf>
    <xf numFmtId="201" fontId="28" fillId="0" borderId="0" xfId="57" applyNumberFormat="1" applyFont="1" applyFill="1" applyAlignment="1">
      <alignment vertical="center"/>
    </xf>
    <xf numFmtId="203" fontId="28" fillId="0" borderId="0" xfId="57" applyNumberFormat="1" applyFont="1" applyFill="1" applyAlignment="1">
      <alignment vertical="center"/>
    </xf>
    <xf numFmtId="37" fontId="30" fillId="0" borderId="11" xfId="57" applyNumberFormat="1" applyFont="1" applyFill="1" applyBorder="1" applyAlignment="1">
      <alignment horizontal="center"/>
    </xf>
    <xf numFmtId="37" fontId="30" fillId="0" borderId="11" xfId="57" applyNumberFormat="1" applyFont="1" applyFill="1" applyBorder="1" applyAlignment="1"/>
    <xf numFmtId="39" fontId="28" fillId="0" borderId="0" xfId="57" applyNumberFormat="1" applyFont="1" applyFill="1" applyAlignment="1"/>
    <xf numFmtId="187" fontId="28" fillId="0" borderId="16" xfId="57" applyNumberFormat="1" applyFont="1" applyFill="1" applyBorder="1" applyAlignment="1">
      <alignment horizontal="right"/>
    </xf>
    <xf numFmtId="200" fontId="28" fillId="0" borderId="0" xfId="57" applyNumberFormat="1" applyFont="1" applyFill="1" applyBorder="1" applyAlignment="1">
      <alignment horizontal="right"/>
    </xf>
    <xf numFmtId="187" fontId="28" fillId="0" borderId="11" xfId="57" applyNumberFormat="1" applyFont="1" applyFill="1" applyBorder="1" applyAlignment="1">
      <alignment horizontal="right"/>
    </xf>
    <xf numFmtId="187" fontId="28" fillId="0" borderId="0" xfId="57" applyNumberFormat="1" applyFont="1" applyFill="1" applyAlignment="1">
      <alignment horizontal="right" vertical="center"/>
    </xf>
    <xf numFmtId="187" fontId="28" fillId="0" borderId="0" xfId="57" applyNumberFormat="1" applyFont="1" applyFill="1" applyAlignment="1">
      <alignment vertical="center"/>
    </xf>
    <xf numFmtId="37" fontId="30" fillId="0" borderId="0" xfId="57" applyNumberFormat="1" applyFont="1" applyFill="1" applyAlignment="1">
      <alignment horizontal="center" vertical="center"/>
    </xf>
    <xf numFmtId="37" fontId="30" fillId="26" borderId="0" xfId="57" applyNumberFormat="1" applyFont="1" applyFill="1" applyAlignment="1">
      <alignment vertical="center"/>
    </xf>
    <xf numFmtId="187" fontId="28" fillId="0" borderId="0" xfId="57" applyNumberFormat="1" applyFont="1" applyFill="1" applyAlignment="1">
      <alignment horizontal="center" vertical="center"/>
    </xf>
    <xf numFmtId="37" fontId="28" fillId="26" borderId="0" xfId="57" applyNumberFormat="1" applyFont="1" applyFill="1" applyAlignment="1">
      <alignment vertical="center"/>
    </xf>
    <xf numFmtId="187" fontId="28" fillId="0" borderId="14" xfId="57" applyNumberFormat="1" applyFont="1" applyFill="1" applyBorder="1" applyAlignment="1">
      <alignment horizontal="center" vertical="center"/>
    </xf>
    <xf numFmtId="187" fontId="30" fillId="0" borderId="0" xfId="57" applyNumberFormat="1" applyFont="1" applyFill="1" applyBorder="1" applyAlignment="1">
      <alignment horizontal="center" vertical="center"/>
    </xf>
    <xf numFmtId="187" fontId="28" fillId="0" borderId="0" xfId="57" applyNumberFormat="1" applyFont="1" applyFill="1" applyBorder="1" applyAlignment="1">
      <alignment horizontal="center" vertical="center"/>
    </xf>
    <xf numFmtId="187" fontId="28" fillId="0" borderId="11" xfId="57" applyNumberFormat="1" applyFont="1" applyFill="1" applyBorder="1" applyAlignment="1">
      <alignment horizontal="center" vertical="center"/>
    </xf>
    <xf numFmtId="37" fontId="28" fillId="26" borderId="0" xfId="57" applyNumberFormat="1" applyFont="1" applyFill="1" applyAlignment="1">
      <alignment horizontal="center" vertical="center"/>
    </xf>
    <xf numFmtId="37" fontId="28" fillId="0" borderId="0" xfId="57" applyNumberFormat="1" applyFont="1" applyFill="1" applyBorder="1" applyAlignment="1">
      <alignment horizontal="center" vertical="center"/>
    </xf>
    <xf numFmtId="37" fontId="30" fillId="0" borderId="0" xfId="57" applyNumberFormat="1" applyFont="1" applyFill="1" applyAlignment="1">
      <alignment vertical="center"/>
    </xf>
    <xf numFmtId="187" fontId="28" fillId="0" borderId="0" xfId="57" applyNumberFormat="1" applyFont="1" applyFill="1" applyBorder="1" applyAlignment="1">
      <alignment vertical="center"/>
    </xf>
    <xf numFmtId="37" fontId="28" fillId="26" borderId="0" xfId="57" applyNumberFormat="1" applyFont="1" applyFill="1" applyBorder="1" applyAlignment="1">
      <alignment vertical="center"/>
    </xf>
    <xf numFmtId="37" fontId="28" fillId="0" borderId="0" xfId="57" applyNumberFormat="1" applyFont="1" applyFill="1" applyBorder="1" applyAlignment="1">
      <alignment vertical="center"/>
    </xf>
    <xf numFmtId="187" fontId="28" fillId="0" borderId="11" xfId="57" applyNumberFormat="1" applyFont="1" applyFill="1" applyBorder="1" applyAlignment="1">
      <alignment vertical="center"/>
    </xf>
    <xf numFmtId="187" fontId="28" fillId="0" borderId="15" xfId="57" applyNumberFormat="1" applyFont="1" applyFill="1" applyBorder="1" applyAlignment="1">
      <alignment vertical="center"/>
    </xf>
    <xf numFmtId="187" fontId="28" fillId="0" borderId="16" xfId="57" applyNumberFormat="1" applyFont="1" applyFill="1" applyBorder="1" applyAlignment="1">
      <alignment vertical="center"/>
    </xf>
    <xf numFmtId="187" fontId="28" fillId="0" borderId="0" xfId="57" applyNumberFormat="1" applyFont="1" applyFill="1" applyAlignment="1"/>
    <xf numFmtId="187" fontId="28" fillId="26" borderId="0" xfId="57" applyNumberFormat="1" applyFont="1" applyFill="1" applyAlignment="1">
      <alignment vertical="center"/>
    </xf>
    <xf numFmtId="201" fontId="30" fillId="0" borderId="0" xfId="57" applyNumberFormat="1" applyFont="1" applyFill="1" applyAlignment="1">
      <alignment vertical="center"/>
    </xf>
    <xf numFmtId="203" fontId="30" fillId="0" borderId="0" xfId="57" applyNumberFormat="1" applyFont="1" applyFill="1" applyAlignment="1">
      <alignment vertical="center"/>
    </xf>
    <xf numFmtId="37" fontId="30" fillId="0" borderId="11" xfId="57" applyNumberFormat="1" applyFont="1" applyFill="1" applyBorder="1" applyAlignment="1">
      <alignment horizontal="center" vertical="center"/>
    </xf>
    <xf numFmtId="37" fontId="30" fillId="0" borderId="11" xfId="57" applyNumberFormat="1" applyFont="1" applyFill="1" applyBorder="1" applyAlignment="1">
      <alignment vertical="center"/>
    </xf>
    <xf numFmtId="37" fontId="33" fillId="0" borderId="11" xfId="57" applyNumberFormat="1" applyFont="1" applyFill="1" applyBorder="1" applyAlignment="1">
      <alignment horizontal="center" vertical="center"/>
    </xf>
    <xf numFmtId="0" fontId="28" fillId="0" borderId="11" xfId="57" applyNumberFormat="1" applyFont="1" applyFill="1" applyBorder="1" applyAlignment="1">
      <alignment horizontal="center" vertical="center"/>
    </xf>
    <xf numFmtId="0" fontId="32" fillId="0" borderId="0" xfId="57" applyNumberFormat="1" applyFont="1" applyFill="1" applyBorder="1" applyAlignment="1">
      <alignment vertical="center"/>
    </xf>
    <xf numFmtId="0" fontId="32" fillId="0" borderId="0" xfId="57" applyNumberFormat="1" applyFont="1" applyFill="1" applyBorder="1" applyAlignment="1">
      <alignment horizontal="center" vertical="center"/>
    </xf>
    <xf numFmtId="0" fontId="28" fillId="0" borderId="0" xfId="57" applyNumberFormat="1" applyFont="1" applyFill="1" applyBorder="1" applyAlignment="1">
      <alignment horizontal="center" vertical="center"/>
    </xf>
    <xf numFmtId="204" fontId="29" fillId="0" borderId="0" xfId="57" applyNumberFormat="1" applyFont="1" applyFill="1" applyAlignment="1">
      <alignment horizontal="center" vertical="center"/>
    </xf>
    <xf numFmtId="187" fontId="28" fillId="0" borderId="14" xfId="57" applyNumberFormat="1" applyFont="1" applyFill="1" applyBorder="1" applyAlignment="1">
      <alignment vertical="center"/>
    </xf>
    <xf numFmtId="37" fontId="29" fillId="0" borderId="0" xfId="57" applyNumberFormat="1" applyFont="1" applyFill="1" applyAlignment="1">
      <alignment horizontal="center" vertical="center"/>
    </xf>
    <xf numFmtId="37" fontId="28" fillId="0" borderId="0" xfId="57" applyNumberFormat="1" applyFont="1" applyFill="1" applyAlignment="1">
      <alignment vertical="top"/>
    </xf>
    <xf numFmtId="37" fontId="28" fillId="0" borderId="0" xfId="57" applyNumberFormat="1" applyFont="1" applyFill="1" applyAlignment="1">
      <alignment horizontal="left" vertical="center"/>
    </xf>
    <xf numFmtId="37" fontId="28" fillId="0" borderId="0" xfId="57" applyNumberFormat="1" applyFont="1" applyFill="1" applyAlignment="1">
      <alignment horizontal="right" vertical="center"/>
    </xf>
    <xf numFmtId="37" fontId="30" fillId="0" borderId="0" xfId="57" applyNumberFormat="1" applyFont="1" applyFill="1" applyBorder="1" applyAlignment="1">
      <alignment vertical="center"/>
    </xf>
    <xf numFmtId="37" fontId="28" fillId="0" borderId="11" xfId="57" applyNumberFormat="1" applyFont="1" applyFill="1" applyBorder="1" applyAlignment="1">
      <alignment horizontal="center" vertical="center"/>
    </xf>
    <xf numFmtId="37" fontId="28" fillId="0" borderId="0" xfId="57" applyNumberFormat="1" applyFont="1" applyFill="1" applyAlignment="1">
      <alignment horizontal="center" vertical="top"/>
    </xf>
    <xf numFmtId="37" fontId="28" fillId="0" borderId="0" xfId="57" applyNumberFormat="1" applyFont="1" applyFill="1" applyAlignment="1">
      <alignment horizontal="right" vertical="top"/>
    </xf>
    <xf numFmtId="37" fontId="30" fillId="0" borderId="0" xfId="57" applyNumberFormat="1" applyFont="1" applyFill="1" applyAlignment="1">
      <alignment vertical="top"/>
    </xf>
    <xf numFmtId="37" fontId="30" fillId="0" borderId="0" xfId="57" applyNumberFormat="1" applyFont="1" applyFill="1" applyBorder="1" applyAlignment="1">
      <alignment horizontal="center" vertical="top"/>
    </xf>
    <xf numFmtId="37" fontId="30" fillId="0" borderId="11" xfId="57" applyNumberFormat="1" applyFont="1" applyFill="1" applyBorder="1" applyAlignment="1">
      <alignment horizontal="center" vertical="top"/>
    </xf>
    <xf numFmtId="37" fontId="30" fillId="0" borderId="11" xfId="57" applyNumberFormat="1" applyFont="1" applyFill="1" applyBorder="1" applyAlignment="1">
      <alignment vertical="top"/>
    </xf>
    <xf numFmtId="37" fontId="33" fillId="0" borderId="11" xfId="57" applyNumberFormat="1" applyFont="1" applyFill="1" applyBorder="1" applyAlignment="1">
      <alignment horizontal="center" vertical="top"/>
    </xf>
    <xf numFmtId="37" fontId="28" fillId="0" borderId="11" xfId="57" applyNumberFormat="1" applyFont="1" applyFill="1" applyBorder="1" applyAlignment="1">
      <alignment horizontal="center" vertical="top"/>
    </xf>
    <xf numFmtId="37" fontId="32" fillId="0" borderId="0" xfId="57" applyNumberFormat="1" applyFont="1" applyFill="1" applyBorder="1" applyAlignment="1">
      <alignment vertical="top"/>
    </xf>
    <xf numFmtId="0" fontId="28" fillId="0" borderId="11" xfId="57" applyNumberFormat="1" applyFont="1" applyFill="1" applyBorder="1" applyAlignment="1">
      <alignment horizontal="center" vertical="top"/>
    </xf>
    <xf numFmtId="0" fontId="32" fillId="0" borderId="0" xfId="57" applyNumberFormat="1" applyFont="1" applyFill="1" applyBorder="1" applyAlignment="1">
      <alignment vertical="top"/>
    </xf>
    <xf numFmtId="0" fontId="32" fillId="0" borderId="0" xfId="57" applyNumberFormat="1" applyFont="1" applyFill="1" applyBorder="1" applyAlignment="1">
      <alignment horizontal="center" vertical="top"/>
    </xf>
    <xf numFmtId="187" fontId="28" fillId="0" borderId="0" xfId="57" applyNumberFormat="1" applyFont="1" applyFill="1" applyAlignment="1">
      <alignment vertical="top"/>
    </xf>
    <xf numFmtId="187" fontId="28" fillId="0" borderId="14" xfId="57" applyNumberFormat="1" applyFont="1" applyFill="1" applyBorder="1" applyAlignment="1">
      <alignment vertical="top"/>
    </xf>
    <xf numFmtId="37" fontId="28" fillId="0" borderId="0" xfId="57" applyNumberFormat="1" applyFont="1" applyFill="1" applyAlignment="1">
      <alignment horizontal="left" vertical="top"/>
    </xf>
    <xf numFmtId="187" fontId="28" fillId="0" borderId="0" xfId="57" applyNumberFormat="1" applyFont="1" applyFill="1" applyBorder="1" applyAlignment="1">
      <alignment vertical="top"/>
    </xf>
    <xf numFmtId="187" fontId="28" fillId="0" borderId="17" xfId="57" applyNumberFormat="1" applyFont="1" applyFill="1" applyBorder="1" applyAlignment="1">
      <alignment vertical="top"/>
    </xf>
    <xf numFmtId="187" fontId="28" fillId="0" borderId="11" xfId="57" applyNumberFormat="1" applyFont="1" applyFill="1" applyBorder="1" applyAlignment="1">
      <alignment vertical="top"/>
    </xf>
    <xf numFmtId="187" fontId="28" fillId="0" borderId="15" xfId="57" applyNumberFormat="1" applyFont="1" applyFill="1" applyBorder="1" applyAlignment="1">
      <alignment vertical="top"/>
    </xf>
    <xf numFmtId="37" fontId="29" fillId="0" borderId="0" xfId="57" applyNumberFormat="1" applyFont="1" applyFill="1" applyAlignment="1">
      <alignment vertical="top"/>
    </xf>
    <xf numFmtId="187" fontId="28" fillId="0" borderId="16" xfId="57" applyNumberFormat="1" applyFont="1" applyFill="1" applyBorder="1" applyAlignment="1">
      <alignment vertical="top"/>
    </xf>
    <xf numFmtId="39" fontId="28" fillId="0" borderId="0" xfId="57" applyNumberFormat="1" applyFont="1" applyFill="1" applyAlignment="1">
      <alignment vertical="top"/>
    </xf>
    <xf numFmtId="37" fontId="29" fillId="0" borderId="0" xfId="57" applyNumberFormat="1" applyFont="1" applyFill="1" applyAlignment="1">
      <alignment horizontal="center" vertical="top"/>
    </xf>
    <xf numFmtId="37" fontId="29" fillId="0" borderId="0" xfId="57" applyNumberFormat="1" applyFont="1" applyFill="1" applyBorder="1" applyAlignment="1">
      <alignment horizontal="center" vertical="center"/>
    </xf>
    <xf numFmtId="39" fontId="30" fillId="0" borderId="0" xfId="57" applyNumberFormat="1" applyFont="1" applyFill="1" applyAlignment="1"/>
    <xf numFmtId="37" fontId="28" fillId="0" borderId="11" xfId="57" quotePrefix="1" applyNumberFormat="1" applyFont="1" applyFill="1" applyBorder="1" applyAlignment="1">
      <alignment horizontal="center"/>
    </xf>
    <xf numFmtId="43" fontId="28" fillId="0" borderId="0" xfId="67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28" fillId="0" borderId="0" xfId="0" applyNumberFormat="1" applyFont="1" applyBorder="1" applyAlignment="1">
      <alignment horizontal="center" vertical="center"/>
    </xf>
    <xf numFmtId="0" fontId="28" fillId="0" borderId="0" xfId="0" quotePrefix="1" applyNumberFormat="1" applyFont="1" applyBorder="1" applyAlignment="1">
      <alignment horizontal="center" vertical="center"/>
    </xf>
    <xf numFmtId="0" fontId="30" fillId="0" borderId="0" xfId="0" applyFont="1" applyBorder="1" applyAlignment="1">
      <alignment horizontal="center" vertical="center"/>
    </xf>
    <xf numFmtId="0" fontId="30" fillId="0" borderId="0" xfId="0" quotePrefix="1" applyNumberFormat="1" applyFont="1" applyBorder="1" applyAlignment="1">
      <alignment horizontal="center" vertical="center"/>
    </xf>
    <xf numFmtId="189" fontId="28" fillId="0" borderId="0" xfId="31" applyNumberFormat="1" applyFont="1" applyFill="1" applyAlignment="1"/>
    <xf numFmtId="39" fontId="28" fillId="0" borderId="0" xfId="57" applyNumberFormat="1" applyFont="1" applyFill="1" applyAlignment="1">
      <alignment vertical="center"/>
    </xf>
    <xf numFmtId="43" fontId="30" fillId="0" borderId="0" xfId="67" applyFont="1" applyBorder="1" applyAlignment="1">
      <alignment horizontal="center" vertical="center"/>
    </xf>
    <xf numFmtId="0" fontId="30" fillId="0" borderId="0" xfId="0" applyNumberFormat="1" applyFont="1" applyBorder="1" applyAlignment="1">
      <alignment horizontal="center" vertical="center"/>
    </xf>
    <xf numFmtId="188" fontId="30" fillId="0" borderId="0" xfId="0" quotePrefix="1" applyNumberFormat="1" applyFont="1" applyBorder="1" applyAlignment="1">
      <alignment horizontal="center" vertical="center"/>
    </xf>
    <xf numFmtId="205" fontId="28" fillId="0" borderId="0" xfId="31" applyNumberFormat="1" applyFont="1" applyBorder="1" applyAlignment="1">
      <alignment horizontal="center" vertical="center"/>
    </xf>
    <xf numFmtId="204" fontId="28" fillId="0" borderId="0" xfId="57" applyNumberFormat="1" applyFont="1" applyFill="1" applyAlignment="1"/>
    <xf numFmtId="188" fontId="28" fillId="0" borderId="0" xfId="57" applyNumberFormat="1" applyFont="1" applyFill="1" applyBorder="1" applyAlignment="1">
      <alignment horizontal="right"/>
    </xf>
    <xf numFmtId="188" fontId="28" fillId="0" borderId="0" xfId="57" applyNumberFormat="1" applyFont="1" applyFill="1" applyBorder="1" applyAlignment="1"/>
    <xf numFmtId="187" fontId="28" fillId="0" borderId="17" xfId="57" applyNumberFormat="1" applyFont="1" applyFill="1" applyBorder="1" applyAlignment="1">
      <alignment horizontal="right"/>
    </xf>
    <xf numFmtId="187" fontId="38" fillId="0" borderId="11" xfId="57" applyNumberFormat="1" applyFont="1" applyFill="1" applyBorder="1" applyAlignment="1">
      <alignment vertical="center"/>
    </xf>
    <xf numFmtId="187" fontId="28" fillId="0" borderId="0" xfId="57" applyNumberFormat="1" applyFont="1" applyFill="1" applyAlignment="1">
      <alignment horizontal="right" vertical="top"/>
    </xf>
    <xf numFmtId="201" fontId="28" fillId="0" borderId="0" xfId="57" applyNumberFormat="1" applyFont="1" applyFill="1" applyAlignment="1">
      <alignment vertical="top"/>
    </xf>
    <xf numFmtId="37" fontId="30" fillId="0" borderId="0" xfId="57" applyNumberFormat="1" applyFont="1" applyFill="1" applyAlignment="1">
      <alignment horizontal="center" vertical="top"/>
    </xf>
    <xf numFmtId="190" fontId="28" fillId="0" borderId="0" xfId="57" applyNumberFormat="1" applyFont="1" applyFill="1" applyBorder="1" applyAlignment="1">
      <alignment vertical="top"/>
    </xf>
    <xf numFmtId="0" fontId="28" fillId="0" borderId="0" xfId="0" applyFont="1" applyFill="1" applyAlignment="1">
      <alignment horizontal="left" vertical="center"/>
    </xf>
    <xf numFmtId="0" fontId="28" fillId="0" borderId="0" xfId="0" applyFont="1" applyFill="1" applyAlignment="1">
      <alignment horizontal="right" vertical="center"/>
    </xf>
    <xf numFmtId="0" fontId="28" fillId="0" borderId="0" xfId="57" applyNumberFormat="1" applyFont="1" applyFill="1" applyAlignment="1">
      <alignment horizontal="right" vertical="center"/>
    </xf>
    <xf numFmtId="201" fontId="28" fillId="0" borderId="0" xfId="57" applyNumberFormat="1" applyFont="1" applyFill="1" applyAlignment="1"/>
    <xf numFmtId="0" fontId="28" fillId="0" borderId="0" xfId="0" applyFont="1" applyAlignment="1">
      <alignment horizontal="left"/>
    </xf>
    <xf numFmtId="203" fontId="28" fillId="0" borderId="0" xfId="57" applyNumberFormat="1" applyFont="1" applyFill="1" applyAlignment="1">
      <alignment vertical="top"/>
    </xf>
    <xf numFmtId="201" fontId="30" fillId="0" borderId="0" xfId="57" applyNumberFormat="1" applyFont="1" applyFill="1" applyAlignment="1">
      <alignment vertical="top"/>
    </xf>
    <xf numFmtId="203" fontId="30" fillId="0" borderId="0" xfId="57" applyNumberFormat="1" applyFont="1" applyFill="1" applyAlignment="1">
      <alignment vertical="top"/>
    </xf>
    <xf numFmtId="37" fontId="30" fillId="0" borderId="0" xfId="57" applyNumberFormat="1" applyFont="1" applyFill="1" applyBorder="1" applyAlignment="1">
      <alignment vertical="top"/>
    </xf>
    <xf numFmtId="204" fontId="29" fillId="0" borderId="0" xfId="57" applyNumberFormat="1" applyFont="1" applyFill="1" applyAlignment="1">
      <alignment horizontal="center" vertical="top"/>
    </xf>
    <xf numFmtId="188" fontId="28" fillId="0" borderId="0" xfId="32" applyFont="1" applyFill="1" applyAlignment="1">
      <alignment vertical="top"/>
    </xf>
    <xf numFmtId="187" fontId="28" fillId="0" borderId="14" xfId="57" applyNumberFormat="1" applyFont="1" applyFill="1" applyBorder="1" applyAlignment="1">
      <alignment horizontal="right" vertical="top"/>
    </xf>
    <xf numFmtId="190" fontId="28" fillId="0" borderId="16" xfId="57" applyNumberFormat="1" applyFont="1" applyFill="1" applyBorder="1" applyAlignment="1">
      <alignment vertical="top"/>
    </xf>
    <xf numFmtId="206" fontId="28" fillId="0" borderId="0" xfId="57" applyNumberFormat="1" applyFont="1" applyFill="1" applyBorder="1" applyAlignment="1">
      <alignment vertical="top"/>
    </xf>
    <xf numFmtId="207" fontId="28" fillId="0" borderId="0" xfId="57" applyNumberFormat="1" applyFont="1" applyFill="1" applyAlignment="1">
      <alignment vertical="top"/>
    </xf>
    <xf numFmtId="37" fontId="28" fillId="0" borderId="0" xfId="57" quotePrefix="1" applyNumberFormat="1" applyFont="1" applyFill="1" applyAlignment="1"/>
    <xf numFmtId="37" fontId="39" fillId="0" borderId="0" xfId="57" applyNumberFormat="1" applyFont="1" applyFill="1" applyAlignment="1">
      <alignment vertical="center"/>
    </xf>
    <xf numFmtId="37" fontId="39" fillId="0" borderId="0" xfId="57" applyNumberFormat="1" applyFont="1" applyFill="1" applyAlignment="1">
      <alignment horizontal="right" vertical="center"/>
    </xf>
    <xf numFmtId="37" fontId="39" fillId="0" borderId="0" xfId="57" applyNumberFormat="1" applyFont="1" applyFill="1" applyAlignment="1">
      <alignment horizontal="center" vertical="center"/>
    </xf>
    <xf numFmtId="37" fontId="40" fillId="0" borderId="0" xfId="57" applyNumberFormat="1" applyFont="1" applyFill="1" applyAlignment="1">
      <alignment vertical="center"/>
    </xf>
    <xf numFmtId="37" fontId="40" fillId="0" borderId="0" xfId="57" applyNumberFormat="1" applyFont="1" applyFill="1" applyBorder="1" applyAlignment="1">
      <alignment horizontal="center" vertical="center"/>
    </xf>
    <xf numFmtId="37" fontId="40" fillId="0" borderId="11" xfId="57" applyNumberFormat="1" applyFont="1" applyFill="1" applyBorder="1" applyAlignment="1">
      <alignment horizontal="center" vertical="center"/>
    </xf>
    <xf numFmtId="37" fontId="40" fillId="0" borderId="11" xfId="57" applyNumberFormat="1" applyFont="1" applyFill="1" applyBorder="1" applyAlignment="1">
      <alignment vertical="center"/>
    </xf>
    <xf numFmtId="37" fontId="41" fillId="0" borderId="11" xfId="57" applyNumberFormat="1" applyFont="1" applyFill="1" applyBorder="1" applyAlignment="1">
      <alignment horizontal="center" vertical="center"/>
    </xf>
    <xf numFmtId="37" fontId="40" fillId="0" borderId="0" xfId="57" applyNumberFormat="1" applyFont="1" applyFill="1" applyAlignment="1">
      <alignment horizontal="center" vertical="center"/>
    </xf>
    <xf numFmtId="37" fontId="42" fillId="0" borderId="0" xfId="57" applyNumberFormat="1" applyFont="1" applyFill="1" applyBorder="1" applyAlignment="1">
      <alignment vertical="center"/>
    </xf>
    <xf numFmtId="0" fontId="39" fillId="0" borderId="11" xfId="57" applyNumberFormat="1" applyFont="1" applyFill="1" applyBorder="1" applyAlignment="1">
      <alignment horizontal="center" vertical="center"/>
    </xf>
    <xf numFmtId="0" fontId="42" fillId="0" borderId="0" xfId="57" applyNumberFormat="1" applyFont="1" applyFill="1" applyBorder="1" applyAlignment="1">
      <alignment vertical="center"/>
    </xf>
    <xf numFmtId="0" fontId="42" fillId="0" borderId="0" xfId="57" applyNumberFormat="1" applyFont="1" applyFill="1" applyBorder="1" applyAlignment="1">
      <alignment horizontal="center" vertical="center"/>
    </xf>
    <xf numFmtId="37" fontId="40" fillId="0" borderId="0" xfId="57" applyNumberFormat="1" applyFont="1" applyFill="1" applyAlignment="1">
      <alignment vertical="top"/>
    </xf>
    <xf numFmtId="37" fontId="39" fillId="0" borderId="0" xfId="57" applyNumberFormat="1" applyFont="1" applyFill="1" applyAlignment="1">
      <alignment vertical="top"/>
    </xf>
    <xf numFmtId="37" fontId="39" fillId="0" borderId="0" xfId="57" applyNumberFormat="1" applyFont="1" applyFill="1" applyAlignment="1">
      <alignment horizontal="center" vertical="top"/>
    </xf>
    <xf numFmtId="187" fontId="39" fillId="0" borderId="0" xfId="57" applyNumberFormat="1" applyFont="1" applyFill="1" applyAlignment="1">
      <alignment vertical="top"/>
    </xf>
    <xf numFmtId="201" fontId="39" fillId="0" borderId="0" xfId="57" applyNumberFormat="1" applyFont="1" applyFill="1" applyAlignment="1">
      <alignment vertical="top"/>
    </xf>
    <xf numFmtId="187" fontId="39" fillId="0" borderId="0" xfId="57" applyNumberFormat="1" applyFont="1" applyFill="1" applyAlignment="1">
      <alignment horizontal="right" vertical="top"/>
    </xf>
    <xf numFmtId="187" fontId="39" fillId="0" borderId="0" xfId="57" applyNumberFormat="1" applyFont="1" applyFill="1" applyAlignment="1">
      <alignment horizontal="center" vertical="top"/>
    </xf>
    <xf numFmtId="187" fontId="39" fillId="0" borderId="0" xfId="57" applyNumberFormat="1" applyFont="1" applyFill="1" applyBorder="1" applyAlignment="1">
      <alignment vertical="top"/>
    </xf>
    <xf numFmtId="187" fontId="39" fillId="0" borderId="11" xfId="57" applyNumberFormat="1" applyFont="1" applyFill="1" applyBorder="1" applyAlignment="1">
      <alignment vertical="top"/>
    </xf>
    <xf numFmtId="37" fontId="39" fillId="0" borderId="0" xfId="57" applyNumberFormat="1" applyFont="1" applyFill="1" applyAlignment="1">
      <alignment horizontal="left" vertical="top"/>
    </xf>
    <xf numFmtId="37" fontId="39" fillId="0" borderId="0" xfId="57" applyNumberFormat="1" applyFont="1" applyFill="1" applyBorder="1" applyAlignment="1">
      <alignment vertical="top"/>
    </xf>
    <xf numFmtId="37" fontId="40" fillId="0" borderId="0" xfId="57" applyNumberFormat="1" applyFont="1" applyFill="1" applyAlignment="1">
      <alignment horizontal="left" vertical="top"/>
    </xf>
    <xf numFmtId="187" fontId="39" fillId="0" borderId="14" xfId="57" applyNumberFormat="1" applyFont="1" applyFill="1" applyBorder="1" applyAlignment="1">
      <alignment vertical="top"/>
    </xf>
    <xf numFmtId="0" fontId="39" fillId="0" borderId="0" xfId="57" applyNumberFormat="1" applyFont="1" applyFill="1" applyAlignment="1">
      <alignment horizontal="right" vertical="center"/>
    </xf>
    <xf numFmtId="201" fontId="39" fillId="0" borderId="0" xfId="57" applyNumberFormat="1" applyFont="1" applyFill="1" applyAlignment="1">
      <alignment vertical="center"/>
    </xf>
    <xf numFmtId="37" fontId="40" fillId="0" borderId="0" xfId="57" applyNumberFormat="1" applyFont="1" applyFill="1" applyBorder="1" applyAlignment="1">
      <alignment horizontal="center" vertical="top"/>
    </xf>
    <xf numFmtId="37" fontId="40" fillId="0" borderId="0" xfId="57" applyNumberFormat="1" applyFont="1" applyFill="1" applyBorder="1" applyAlignment="1">
      <alignment vertical="center"/>
    </xf>
    <xf numFmtId="37" fontId="41" fillId="0" borderId="0" xfId="57" applyNumberFormat="1" applyFont="1" applyFill="1" applyBorder="1" applyAlignment="1">
      <alignment horizontal="center" vertical="center"/>
    </xf>
    <xf numFmtId="37" fontId="40" fillId="0" borderId="0" xfId="57" applyNumberFormat="1" applyFont="1" applyFill="1" applyAlignment="1">
      <alignment horizontal="center" vertical="top"/>
    </xf>
    <xf numFmtId="37" fontId="42" fillId="0" borderId="0" xfId="57" applyNumberFormat="1" applyFont="1" applyFill="1" applyBorder="1" applyAlignment="1">
      <alignment vertical="top"/>
    </xf>
    <xf numFmtId="187" fontId="39" fillId="0" borderId="16" xfId="57" applyNumberFormat="1" applyFont="1" applyFill="1" applyBorder="1" applyAlignment="1">
      <alignment vertical="top"/>
    </xf>
    <xf numFmtId="37" fontId="42" fillId="0" borderId="0" xfId="57" applyNumberFormat="1" applyFont="1" applyFill="1" applyAlignment="1">
      <alignment horizontal="left" vertical="top"/>
    </xf>
    <xf numFmtId="37" fontId="30" fillId="0" borderId="0" xfId="57" applyNumberFormat="1" applyFont="1" applyFill="1" applyAlignment="1">
      <alignment horizontal="center"/>
    </xf>
    <xf numFmtId="187" fontId="28" fillId="0" borderId="11" xfId="57" applyNumberFormat="1" applyFont="1" applyFill="1" applyBorder="1" applyAlignment="1">
      <alignment horizontal="center" vertical="center"/>
    </xf>
    <xf numFmtId="187" fontId="28" fillId="0" borderId="0" xfId="57" applyNumberFormat="1" applyFont="1" applyFill="1" applyAlignment="1">
      <alignment horizontal="right" vertical="center"/>
    </xf>
    <xf numFmtId="37" fontId="30" fillId="0" borderId="0" xfId="57" applyNumberFormat="1" applyFont="1" applyFill="1" applyAlignment="1">
      <alignment horizontal="center" vertical="center"/>
    </xf>
    <xf numFmtId="187" fontId="30" fillId="0" borderId="11" xfId="57" applyNumberFormat="1" applyFont="1" applyFill="1" applyBorder="1" applyAlignment="1">
      <alignment horizontal="center" vertical="center"/>
    </xf>
    <xf numFmtId="37" fontId="28" fillId="0" borderId="0" xfId="57" applyNumberFormat="1" applyFont="1" applyFill="1" applyAlignment="1">
      <alignment horizontal="left"/>
    </xf>
    <xf numFmtId="37" fontId="28" fillId="0" borderId="0" xfId="57" applyNumberFormat="1" applyFont="1" applyFill="1" applyAlignment="1">
      <alignment horizontal="right" vertical="center"/>
    </xf>
    <xf numFmtId="37" fontId="28" fillId="0" borderId="0" xfId="57" applyNumberFormat="1" applyFont="1" applyFill="1" applyAlignment="1">
      <alignment horizontal="left" vertical="top"/>
    </xf>
    <xf numFmtId="37" fontId="28" fillId="0" borderId="0" xfId="57" applyNumberFormat="1" applyFont="1" applyFill="1" applyAlignment="1">
      <alignment horizontal="left" vertical="center"/>
    </xf>
    <xf numFmtId="37" fontId="30" fillId="0" borderId="0" xfId="57" applyNumberFormat="1" applyFont="1" applyFill="1" applyAlignment="1">
      <alignment horizontal="center" vertical="top"/>
    </xf>
    <xf numFmtId="37" fontId="30" fillId="0" borderId="17" xfId="57" applyNumberFormat="1" applyFont="1" applyFill="1" applyBorder="1" applyAlignment="1">
      <alignment horizontal="center" vertical="top"/>
    </xf>
    <xf numFmtId="37" fontId="30" fillId="0" borderId="11" xfId="57" applyNumberFormat="1" applyFont="1" applyFill="1" applyBorder="1" applyAlignment="1">
      <alignment horizontal="center" vertical="top"/>
    </xf>
    <xf numFmtId="37" fontId="30" fillId="0" borderId="17" xfId="57" applyNumberFormat="1" applyFont="1" applyFill="1" applyBorder="1" applyAlignment="1">
      <alignment horizontal="center" vertical="center"/>
    </xf>
    <xf numFmtId="37" fontId="30" fillId="0" borderId="11" xfId="57" applyNumberFormat="1" applyFont="1" applyFill="1" applyBorder="1" applyAlignment="1">
      <alignment horizontal="center" vertical="center"/>
    </xf>
    <xf numFmtId="37" fontId="40" fillId="0" borderId="0" xfId="57" applyNumberFormat="1" applyFont="1" applyFill="1" applyAlignment="1">
      <alignment horizontal="center" vertical="center"/>
    </xf>
    <xf numFmtId="37" fontId="39" fillId="0" borderId="0" xfId="57" applyNumberFormat="1" applyFont="1" applyFill="1" applyAlignment="1">
      <alignment horizontal="left" vertical="top"/>
    </xf>
    <xf numFmtId="37" fontId="40" fillId="0" borderId="17" xfId="57" applyNumberFormat="1" applyFont="1" applyFill="1" applyBorder="1" applyAlignment="1">
      <alignment horizontal="center" vertical="center"/>
    </xf>
    <xf numFmtId="37" fontId="40" fillId="0" borderId="11" xfId="57" applyNumberFormat="1" applyFont="1" applyFill="1" applyBorder="1" applyAlignment="1">
      <alignment horizontal="center" vertical="center"/>
    </xf>
  </cellXfs>
  <cellStyles count="79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Comma 2" xfId="28"/>
    <cellStyle name="Comma 2 2" xfId="29"/>
    <cellStyle name="Comma 3" xfId="30"/>
    <cellStyle name="Comma 4" xfId="31"/>
    <cellStyle name="Comma 5" xfId="32"/>
    <cellStyle name="comma zerodec" xfId="33"/>
    <cellStyle name="Comma0" xfId="34"/>
    <cellStyle name="Currency0" xfId="35"/>
    <cellStyle name="Currency1" xfId="36"/>
    <cellStyle name="Date" xfId="37"/>
    <cellStyle name="Dollar (zero dec)" xfId="38"/>
    <cellStyle name="Explanatory Text" xfId="39"/>
    <cellStyle name="Fixed" xfId="40"/>
    <cellStyle name="Good" xfId="41"/>
    <cellStyle name="Grey" xfId="42"/>
    <cellStyle name="Heading 1" xfId="43"/>
    <cellStyle name="Heading 2" xfId="44"/>
    <cellStyle name="Heading 3" xfId="45"/>
    <cellStyle name="Heading 4" xfId="46"/>
    <cellStyle name="Input" xfId="47"/>
    <cellStyle name="Input [yellow]" xfId="48"/>
    <cellStyle name="Linked Cell" xfId="49"/>
    <cellStyle name="Milliers [0]_AR1194" xfId="50"/>
    <cellStyle name="Milliers_AR1194" xfId="51"/>
    <cellStyle name="Monétaire [0]_AR1194" xfId="52"/>
    <cellStyle name="Monétaire_AR1194" xfId="53"/>
    <cellStyle name="Neutral" xfId="54"/>
    <cellStyle name="no dec" xfId="55"/>
    <cellStyle name="Normal" xfId="0" builtinId="0"/>
    <cellStyle name="Normal - Style1" xfId="56"/>
    <cellStyle name="Normal_R027-bs&amp;plt (Q2'08)" xfId="57"/>
    <cellStyle name="Note" xfId="58"/>
    <cellStyle name="Output" xfId="59"/>
    <cellStyle name="Percent [2]" xfId="60"/>
    <cellStyle name="PERCENTAGE" xfId="61"/>
    <cellStyle name="Quantity" xfId="62"/>
    <cellStyle name="Title" xfId="63"/>
    <cellStyle name="Total" xfId="64"/>
    <cellStyle name="Warning Text" xfId="65"/>
    <cellStyle name="เครื่องหมายจุลภาค 2" xfId="66"/>
    <cellStyle name="เครื่องหมายจุลภาค 2 2" xfId="67"/>
    <cellStyle name="เครื่องหมายจุลภาค 3" xfId="68"/>
    <cellStyle name="เครื่องหมายจุลภาค 4" xfId="69"/>
    <cellStyle name="เครื่องหมายจุลภาค 4 2" xfId="70"/>
    <cellStyle name="ปกติ_030420080133E02" xfId="71"/>
    <cellStyle name="똿뗦먛귟 [0.00]_PRODUCT DETAIL Q1" xfId="72"/>
    <cellStyle name="똿뗦먛귟_PRODUCT DETAIL Q1" xfId="73"/>
    <cellStyle name="믅됞 [0.00]_PRODUCT DETAIL Q1" xfId="74"/>
    <cellStyle name="믅됞_PRODUCT DETAIL Q1" xfId="75"/>
    <cellStyle name="뷭?_BOOKSHIP" xfId="76"/>
    <cellStyle name="콤마 [0]_1202" xfId="77"/>
    <cellStyle name="콤마_1202" xfId="7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rogram%20Files\Cognos\epp1\Analyst\System\Analyst.xla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daytum"/>
      <sheetName val="DialogBase"/>
      <sheetName val="Analyst"/>
    </sheetNames>
    <definedNames>
      <definedName name="AdaytumSheetClose"/>
    </definedNames>
    <sheetDataSet>
      <sheetData sheetId="0" refreshError="1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131"/>
  <sheetViews>
    <sheetView view="pageBreakPreview" topLeftCell="A126" zoomScale="98" zoomScaleNormal="98" zoomScaleSheetLayoutView="98" workbookViewId="0">
      <selection activeCell="E56" sqref="E56"/>
    </sheetView>
  </sheetViews>
  <sheetFormatPr defaultColWidth="10.7109375" defaultRowHeight="23.85" customHeight="1"/>
  <cols>
    <col min="1" max="1" width="3" style="1" customWidth="1"/>
    <col min="2" max="2" width="47.5703125" style="1" customWidth="1"/>
    <col min="3" max="3" width="13.140625" style="2" customWidth="1"/>
    <col min="4" max="4" width="1.42578125" style="1" customWidth="1"/>
    <col min="5" max="5" width="15.140625" style="1" customWidth="1"/>
    <col min="6" max="6" width="1.42578125" style="17" customWidth="1"/>
    <col min="7" max="7" width="15.140625" style="1" customWidth="1"/>
    <col min="8" max="8" width="1.42578125" style="17" customWidth="1"/>
    <col min="9" max="9" width="15" style="1" customWidth="1"/>
    <col min="10" max="10" width="1.42578125" style="17" customWidth="1"/>
    <col min="11" max="11" width="15" style="1" customWidth="1"/>
    <col min="12" max="12" width="5.5703125" style="3" customWidth="1"/>
    <col min="13" max="14" width="5.5703125" style="1" customWidth="1"/>
    <col min="15" max="15" width="14.42578125" style="32" customWidth="1"/>
    <col min="16" max="16" width="10.7109375" style="1" customWidth="1"/>
    <col min="17" max="17" width="3.5703125" style="1" customWidth="1"/>
    <col min="18" max="18" width="12.5703125" style="1" customWidth="1"/>
    <col min="19" max="19" width="12" style="1" bestFit="1" customWidth="1"/>
    <col min="20" max="20" width="13.85546875" style="1" bestFit="1" customWidth="1"/>
    <col min="21" max="16384" width="10.7109375" style="1"/>
  </cols>
  <sheetData>
    <row r="1" spans="1:15" ht="24" customHeight="1"/>
    <row r="2" spans="1:15" s="5" customFormat="1" ht="24" customHeight="1">
      <c r="A2" s="172" t="s">
        <v>0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O2" s="98"/>
    </row>
    <row r="3" spans="1:15" s="5" customFormat="1" ht="24" customHeight="1">
      <c r="A3" s="172" t="s">
        <v>71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O3" s="98"/>
    </row>
    <row r="4" spans="1:15" s="5" customFormat="1" ht="24" customHeight="1">
      <c r="A4" s="172" t="s">
        <v>184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O4" s="98"/>
    </row>
    <row r="5" spans="1:15" ht="24" customHeight="1">
      <c r="C5" s="7"/>
      <c r="D5" s="8"/>
      <c r="F5" s="14"/>
      <c r="K5" s="9" t="s">
        <v>110</v>
      </c>
      <c r="L5" s="1"/>
    </row>
    <row r="6" spans="1:15" s="5" customFormat="1" ht="24" customHeight="1">
      <c r="C6" s="10"/>
      <c r="D6" s="11"/>
      <c r="E6" s="30"/>
      <c r="F6" s="30" t="s">
        <v>2</v>
      </c>
      <c r="G6" s="30"/>
      <c r="H6" s="12"/>
      <c r="I6" s="31"/>
      <c r="J6" s="30" t="s">
        <v>12</v>
      </c>
      <c r="K6" s="31"/>
      <c r="O6" s="98"/>
    </row>
    <row r="7" spans="1:15" s="5" customFormat="1" ht="24" customHeight="1">
      <c r="C7" s="10"/>
      <c r="D7" s="11"/>
      <c r="E7" s="14" t="s">
        <v>153</v>
      </c>
      <c r="F7" s="17"/>
      <c r="G7" s="14" t="s">
        <v>153</v>
      </c>
      <c r="H7" s="12"/>
      <c r="I7" s="14" t="s">
        <v>153</v>
      </c>
      <c r="J7" s="17"/>
      <c r="K7" s="14" t="s">
        <v>153</v>
      </c>
      <c r="O7" s="98"/>
    </row>
    <row r="8" spans="1:15" s="5" customFormat="1" ht="24" customHeight="1">
      <c r="C8" s="13" t="s">
        <v>19</v>
      </c>
      <c r="D8" s="11"/>
      <c r="E8" s="99" t="s">
        <v>210</v>
      </c>
      <c r="F8" s="17"/>
      <c r="G8" s="99" t="s">
        <v>154</v>
      </c>
      <c r="H8" s="12"/>
      <c r="I8" s="99" t="s">
        <v>210</v>
      </c>
      <c r="J8" s="17"/>
      <c r="K8" s="99" t="s">
        <v>154</v>
      </c>
      <c r="O8" s="98"/>
    </row>
    <row r="9" spans="1:15" ht="24" customHeight="1">
      <c r="A9" s="5"/>
      <c r="B9" s="5"/>
      <c r="C9" s="7"/>
      <c r="E9" s="100" t="s">
        <v>112</v>
      </c>
      <c r="F9" s="101"/>
      <c r="G9" s="102" t="s">
        <v>114</v>
      </c>
      <c r="H9" s="103"/>
      <c r="I9" s="100" t="s">
        <v>112</v>
      </c>
      <c r="J9" s="101"/>
      <c r="K9" s="102" t="s">
        <v>114</v>
      </c>
      <c r="L9" s="1"/>
    </row>
    <row r="10" spans="1:15" ht="24" customHeight="1">
      <c r="A10" s="5"/>
      <c r="B10" s="5"/>
      <c r="C10" s="7"/>
      <c r="E10" s="100" t="s">
        <v>113</v>
      </c>
      <c r="F10" s="101"/>
      <c r="G10" s="103"/>
      <c r="H10" s="103"/>
      <c r="I10" s="100" t="s">
        <v>113</v>
      </c>
      <c r="J10" s="101"/>
      <c r="K10" s="102"/>
      <c r="L10" s="1"/>
    </row>
    <row r="11" spans="1:15" ht="24" customHeight="1">
      <c r="A11" s="5" t="s">
        <v>20</v>
      </c>
      <c r="B11" s="5"/>
      <c r="C11" s="7"/>
      <c r="J11" s="104"/>
      <c r="K11" s="105"/>
      <c r="L11" s="1"/>
    </row>
    <row r="12" spans="1:15" ht="24" customHeight="1">
      <c r="A12" s="5" t="s">
        <v>21</v>
      </c>
      <c r="B12" s="5"/>
      <c r="C12" s="7"/>
      <c r="L12" s="1"/>
    </row>
    <row r="13" spans="1:15" ht="24" customHeight="1">
      <c r="A13" s="1" t="s">
        <v>22</v>
      </c>
      <c r="C13" s="7"/>
      <c r="E13" s="15">
        <v>1539740</v>
      </c>
      <c r="F13" s="15"/>
      <c r="G13" s="15">
        <v>1255452</v>
      </c>
      <c r="H13" s="15"/>
      <c r="I13" s="15">
        <v>80068</v>
      </c>
      <c r="J13" s="15"/>
      <c r="K13" s="15">
        <v>35932</v>
      </c>
      <c r="L13" s="1"/>
      <c r="N13" s="32"/>
    </row>
    <row r="14" spans="1:15" ht="24" customHeight="1">
      <c r="A14" s="1" t="s">
        <v>23</v>
      </c>
      <c r="C14" s="16"/>
      <c r="D14" s="17"/>
      <c r="E14" s="18">
        <v>1526750</v>
      </c>
      <c r="F14" s="15"/>
      <c r="G14" s="18">
        <v>1583663</v>
      </c>
      <c r="H14" s="15"/>
      <c r="I14" s="18">
        <v>21913</v>
      </c>
      <c r="J14" s="15"/>
      <c r="K14" s="18">
        <v>23495</v>
      </c>
      <c r="L14" s="1"/>
      <c r="N14" s="32"/>
    </row>
    <row r="15" spans="1:15" ht="24.75" customHeight="1">
      <c r="A15" s="1" t="s">
        <v>119</v>
      </c>
      <c r="C15" s="16"/>
      <c r="D15" s="17"/>
      <c r="E15" s="19">
        <v>-57678</v>
      </c>
      <c r="F15" s="15"/>
      <c r="G15" s="19">
        <v>-62020</v>
      </c>
      <c r="H15" s="15"/>
      <c r="I15" s="19">
        <v>0</v>
      </c>
      <c r="J15" s="15"/>
      <c r="K15" s="19">
        <v>0</v>
      </c>
      <c r="L15" s="1"/>
      <c r="N15" s="32"/>
    </row>
    <row r="16" spans="1:15" ht="24" customHeight="1">
      <c r="A16" s="1" t="s">
        <v>24</v>
      </c>
      <c r="C16" s="16">
        <v>4</v>
      </c>
      <c r="D16" s="17"/>
      <c r="E16" s="15">
        <f>SUM(E14:E15)</f>
        <v>1469072</v>
      </c>
      <c r="F16" s="15">
        <f t="shared" ref="F16:K16" si="0">SUM(F14:F15)</f>
        <v>0</v>
      </c>
      <c r="G16" s="15">
        <f>SUM(G14:G15)</f>
        <v>1521643</v>
      </c>
      <c r="H16" s="15">
        <f t="shared" si="0"/>
        <v>0</v>
      </c>
      <c r="I16" s="15">
        <f>SUM(I14:I15)</f>
        <v>21913</v>
      </c>
      <c r="J16" s="15">
        <f t="shared" si="0"/>
        <v>0</v>
      </c>
      <c r="K16" s="15">
        <f t="shared" si="0"/>
        <v>23495</v>
      </c>
      <c r="L16" s="1"/>
      <c r="N16" s="32"/>
    </row>
    <row r="17" spans="1:27" ht="24" customHeight="1">
      <c r="A17" s="1" t="s">
        <v>25</v>
      </c>
      <c r="C17" s="16" t="s">
        <v>165</v>
      </c>
      <c r="D17" s="17"/>
      <c r="E17" s="15">
        <v>14232</v>
      </c>
      <c r="F17" s="15"/>
      <c r="G17" s="15">
        <v>12085</v>
      </c>
      <c r="H17" s="15"/>
      <c r="I17" s="15">
        <v>110126</v>
      </c>
      <c r="J17" s="15"/>
      <c r="K17" s="15">
        <v>122871</v>
      </c>
      <c r="L17" s="1"/>
      <c r="N17" s="32"/>
    </row>
    <row r="18" spans="1:27" ht="24" customHeight="1">
      <c r="A18" s="1" t="s">
        <v>72</v>
      </c>
      <c r="C18" s="16"/>
      <c r="D18" s="17"/>
      <c r="F18" s="15"/>
      <c r="G18" s="15"/>
      <c r="H18" s="15"/>
      <c r="J18" s="15"/>
      <c r="K18" s="15"/>
      <c r="L18" s="1"/>
      <c r="N18" s="32"/>
    </row>
    <row r="19" spans="1:27" ht="24" customHeight="1">
      <c r="B19" s="136" t="s">
        <v>202</v>
      </c>
      <c r="C19" s="16"/>
      <c r="D19" s="17"/>
      <c r="E19" s="15">
        <v>0</v>
      </c>
      <c r="F19" s="15"/>
      <c r="G19" s="15">
        <v>0</v>
      </c>
      <c r="H19" s="15"/>
      <c r="I19" s="15">
        <v>0</v>
      </c>
      <c r="J19" s="15"/>
      <c r="K19" s="15">
        <v>20000</v>
      </c>
      <c r="L19" s="1"/>
      <c r="N19" s="32"/>
    </row>
    <row r="20" spans="1:27" ht="24" customHeight="1">
      <c r="B20" s="136" t="s">
        <v>203</v>
      </c>
      <c r="C20" s="16">
        <v>16</v>
      </c>
      <c r="D20" s="17"/>
      <c r="E20" s="15">
        <v>732460</v>
      </c>
      <c r="F20" s="15"/>
      <c r="G20" s="15">
        <v>360014</v>
      </c>
      <c r="H20" s="15"/>
      <c r="I20" s="15">
        <v>274949</v>
      </c>
      <c r="J20" s="15"/>
      <c r="K20" s="15">
        <v>443555</v>
      </c>
      <c r="L20" s="1"/>
      <c r="N20" s="32"/>
    </row>
    <row r="21" spans="1:27" ht="24" customHeight="1">
      <c r="A21" s="1" t="s">
        <v>26</v>
      </c>
      <c r="C21" s="16"/>
      <c r="D21" s="17"/>
      <c r="E21" s="15">
        <v>197329</v>
      </c>
      <c r="F21" s="15"/>
      <c r="G21" s="15">
        <v>243115</v>
      </c>
      <c r="H21" s="15"/>
      <c r="I21" s="15">
        <v>14460</v>
      </c>
      <c r="J21" s="15"/>
      <c r="K21" s="15">
        <v>27803</v>
      </c>
      <c r="L21" s="1"/>
      <c r="N21" s="32"/>
    </row>
    <row r="22" spans="1:27" ht="24" customHeight="1">
      <c r="A22" s="1" t="s">
        <v>27</v>
      </c>
      <c r="C22" s="16">
        <v>5</v>
      </c>
      <c r="E22" s="35">
        <v>33100</v>
      </c>
      <c r="F22" s="15"/>
      <c r="G22" s="35">
        <v>45088</v>
      </c>
      <c r="H22" s="15"/>
      <c r="I22" s="15">
        <v>1823</v>
      </c>
      <c r="J22" s="15"/>
      <c r="K22" s="15">
        <v>1306</v>
      </c>
      <c r="L22" s="1"/>
      <c r="N22" s="32"/>
    </row>
    <row r="23" spans="1:27" s="17" customFormat="1" ht="24" customHeight="1">
      <c r="A23" s="12" t="s">
        <v>28</v>
      </c>
      <c r="B23" s="12"/>
      <c r="C23" s="20"/>
      <c r="E23" s="35">
        <f>SUM(E13:E13,E16:E22)</f>
        <v>3985933</v>
      </c>
      <c r="F23" s="15">
        <f>SUM(F13:F13,F16:F22)</f>
        <v>0</v>
      </c>
      <c r="G23" s="35">
        <f>SUM(G13:G13,G16:G22)</f>
        <v>3437397</v>
      </c>
      <c r="H23" s="15"/>
      <c r="I23" s="21">
        <f>SUM(I13:I13,I16:I22)</f>
        <v>503339</v>
      </c>
      <c r="J23" s="15"/>
      <c r="K23" s="21">
        <f>SUM(K13:K13,K16:K22)</f>
        <v>674962</v>
      </c>
      <c r="N23" s="32"/>
      <c r="O23" s="32"/>
      <c r="U23" s="1"/>
      <c r="V23" s="1"/>
      <c r="W23" s="1"/>
      <c r="X23" s="1"/>
      <c r="Y23" s="1"/>
      <c r="Z23" s="1"/>
      <c r="AA23" s="1"/>
    </row>
    <row r="24" spans="1:27" s="17" customFormat="1" ht="24" customHeight="1">
      <c r="A24" s="5" t="s">
        <v>29</v>
      </c>
      <c r="B24" s="5"/>
      <c r="C24" s="20"/>
      <c r="E24" s="15"/>
      <c r="F24" s="15"/>
      <c r="G24" s="15"/>
      <c r="H24" s="15"/>
      <c r="I24" s="15"/>
      <c r="J24" s="15"/>
      <c r="K24" s="15"/>
      <c r="N24" s="32"/>
      <c r="O24" s="32"/>
      <c r="U24" s="1"/>
      <c r="V24" s="1"/>
      <c r="W24" s="1"/>
      <c r="X24" s="1"/>
      <c r="Y24" s="1"/>
      <c r="Z24" s="1"/>
      <c r="AA24" s="1"/>
    </row>
    <row r="25" spans="1:27" ht="24" customHeight="1">
      <c r="A25" s="1" t="s">
        <v>30</v>
      </c>
      <c r="C25" s="7"/>
      <c r="D25" s="8"/>
      <c r="E25" s="15">
        <v>5323</v>
      </c>
      <c r="F25" s="15"/>
      <c r="G25" s="15">
        <v>5824</v>
      </c>
      <c r="H25" s="15"/>
      <c r="I25" s="15">
        <v>0</v>
      </c>
      <c r="J25" s="15"/>
      <c r="K25" s="15">
        <v>0</v>
      </c>
      <c r="L25" s="1"/>
      <c r="N25" s="32"/>
    </row>
    <row r="26" spans="1:27" ht="24" customHeight="1">
      <c r="A26" s="1" t="s">
        <v>155</v>
      </c>
      <c r="C26" s="7">
        <v>6</v>
      </c>
      <c r="D26" s="8"/>
      <c r="E26" s="15">
        <v>0</v>
      </c>
      <c r="F26" s="15"/>
      <c r="G26" s="15">
        <v>0</v>
      </c>
      <c r="H26" s="15"/>
      <c r="I26" s="15">
        <v>6998151</v>
      </c>
      <c r="J26" s="15"/>
      <c r="K26" s="15">
        <v>7527106</v>
      </c>
      <c r="L26" s="1"/>
      <c r="N26" s="32"/>
      <c r="Q26" s="22"/>
    </row>
    <row r="27" spans="1:27" ht="24" customHeight="1">
      <c r="A27" s="1" t="s">
        <v>31</v>
      </c>
      <c r="C27" s="7">
        <v>7</v>
      </c>
      <c r="D27" s="8"/>
      <c r="E27" s="15">
        <v>378040</v>
      </c>
      <c r="F27" s="15"/>
      <c r="G27" s="15">
        <v>391661</v>
      </c>
      <c r="H27" s="15"/>
      <c r="I27" s="15">
        <v>55428</v>
      </c>
      <c r="J27" s="15"/>
      <c r="K27" s="15">
        <v>59618</v>
      </c>
      <c r="L27" s="1"/>
      <c r="N27" s="32"/>
      <c r="Q27" s="106"/>
    </row>
    <row r="28" spans="1:27" ht="24" customHeight="1">
      <c r="A28" s="1" t="s">
        <v>32</v>
      </c>
      <c r="C28" s="7"/>
      <c r="E28" s="15">
        <v>11265</v>
      </c>
      <c r="F28" s="15"/>
      <c r="G28" s="15">
        <v>12116</v>
      </c>
      <c r="H28" s="15"/>
      <c r="I28" s="15">
        <v>0</v>
      </c>
      <c r="J28" s="15"/>
      <c r="K28" s="15">
        <v>0</v>
      </c>
      <c r="L28" s="1"/>
      <c r="N28" s="32"/>
    </row>
    <row r="29" spans="1:27" ht="24" customHeight="1">
      <c r="A29" s="1" t="s">
        <v>101</v>
      </c>
      <c r="C29" s="23" t="s">
        <v>156</v>
      </c>
      <c r="E29" s="15">
        <v>324587</v>
      </c>
      <c r="F29" s="15"/>
      <c r="G29" s="15">
        <v>357753</v>
      </c>
      <c r="H29" s="15"/>
      <c r="I29" s="15">
        <v>436</v>
      </c>
      <c r="J29" s="15"/>
      <c r="K29" s="15">
        <v>469</v>
      </c>
      <c r="L29" s="1"/>
      <c r="N29" s="32"/>
    </row>
    <row r="30" spans="1:27" ht="24" customHeight="1">
      <c r="A30" s="1" t="s">
        <v>33</v>
      </c>
      <c r="C30" s="23" t="s">
        <v>157</v>
      </c>
      <c r="E30" s="15">
        <v>12169949</v>
      </c>
      <c r="F30" s="15"/>
      <c r="G30" s="15">
        <v>13750286</v>
      </c>
      <c r="H30" s="15"/>
      <c r="I30" s="15">
        <v>4223403</v>
      </c>
      <c r="J30" s="15"/>
      <c r="K30" s="15">
        <v>4901889</v>
      </c>
      <c r="L30" s="1"/>
      <c r="N30" s="32"/>
    </row>
    <row r="31" spans="1:27" ht="24" customHeight="1">
      <c r="A31" s="1" t="s">
        <v>34</v>
      </c>
      <c r="C31" s="7">
        <v>9</v>
      </c>
      <c r="E31" s="15">
        <v>14</v>
      </c>
      <c r="F31" s="15"/>
      <c r="G31" s="15">
        <v>31</v>
      </c>
      <c r="H31" s="15"/>
      <c r="I31" s="15">
        <v>0</v>
      </c>
      <c r="J31" s="15"/>
      <c r="K31" s="15">
        <v>0</v>
      </c>
      <c r="L31" s="1"/>
      <c r="N31" s="32"/>
    </row>
    <row r="32" spans="1:27" ht="24" customHeight="1">
      <c r="A32" s="1" t="s">
        <v>212</v>
      </c>
      <c r="B32" s="136"/>
      <c r="E32" s="15"/>
      <c r="F32" s="1"/>
      <c r="G32" s="15"/>
      <c r="H32" s="15"/>
      <c r="I32" s="15"/>
      <c r="J32" s="15"/>
      <c r="K32" s="15"/>
      <c r="L32" s="1"/>
      <c r="N32" s="32"/>
    </row>
    <row r="33" spans="1:27" ht="24" customHeight="1">
      <c r="A33" s="1" t="s">
        <v>11</v>
      </c>
      <c r="B33" s="136" t="s">
        <v>213</v>
      </c>
      <c r="C33" s="7">
        <v>20</v>
      </c>
      <c r="E33" s="1">
        <v>306461</v>
      </c>
      <c r="F33" s="15"/>
      <c r="G33" s="15">
        <v>164813</v>
      </c>
      <c r="H33" s="15"/>
      <c r="I33" s="15">
        <v>306461</v>
      </c>
      <c r="J33" s="15"/>
      <c r="K33" s="15">
        <v>164813</v>
      </c>
      <c r="L33" s="1"/>
      <c r="N33" s="32"/>
    </row>
    <row r="34" spans="1:27" ht="24" customHeight="1">
      <c r="B34" s="136" t="s">
        <v>203</v>
      </c>
      <c r="C34" s="7" t="s">
        <v>214</v>
      </c>
      <c r="E34" s="15">
        <v>4590</v>
      </c>
      <c r="F34" s="1"/>
      <c r="G34" s="15">
        <v>4472</v>
      </c>
      <c r="H34" s="15"/>
      <c r="I34" s="15">
        <v>2408</v>
      </c>
      <c r="J34" s="15"/>
      <c r="K34" s="15">
        <v>2404</v>
      </c>
      <c r="L34" s="1"/>
      <c r="N34" s="32"/>
    </row>
    <row r="35" spans="1:27" s="17" customFormat="1" ht="24" customHeight="1">
      <c r="A35" s="12" t="s">
        <v>36</v>
      </c>
      <c r="B35" s="12"/>
      <c r="C35" s="20"/>
      <c r="E35" s="21">
        <f>SUM(E25:E34)</f>
        <v>13200229</v>
      </c>
      <c r="F35" s="15"/>
      <c r="G35" s="21">
        <f>SUM(G25:G34)</f>
        <v>14686956</v>
      </c>
      <c r="H35" s="15"/>
      <c r="I35" s="21">
        <f>SUM(I25:I34)</f>
        <v>11586287</v>
      </c>
      <c r="J35" s="15"/>
      <c r="K35" s="21">
        <f>SUM(K25:K34)</f>
        <v>12656299</v>
      </c>
      <c r="N35" s="32"/>
      <c r="O35" s="32"/>
      <c r="U35" s="1"/>
      <c r="V35" s="1"/>
      <c r="W35" s="1"/>
      <c r="X35" s="1"/>
      <c r="Y35" s="1"/>
      <c r="Z35" s="1"/>
      <c r="AA35" s="1"/>
    </row>
    <row r="36" spans="1:27" ht="24" customHeight="1" thickBot="1">
      <c r="A36" s="5" t="s">
        <v>37</v>
      </c>
      <c r="B36" s="5"/>
      <c r="C36" s="16">
        <v>23</v>
      </c>
      <c r="D36" s="17"/>
      <c r="E36" s="33">
        <f>+E35+E23</f>
        <v>17186162</v>
      </c>
      <c r="F36" s="15"/>
      <c r="G36" s="33">
        <f>+G35+G23</f>
        <v>18124353</v>
      </c>
      <c r="H36" s="15"/>
      <c r="I36" s="24">
        <f>+I35+I23</f>
        <v>12089626</v>
      </c>
      <c r="J36" s="15"/>
      <c r="K36" s="24">
        <f>+K35+K23</f>
        <v>13331261</v>
      </c>
      <c r="L36" s="1"/>
      <c r="N36" s="32"/>
    </row>
    <row r="37" spans="1:27" ht="33.75" customHeight="1" thickTop="1">
      <c r="A37" s="5"/>
      <c r="B37" s="5"/>
      <c r="C37" s="16"/>
      <c r="D37" s="17"/>
      <c r="E37" s="15"/>
      <c r="F37" s="15"/>
      <c r="G37" s="15"/>
      <c r="H37" s="15"/>
      <c r="I37" s="15"/>
      <c r="J37" s="15"/>
      <c r="K37" s="15"/>
      <c r="L37" s="1"/>
      <c r="N37" s="32"/>
    </row>
    <row r="38" spans="1:27" ht="25.5" customHeight="1">
      <c r="A38" s="5"/>
      <c r="B38" s="5"/>
      <c r="C38" s="16"/>
      <c r="D38" s="17"/>
      <c r="E38" s="15"/>
      <c r="F38" s="15"/>
      <c r="G38" s="15"/>
      <c r="H38" s="15"/>
      <c r="I38" s="15"/>
      <c r="J38" s="15"/>
      <c r="K38" s="15"/>
      <c r="L38" s="1"/>
      <c r="N38" s="32"/>
    </row>
    <row r="39" spans="1:27" ht="23.25" customHeight="1">
      <c r="A39" s="5"/>
      <c r="B39" s="5"/>
      <c r="C39" s="16"/>
      <c r="D39" s="17"/>
      <c r="E39" s="15"/>
      <c r="F39" s="15"/>
      <c r="G39" s="15"/>
      <c r="H39" s="15"/>
      <c r="I39" s="15"/>
      <c r="J39" s="15"/>
      <c r="K39" s="15"/>
      <c r="L39" s="1"/>
      <c r="N39" s="32"/>
    </row>
    <row r="40" spans="1:27" ht="21.75" customHeight="1">
      <c r="A40" s="5"/>
      <c r="B40" s="5"/>
      <c r="C40" s="16"/>
      <c r="D40" s="17"/>
      <c r="E40" s="15"/>
      <c r="F40" s="15"/>
      <c r="G40" s="15"/>
      <c r="H40" s="15"/>
      <c r="I40" s="15"/>
      <c r="J40" s="15"/>
      <c r="K40" s="15"/>
      <c r="L40" s="1"/>
      <c r="N40" s="32"/>
    </row>
    <row r="41" spans="1:27" ht="24" customHeight="1">
      <c r="A41" s="1" t="s">
        <v>115</v>
      </c>
      <c r="E41" s="15"/>
      <c r="F41" s="15"/>
      <c r="G41" s="15"/>
      <c r="H41" s="15"/>
      <c r="I41" s="15"/>
      <c r="J41" s="15"/>
      <c r="K41" s="15"/>
      <c r="L41" s="1"/>
      <c r="M41" s="17"/>
    </row>
    <row r="42" spans="1:27" ht="24" customHeight="1">
      <c r="E42" s="15"/>
      <c r="F42" s="15"/>
      <c r="G42" s="15"/>
      <c r="H42" s="15"/>
      <c r="I42" s="15"/>
      <c r="J42" s="15"/>
      <c r="K42" s="15"/>
      <c r="L42" s="1"/>
      <c r="M42" s="17"/>
    </row>
    <row r="43" spans="1:27" s="26" customFormat="1" ht="24" customHeight="1">
      <c r="A43" s="25"/>
      <c r="B43" s="25"/>
      <c r="F43" s="51"/>
      <c r="H43" s="51"/>
      <c r="J43" s="51"/>
      <c r="K43" s="71" t="s">
        <v>158</v>
      </c>
      <c r="L43" s="27"/>
      <c r="N43" s="28"/>
      <c r="O43" s="107"/>
    </row>
    <row r="44" spans="1:27" ht="24" customHeight="1">
      <c r="E44" s="15"/>
      <c r="F44" s="15"/>
      <c r="G44" s="15"/>
      <c r="H44" s="15"/>
      <c r="I44" s="15"/>
      <c r="J44" s="15"/>
      <c r="K44" s="15"/>
      <c r="L44" s="1"/>
      <c r="M44" s="17"/>
    </row>
    <row r="45" spans="1:27" s="5" customFormat="1" ht="24" customHeight="1">
      <c r="A45" s="172" t="s">
        <v>0</v>
      </c>
      <c r="B45" s="172"/>
      <c r="C45" s="172"/>
      <c r="D45" s="172"/>
      <c r="E45" s="172"/>
      <c r="F45" s="172"/>
      <c r="G45" s="172"/>
      <c r="H45" s="172"/>
      <c r="I45" s="172"/>
      <c r="J45" s="172"/>
      <c r="K45" s="172"/>
      <c r="O45" s="98"/>
      <c r="U45" s="1"/>
      <c r="V45" s="1"/>
      <c r="W45" s="1"/>
      <c r="X45" s="1"/>
      <c r="Y45" s="1"/>
      <c r="Z45" s="1"/>
      <c r="AA45" s="1"/>
    </row>
    <row r="46" spans="1:27" s="5" customFormat="1" ht="24" customHeight="1">
      <c r="A46" s="172" t="s">
        <v>73</v>
      </c>
      <c r="B46" s="172"/>
      <c r="C46" s="172"/>
      <c r="D46" s="172"/>
      <c r="E46" s="172"/>
      <c r="F46" s="172"/>
      <c r="G46" s="172"/>
      <c r="H46" s="172"/>
      <c r="I46" s="172"/>
      <c r="J46" s="172"/>
      <c r="K46" s="172"/>
      <c r="O46" s="98"/>
      <c r="U46" s="1"/>
      <c r="V46" s="1"/>
      <c r="W46" s="1"/>
      <c r="X46" s="1"/>
      <c r="Y46" s="1"/>
      <c r="Z46" s="1"/>
      <c r="AA46" s="1"/>
    </row>
    <row r="47" spans="1:27" s="5" customFormat="1" ht="24" customHeight="1">
      <c r="A47" s="172" t="str">
        <f>+A4</f>
        <v>ณ  วันที่  30  กันยายน  2560</v>
      </c>
      <c r="B47" s="172"/>
      <c r="C47" s="172"/>
      <c r="D47" s="172"/>
      <c r="E47" s="172"/>
      <c r="F47" s="172"/>
      <c r="G47" s="172"/>
      <c r="H47" s="172"/>
      <c r="I47" s="172"/>
      <c r="J47" s="172"/>
      <c r="K47" s="172"/>
      <c r="O47" s="98"/>
      <c r="U47" s="1"/>
      <c r="V47" s="1"/>
      <c r="W47" s="1"/>
      <c r="X47" s="1"/>
      <c r="Y47" s="1"/>
      <c r="Z47" s="1"/>
      <c r="AA47" s="1"/>
    </row>
    <row r="48" spans="1:27" ht="24" customHeight="1">
      <c r="C48" s="7"/>
      <c r="D48" s="8"/>
      <c r="F48" s="14"/>
      <c r="K48" s="9" t="str">
        <f>K5</f>
        <v>(หน่วย: พันบาท)</v>
      </c>
      <c r="L48" s="1"/>
    </row>
    <row r="49" spans="1:27" s="5" customFormat="1" ht="24" customHeight="1">
      <c r="C49" s="10"/>
      <c r="D49" s="11"/>
      <c r="E49" s="30"/>
      <c r="F49" s="30" t="s">
        <v>2</v>
      </c>
      <c r="G49" s="30"/>
      <c r="H49" s="12"/>
      <c r="I49" s="31"/>
      <c r="J49" s="30" t="s">
        <v>12</v>
      </c>
      <c r="K49" s="31"/>
      <c r="O49" s="98"/>
      <c r="U49" s="1"/>
      <c r="V49" s="1"/>
      <c r="W49" s="1"/>
      <c r="X49" s="1"/>
      <c r="Y49" s="1"/>
      <c r="Z49" s="1"/>
      <c r="AA49" s="1"/>
    </row>
    <row r="50" spans="1:27" s="5" customFormat="1" ht="24" customHeight="1">
      <c r="C50" s="10"/>
      <c r="D50" s="11"/>
      <c r="E50" s="14" t="s">
        <v>153</v>
      </c>
      <c r="F50" s="17"/>
      <c r="G50" s="14" t="s">
        <v>153</v>
      </c>
      <c r="H50" s="12"/>
      <c r="I50" s="14" t="s">
        <v>153</v>
      </c>
      <c r="J50" s="17"/>
      <c r="K50" s="14" t="s">
        <v>153</v>
      </c>
      <c r="O50" s="98"/>
    </row>
    <row r="51" spans="1:27" s="5" customFormat="1" ht="24" customHeight="1">
      <c r="C51" s="13" t="s">
        <v>19</v>
      </c>
      <c r="D51" s="11"/>
      <c r="E51" s="99" t="s">
        <v>210</v>
      </c>
      <c r="F51" s="17"/>
      <c r="G51" s="99" t="s">
        <v>154</v>
      </c>
      <c r="H51" s="12"/>
      <c r="I51" s="99" t="s">
        <v>210</v>
      </c>
      <c r="J51" s="17"/>
      <c r="K51" s="99" t="s">
        <v>154</v>
      </c>
      <c r="O51" s="98"/>
      <c r="U51" s="1"/>
      <c r="V51" s="1"/>
      <c r="W51" s="1"/>
      <c r="X51" s="1"/>
      <c r="Y51" s="1"/>
      <c r="Z51" s="1"/>
      <c r="AA51" s="1"/>
    </row>
    <row r="52" spans="1:27" ht="24" customHeight="1">
      <c r="C52" s="1"/>
      <c r="E52" s="100" t="s">
        <v>112</v>
      </c>
      <c r="F52" s="101"/>
      <c r="G52" s="102" t="s">
        <v>114</v>
      </c>
      <c r="H52" s="103"/>
      <c r="I52" s="100" t="s">
        <v>112</v>
      </c>
      <c r="J52" s="101"/>
      <c r="K52" s="102" t="s">
        <v>114</v>
      </c>
      <c r="L52" s="1"/>
    </row>
    <row r="53" spans="1:27" ht="24" customHeight="1">
      <c r="C53" s="1"/>
      <c r="E53" s="100" t="s">
        <v>113</v>
      </c>
      <c r="F53" s="101"/>
      <c r="G53" s="103"/>
      <c r="H53" s="103"/>
      <c r="I53" s="100" t="s">
        <v>113</v>
      </c>
      <c r="J53" s="101"/>
      <c r="K53" s="102"/>
      <c r="L53" s="1"/>
    </row>
    <row r="54" spans="1:27" ht="24" customHeight="1">
      <c r="A54" s="5" t="s">
        <v>38</v>
      </c>
      <c r="B54" s="5"/>
      <c r="E54" s="108"/>
      <c r="F54" s="104"/>
      <c r="G54" s="105"/>
      <c r="H54" s="105"/>
      <c r="I54" s="108"/>
      <c r="J54" s="104"/>
      <c r="K54" s="109"/>
      <c r="L54" s="1"/>
    </row>
    <row r="55" spans="1:27" ht="24" customHeight="1">
      <c r="A55" s="5" t="s">
        <v>39</v>
      </c>
      <c r="B55" s="5"/>
      <c r="E55" s="108"/>
      <c r="F55" s="104"/>
      <c r="G55" s="105"/>
      <c r="H55" s="105"/>
      <c r="I55" s="108"/>
      <c r="J55" s="104"/>
      <c r="K55" s="109"/>
      <c r="L55" s="1"/>
    </row>
    <row r="56" spans="1:27" ht="24" customHeight="1">
      <c r="A56" s="1" t="s">
        <v>102</v>
      </c>
      <c r="C56" s="7">
        <v>10</v>
      </c>
      <c r="E56" s="15">
        <v>1378579</v>
      </c>
      <c r="F56" s="104"/>
      <c r="G56" s="15">
        <v>1271194</v>
      </c>
      <c r="H56" s="110"/>
      <c r="I56" s="111">
        <v>816800</v>
      </c>
      <c r="J56" s="104"/>
      <c r="K56" s="15">
        <v>1167200</v>
      </c>
      <c r="L56" s="1"/>
      <c r="P56" s="112"/>
      <c r="S56" s="32"/>
      <c r="T56" s="112"/>
    </row>
    <row r="57" spans="1:27" ht="24" customHeight="1">
      <c r="A57" s="1" t="s">
        <v>40</v>
      </c>
      <c r="C57" s="7"/>
      <c r="E57" s="15">
        <v>2863699</v>
      </c>
      <c r="F57" s="15"/>
      <c r="G57" s="15">
        <v>2580880</v>
      </c>
      <c r="H57" s="113"/>
      <c r="I57" s="15">
        <v>57069</v>
      </c>
      <c r="J57" s="15"/>
      <c r="K57" s="15">
        <v>64688</v>
      </c>
      <c r="L57" s="1"/>
      <c r="N57" s="32"/>
      <c r="P57" s="112"/>
      <c r="S57" s="32"/>
      <c r="T57" s="112"/>
    </row>
    <row r="58" spans="1:27" ht="24" customHeight="1">
      <c r="A58" s="1" t="s">
        <v>41</v>
      </c>
      <c r="C58" s="7">
        <v>16</v>
      </c>
      <c r="E58" s="15">
        <v>7730</v>
      </c>
      <c r="F58" s="15"/>
      <c r="G58" s="15">
        <v>181357</v>
      </c>
      <c r="H58" s="113"/>
      <c r="I58" s="15">
        <v>0</v>
      </c>
      <c r="J58" s="15"/>
      <c r="K58" s="15">
        <v>0</v>
      </c>
      <c r="L58" s="1"/>
      <c r="N58" s="32"/>
      <c r="P58" s="112"/>
      <c r="S58" s="32"/>
      <c r="T58" s="112"/>
    </row>
    <row r="59" spans="1:27" ht="24" customHeight="1">
      <c r="A59" s="1" t="s">
        <v>74</v>
      </c>
      <c r="C59" s="7"/>
      <c r="G59" s="15"/>
      <c r="H59" s="114"/>
      <c r="K59" s="15"/>
      <c r="L59" s="1"/>
      <c r="N59" s="32"/>
      <c r="P59" s="112"/>
      <c r="S59" s="32"/>
      <c r="T59" s="112"/>
    </row>
    <row r="60" spans="1:27" ht="24" customHeight="1">
      <c r="B60" s="136" t="s">
        <v>204</v>
      </c>
      <c r="C60" s="7"/>
      <c r="E60" s="15">
        <v>98557</v>
      </c>
      <c r="F60" s="15"/>
      <c r="G60" s="15">
        <v>97377</v>
      </c>
      <c r="H60" s="113"/>
      <c r="I60" s="15">
        <v>25884</v>
      </c>
      <c r="J60" s="15"/>
      <c r="K60" s="15">
        <v>24849</v>
      </c>
      <c r="L60" s="1"/>
      <c r="N60" s="32"/>
      <c r="P60" s="112"/>
      <c r="S60" s="32"/>
      <c r="T60" s="112"/>
    </row>
    <row r="61" spans="1:27" ht="24" customHeight="1">
      <c r="B61" s="136" t="s">
        <v>206</v>
      </c>
      <c r="C61" s="7">
        <v>16</v>
      </c>
      <c r="E61" s="15">
        <v>10392</v>
      </c>
      <c r="F61" s="15"/>
      <c r="G61" s="15">
        <v>7089</v>
      </c>
      <c r="H61" s="113"/>
      <c r="I61" s="15">
        <v>1629330</v>
      </c>
      <c r="J61" s="15"/>
      <c r="K61" s="15">
        <v>1165611</v>
      </c>
      <c r="L61" s="1"/>
      <c r="N61" s="32"/>
      <c r="P61" s="112"/>
      <c r="S61" s="32"/>
      <c r="T61" s="112"/>
    </row>
    <row r="62" spans="1:27" ht="24" customHeight="1">
      <c r="B62" s="136" t="s">
        <v>205</v>
      </c>
      <c r="C62" s="7">
        <v>16</v>
      </c>
      <c r="E62" s="15">
        <v>7335</v>
      </c>
      <c r="F62" s="15"/>
      <c r="G62" s="15">
        <v>22036</v>
      </c>
      <c r="H62" s="113"/>
      <c r="I62" s="15">
        <v>88696</v>
      </c>
      <c r="J62" s="15"/>
      <c r="K62" s="15">
        <v>95401</v>
      </c>
      <c r="L62" s="1"/>
      <c r="N62" s="32"/>
      <c r="P62" s="112"/>
      <c r="S62" s="32"/>
      <c r="T62" s="112"/>
    </row>
    <row r="63" spans="1:27" ht="24" customHeight="1">
      <c r="A63" s="1" t="s">
        <v>159</v>
      </c>
      <c r="C63" s="7"/>
      <c r="F63" s="15"/>
      <c r="G63" s="15"/>
      <c r="H63" s="113"/>
      <c r="I63" s="15"/>
      <c r="J63" s="15"/>
      <c r="K63" s="15"/>
      <c r="L63" s="1"/>
      <c r="N63" s="32"/>
      <c r="P63" s="112"/>
      <c r="S63" s="32"/>
      <c r="T63" s="112"/>
    </row>
    <row r="64" spans="1:27" ht="24" customHeight="1">
      <c r="A64" s="1" t="s">
        <v>160</v>
      </c>
      <c r="C64" s="16">
        <v>11</v>
      </c>
      <c r="E64" s="15">
        <v>173850</v>
      </c>
      <c r="F64" s="15"/>
      <c r="G64" s="15">
        <v>103843</v>
      </c>
      <c r="H64" s="113"/>
      <c r="I64" s="15">
        <v>0</v>
      </c>
      <c r="J64" s="15"/>
      <c r="K64" s="15">
        <v>0</v>
      </c>
      <c r="L64" s="1"/>
      <c r="N64" s="32"/>
      <c r="P64" s="112"/>
      <c r="S64" s="32"/>
      <c r="T64" s="112"/>
    </row>
    <row r="65" spans="1:27" ht="24" customHeight="1">
      <c r="A65" s="1" t="s">
        <v>134</v>
      </c>
      <c r="C65" s="7">
        <v>12</v>
      </c>
      <c r="E65" s="15">
        <v>996650</v>
      </c>
      <c r="F65" s="15"/>
      <c r="G65" s="15">
        <v>1525285</v>
      </c>
      <c r="H65" s="113"/>
      <c r="I65" s="15">
        <v>364606</v>
      </c>
      <c r="J65" s="15"/>
      <c r="K65" s="15">
        <v>1071568</v>
      </c>
      <c r="L65" s="1"/>
      <c r="N65" s="32"/>
      <c r="P65" s="112"/>
      <c r="S65" s="32"/>
      <c r="T65" s="112"/>
    </row>
    <row r="66" spans="1:27" ht="24" customHeight="1">
      <c r="A66" s="1" t="s">
        <v>104</v>
      </c>
      <c r="C66" s="7" t="s">
        <v>176</v>
      </c>
      <c r="E66" s="15">
        <v>382160</v>
      </c>
      <c r="F66" s="15"/>
      <c r="G66" s="15">
        <v>411045</v>
      </c>
      <c r="H66" s="113"/>
      <c r="I66" s="15">
        <v>0</v>
      </c>
      <c r="J66" s="15"/>
      <c r="K66" s="15">
        <v>0</v>
      </c>
      <c r="L66" s="1"/>
      <c r="N66" s="32"/>
      <c r="P66" s="112"/>
      <c r="S66" s="32"/>
      <c r="T66" s="112"/>
    </row>
    <row r="67" spans="1:27" ht="24" customHeight="1">
      <c r="A67" s="1" t="s">
        <v>95</v>
      </c>
      <c r="E67" s="15">
        <v>2372</v>
      </c>
      <c r="F67" s="15"/>
      <c r="G67" s="15">
        <v>3155</v>
      </c>
      <c r="H67" s="113"/>
      <c r="I67" s="15">
        <v>0</v>
      </c>
      <c r="J67" s="15"/>
      <c r="K67" s="15">
        <v>0</v>
      </c>
      <c r="L67" s="1"/>
      <c r="N67" s="32"/>
      <c r="P67" s="112"/>
      <c r="S67" s="32"/>
      <c r="T67" s="112"/>
    </row>
    <row r="68" spans="1:27" ht="24" customHeight="1">
      <c r="A68" s="1" t="s">
        <v>42</v>
      </c>
      <c r="E68" s="15">
        <v>119197</v>
      </c>
      <c r="F68" s="15"/>
      <c r="G68" s="15">
        <v>87503</v>
      </c>
      <c r="H68" s="15"/>
      <c r="I68" s="15">
        <v>1022</v>
      </c>
      <c r="J68" s="15"/>
      <c r="K68" s="15">
        <v>2481</v>
      </c>
      <c r="L68" s="1"/>
      <c r="N68" s="32"/>
      <c r="P68" s="112"/>
      <c r="S68" s="32"/>
      <c r="T68" s="112"/>
    </row>
    <row r="69" spans="1:27" s="17" customFormat="1" ht="24" customHeight="1">
      <c r="A69" s="12" t="s">
        <v>43</v>
      </c>
      <c r="B69" s="12"/>
      <c r="C69" s="20"/>
      <c r="E69" s="21">
        <f>SUM(E54:E68)</f>
        <v>6040521</v>
      </c>
      <c r="F69" s="15"/>
      <c r="G69" s="21">
        <f>SUM(G54:G68)</f>
        <v>6290764</v>
      </c>
      <c r="H69" s="15"/>
      <c r="I69" s="21">
        <f>SUM(I54:I68)</f>
        <v>2983407</v>
      </c>
      <c r="J69" s="15"/>
      <c r="K69" s="21">
        <f>SUM(K54:K68)</f>
        <v>3591798</v>
      </c>
      <c r="N69" s="1"/>
      <c r="O69" s="32"/>
      <c r="P69" s="112"/>
      <c r="S69" s="32"/>
      <c r="T69" s="112"/>
      <c r="U69" s="1"/>
      <c r="V69" s="1"/>
      <c r="W69" s="1"/>
      <c r="X69" s="1"/>
      <c r="Y69" s="1"/>
      <c r="Z69" s="1"/>
      <c r="AA69" s="1"/>
    </row>
    <row r="70" spans="1:27" ht="24" customHeight="1">
      <c r="A70" s="5" t="s">
        <v>44</v>
      </c>
      <c r="B70" s="5"/>
      <c r="L70" s="1"/>
      <c r="P70" s="112"/>
      <c r="S70" s="32"/>
      <c r="T70" s="112"/>
    </row>
    <row r="71" spans="1:27" ht="24" customHeight="1">
      <c r="A71" s="1" t="s">
        <v>159</v>
      </c>
      <c r="E71" s="15"/>
      <c r="F71" s="15"/>
      <c r="G71" s="15"/>
      <c r="H71" s="15"/>
      <c r="I71" s="15"/>
      <c r="J71" s="15"/>
      <c r="K71" s="15"/>
      <c r="L71" s="1"/>
      <c r="N71" s="32"/>
      <c r="P71" s="112"/>
      <c r="S71" s="32"/>
      <c r="T71" s="112"/>
    </row>
    <row r="72" spans="1:27" s="17" customFormat="1" ht="24" customHeight="1">
      <c r="B72" s="136" t="s">
        <v>207</v>
      </c>
      <c r="C72" s="16">
        <v>11</v>
      </c>
      <c r="E72" s="15">
        <v>705048</v>
      </c>
      <c r="F72" s="15"/>
      <c r="G72" s="15">
        <v>511985</v>
      </c>
      <c r="H72" s="15"/>
      <c r="I72" s="15">
        <v>0</v>
      </c>
      <c r="J72" s="15"/>
      <c r="K72" s="15">
        <v>0</v>
      </c>
      <c r="N72" s="1"/>
      <c r="O72" s="32"/>
      <c r="P72" s="112"/>
      <c r="S72" s="32"/>
      <c r="T72" s="112"/>
      <c r="U72" s="1"/>
      <c r="V72" s="1"/>
      <c r="W72" s="1"/>
      <c r="X72" s="1"/>
      <c r="Y72" s="1"/>
      <c r="Z72" s="1"/>
      <c r="AA72" s="1"/>
    </row>
    <row r="73" spans="1:27" ht="24" customHeight="1">
      <c r="A73" s="1" t="s">
        <v>108</v>
      </c>
      <c r="E73" s="15"/>
      <c r="F73" s="15"/>
      <c r="G73" s="15"/>
      <c r="H73" s="15"/>
      <c r="I73" s="15"/>
      <c r="J73" s="15"/>
      <c r="K73" s="15"/>
      <c r="L73" s="1"/>
      <c r="M73" s="17"/>
      <c r="P73" s="112"/>
      <c r="S73" s="32"/>
      <c r="T73" s="112"/>
    </row>
    <row r="74" spans="1:27" ht="24" customHeight="1">
      <c r="B74" s="136" t="s">
        <v>207</v>
      </c>
      <c r="C74" s="16">
        <v>12</v>
      </c>
      <c r="D74" s="17"/>
      <c r="E74" s="15">
        <v>1663597</v>
      </c>
      <c r="F74" s="15"/>
      <c r="G74" s="15">
        <v>2024889</v>
      </c>
      <c r="H74" s="15"/>
      <c r="I74" s="15">
        <v>1363100</v>
      </c>
      <c r="J74" s="15"/>
      <c r="K74" s="15">
        <v>1063082</v>
      </c>
      <c r="L74" s="1"/>
      <c r="P74" s="112"/>
      <c r="S74" s="32"/>
      <c r="T74" s="112"/>
    </row>
    <row r="75" spans="1:27" ht="24" customHeight="1">
      <c r="A75" s="1" t="s">
        <v>75</v>
      </c>
      <c r="C75" s="16">
        <v>14</v>
      </c>
      <c r="D75" s="17"/>
      <c r="E75" s="15">
        <v>41829</v>
      </c>
      <c r="F75" s="15"/>
      <c r="G75" s="15">
        <v>37362.334999999999</v>
      </c>
      <c r="H75" s="15"/>
      <c r="I75" s="15">
        <v>39276</v>
      </c>
      <c r="J75" s="15"/>
      <c r="K75" s="15">
        <v>35182</v>
      </c>
      <c r="L75" s="1"/>
      <c r="P75" s="112"/>
      <c r="S75" s="32"/>
      <c r="T75" s="112"/>
    </row>
    <row r="76" spans="1:27" s="17" customFormat="1" ht="24" customHeight="1">
      <c r="A76" s="1" t="s">
        <v>65</v>
      </c>
      <c r="B76" s="1"/>
      <c r="C76" s="16">
        <v>17</v>
      </c>
      <c r="E76" s="15">
        <v>8762</v>
      </c>
      <c r="F76" s="15"/>
      <c r="G76" s="15">
        <v>8713</v>
      </c>
      <c r="H76" s="15"/>
      <c r="I76" s="15">
        <v>0</v>
      </c>
      <c r="J76" s="15"/>
      <c r="K76" s="15">
        <v>0</v>
      </c>
      <c r="M76" s="1"/>
      <c r="N76" s="1"/>
      <c r="O76" s="32"/>
      <c r="P76" s="112"/>
      <c r="S76" s="32"/>
      <c r="T76" s="112"/>
      <c r="U76" s="1"/>
      <c r="V76" s="1"/>
      <c r="W76" s="1"/>
      <c r="X76" s="1"/>
      <c r="Y76" s="1"/>
      <c r="Z76" s="1"/>
      <c r="AA76" s="1"/>
    </row>
    <row r="77" spans="1:27" s="17" customFormat="1" ht="24" customHeight="1">
      <c r="A77" s="12" t="s">
        <v>45</v>
      </c>
      <c r="B77" s="12"/>
      <c r="C77" s="16"/>
      <c r="E77" s="21">
        <f>SUM(E70:E76)</f>
        <v>2419236</v>
      </c>
      <c r="F77" s="15"/>
      <c r="G77" s="21">
        <f>SUM(G70:G76)</f>
        <v>2582949.335</v>
      </c>
      <c r="H77" s="15"/>
      <c r="I77" s="21">
        <f>SUM(I70:I76)</f>
        <v>1402376</v>
      </c>
      <c r="J77" s="15"/>
      <c r="K77" s="21">
        <f>SUM(K70:K76)</f>
        <v>1098264</v>
      </c>
      <c r="N77" s="1"/>
      <c r="O77" s="32"/>
      <c r="P77" s="112"/>
      <c r="S77" s="32"/>
      <c r="T77" s="112"/>
      <c r="U77" s="1"/>
      <c r="V77" s="1"/>
      <c r="W77" s="1"/>
      <c r="X77" s="1"/>
      <c r="Y77" s="1"/>
      <c r="Z77" s="1"/>
      <c r="AA77" s="1"/>
    </row>
    <row r="78" spans="1:27" ht="24" customHeight="1">
      <c r="A78" s="5" t="s">
        <v>46</v>
      </c>
      <c r="B78" s="5"/>
      <c r="C78" s="7">
        <v>23</v>
      </c>
      <c r="E78" s="21">
        <f>+E69+E77</f>
        <v>8459757</v>
      </c>
      <c r="F78" s="15"/>
      <c r="G78" s="21">
        <f>+G69+G77</f>
        <v>8873713.3350000009</v>
      </c>
      <c r="H78" s="15"/>
      <c r="I78" s="21">
        <f>+I69+I77</f>
        <v>4385783</v>
      </c>
      <c r="J78" s="15"/>
      <c r="K78" s="21">
        <f>+K69+K77</f>
        <v>4690062</v>
      </c>
      <c r="L78" s="1"/>
      <c r="M78" s="17"/>
      <c r="P78" s="112"/>
      <c r="S78" s="32"/>
      <c r="T78" s="112"/>
    </row>
    <row r="79" spans="1:27" ht="24" customHeight="1">
      <c r="A79" s="5"/>
      <c r="B79" s="5"/>
      <c r="C79" s="7"/>
      <c r="E79" s="15"/>
      <c r="F79" s="15"/>
      <c r="G79" s="15"/>
      <c r="H79" s="15"/>
      <c r="I79" s="15"/>
      <c r="J79" s="15"/>
      <c r="K79" s="15"/>
      <c r="L79" s="1"/>
      <c r="M79" s="17"/>
      <c r="P79" s="112"/>
      <c r="S79" s="32"/>
      <c r="T79" s="112"/>
    </row>
    <row r="80" spans="1:27" ht="24" customHeight="1">
      <c r="A80" s="5"/>
      <c r="B80" s="5"/>
      <c r="C80" s="7"/>
      <c r="E80" s="15"/>
      <c r="F80" s="15"/>
      <c r="G80" s="15"/>
      <c r="H80" s="15"/>
      <c r="I80" s="15"/>
      <c r="J80" s="15"/>
      <c r="K80" s="15"/>
      <c r="L80" s="1"/>
      <c r="M80" s="17"/>
      <c r="P80" s="112"/>
      <c r="S80" s="32"/>
      <c r="T80" s="112"/>
    </row>
    <row r="81" spans="1:20" ht="24" customHeight="1">
      <c r="A81" s="5"/>
      <c r="B81" s="5"/>
      <c r="C81" s="7"/>
      <c r="E81" s="15"/>
      <c r="F81" s="15"/>
      <c r="G81" s="15"/>
      <c r="H81" s="15"/>
      <c r="I81" s="15"/>
      <c r="J81" s="15"/>
      <c r="K81" s="15"/>
      <c r="L81" s="1"/>
      <c r="M81" s="17"/>
      <c r="P81" s="112"/>
      <c r="S81" s="32"/>
      <c r="T81" s="112"/>
    </row>
    <row r="82" spans="1:20" ht="33.75" customHeight="1">
      <c r="A82" s="5"/>
      <c r="B82" s="5"/>
      <c r="C82" s="7"/>
      <c r="E82" s="15"/>
      <c r="F82" s="15"/>
      <c r="G82" s="15"/>
      <c r="H82" s="15"/>
      <c r="I82" s="15"/>
      <c r="J82" s="15"/>
      <c r="K82" s="15"/>
      <c r="L82" s="1"/>
      <c r="M82" s="17"/>
      <c r="P82" s="112"/>
      <c r="S82" s="32"/>
      <c r="T82" s="112"/>
    </row>
    <row r="83" spans="1:20" ht="24" customHeight="1">
      <c r="A83" s="5"/>
      <c r="B83" s="5"/>
      <c r="C83" s="7"/>
      <c r="E83" s="15"/>
      <c r="F83" s="15"/>
      <c r="G83" s="15"/>
      <c r="H83" s="15"/>
      <c r="I83" s="15"/>
      <c r="J83" s="15"/>
      <c r="K83" s="15"/>
      <c r="L83" s="1"/>
      <c r="M83" s="17"/>
      <c r="P83" s="112"/>
      <c r="S83" s="32"/>
      <c r="T83" s="112"/>
    </row>
    <row r="84" spans="1:20" ht="24" customHeight="1">
      <c r="A84" s="1" t="s">
        <v>115</v>
      </c>
      <c r="E84" s="15"/>
      <c r="F84" s="15"/>
      <c r="G84" s="15"/>
      <c r="H84" s="15"/>
      <c r="I84" s="15"/>
      <c r="J84" s="15"/>
      <c r="K84" s="15"/>
      <c r="L84" s="1"/>
      <c r="M84" s="17"/>
    </row>
    <row r="85" spans="1:20" ht="24" customHeight="1">
      <c r="E85" s="15"/>
      <c r="F85" s="15"/>
      <c r="G85" s="15"/>
      <c r="H85" s="15"/>
      <c r="I85" s="15"/>
      <c r="J85" s="15"/>
      <c r="K85" s="15"/>
      <c r="L85" s="1"/>
      <c r="M85" s="17"/>
    </row>
    <row r="86" spans="1:20" s="26" customFormat="1" ht="24" customHeight="1">
      <c r="A86" s="25"/>
      <c r="B86" s="25"/>
      <c r="F86" s="51"/>
      <c r="H86" s="51"/>
      <c r="J86" s="51"/>
      <c r="K86" s="71" t="s">
        <v>161</v>
      </c>
      <c r="L86" s="27"/>
      <c r="N86" s="28"/>
      <c r="O86" s="107"/>
    </row>
    <row r="87" spans="1:20" s="26" customFormat="1" ht="24" customHeight="1">
      <c r="A87" s="25"/>
      <c r="B87" s="25"/>
      <c r="F87" s="51"/>
      <c r="H87" s="51"/>
      <c r="J87" s="51"/>
      <c r="L87" s="27"/>
      <c r="N87" s="28"/>
      <c r="O87" s="107"/>
    </row>
    <row r="88" spans="1:20" ht="24" customHeight="1">
      <c r="A88" s="172" t="s">
        <v>0</v>
      </c>
      <c r="B88" s="172"/>
      <c r="C88" s="172"/>
      <c r="D88" s="172"/>
      <c r="E88" s="172"/>
      <c r="F88" s="172"/>
      <c r="G88" s="172"/>
      <c r="H88" s="172"/>
      <c r="I88" s="172"/>
      <c r="J88" s="172"/>
      <c r="K88" s="172"/>
      <c r="L88" s="1"/>
      <c r="M88" s="17"/>
    </row>
    <row r="89" spans="1:20" ht="24" customHeight="1">
      <c r="A89" s="172" t="s">
        <v>73</v>
      </c>
      <c r="B89" s="172"/>
      <c r="C89" s="172"/>
      <c r="D89" s="172"/>
      <c r="E89" s="172"/>
      <c r="F89" s="172"/>
      <c r="G89" s="172"/>
      <c r="H89" s="172"/>
      <c r="I89" s="172"/>
      <c r="J89" s="172"/>
      <c r="K89" s="172"/>
      <c r="L89" s="1"/>
      <c r="M89" s="17"/>
    </row>
    <row r="90" spans="1:20" ht="24" customHeight="1">
      <c r="A90" s="172" t="str">
        <f>+A47</f>
        <v>ณ  วันที่  30  กันยายน  2560</v>
      </c>
      <c r="B90" s="172"/>
      <c r="C90" s="172"/>
      <c r="D90" s="172"/>
      <c r="E90" s="172"/>
      <c r="F90" s="172"/>
      <c r="G90" s="172"/>
      <c r="H90" s="172"/>
      <c r="I90" s="172"/>
      <c r="J90" s="172"/>
      <c r="K90" s="172"/>
      <c r="L90" s="1"/>
      <c r="M90" s="17"/>
    </row>
    <row r="91" spans="1:20" ht="24" customHeight="1">
      <c r="A91" s="5"/>
      <c r="B91" s="5"/>
      <c r="F91" s="14"/>
      <c r="K91" s="9" t="str">
        <f>K5</f>
        <v>(หน่วย: พันบาท)</v>
      </c>
      <c r="L91" s="1"/>
      <c r="M91" s="17"/>
    </row>
    <row r="92" spans="1:20" ht="24" customHeight="1">
      <c r="A92" s="5"/>
      <c r="B92" s="5"/>
      <c r="E92" s="30"/>
      <c r="F92" s="30" t="s">
        <v>2</v>
      </c>
      <c r="G92" s="30"/>
      <c r="H92" s="12"/>
      <c r="I92" s="31"/>
      <c r="J92" s="30" t="s">
        <v>12</v>
      </c>
      <c r="K92" s="31"/>
      <c r="L92" s="1"/>
      <c r="M92" s="17"/>
    </row>
    <row r="93" spans="1:20" s="5" customFormat="1" ht="24" customHeight="1">
      <c r="C93" s="10"/>
      <c r="D93" s="11"/>
      <c r="E93" s="14" t="s">
        <v>153</v>
      </c>
      <c r="F93" s="17"/>
      <c r="G93" s="14" t="s">
        <v>153</v>
      </c>
      <c r="H93" s="12"/>
      <c r="I93" s="14" t="s">
        <v>153</v>
      </c>
      <c r="J93" s="17"/>
      <c r="K93" s="14" t="s">
        <v>153</v>
      </c>
      <c r="O93" s="98"/>
    </row>
    <row r="94" spans="1:20" ht="24" customHeight="1">
      <c r="A94" s="5"/>
      <c r="B94" s="5"/>
      <c r="C94" s="13" t="s">
        <v>19</v>
      </c>
      <c r="E94" s="99" t="s">
        <v>210</v>
      </c>
      <c r="G94" s="99" t="s">
        <v>154</v>
      </c>
      <c r="H94" s="12"/>
      <c r="I94" s="99" t="s">
        <v>210</v>
      </c>
      <c r="K94" s="99" t="s">
        <v>154</v>
      </c>
      <c r="L94" s="1"/>
      <c r="M94" s="17"/>
    </row>
    <row r="95" spans="1:20" ht="24" customHeight="1">
      <c r="C95" s="7"/>
      <c r="E95" s="100" t="s">
        <v>112</v>
      </c>
      <c r="F95" s="101"/>
      <c r="G95" s="102" t="s">
        <v>114</v>
      </c>
      <c r="H95" s="103"/>
      <c r="I95" s="100" t="s">
        <v>112</v>
      </c>
      <c r="J95" s="101"/>
      <c r="K95" s="102" t="s">
        <v>114</v>
      </c>
      <c r="L95" s="1"/>
    </row>
    <row r="96" spans="1:20" ht="24" customHeight="1">
      <c r="C96" s="7"/>
      <c r="E96" s="100" t="s">
        <v>113</v>
      </c>
      <c r="F96" s="101"/>
      <c r="G96" s="102"/>
      <c r="H96" s="103"/>
      <c r="I96" s="100" t="s">
        <v>113</v>
      </c>
      <c r="J96" s="101"/>
      <c r="K96" s="102"/>
      <c r="L96" s="1"/>
    </row>
    <row r="97" spans="1:27" ht="24" customHeight="1">
      <c r="A97" s="5" t="s">
        <v>47</v>
      </c>
      <c r="B97" s="5"/>
      <c r="C97" s="7"/>
      <c r="E97" s="108"/>
      <c r="F97" s="104"/>
      <c r="G97" s="109"/>
      <c r="H97" s="105"/>
      <c r="I97" s="108"/>
      <c r="J97" s="104"/>
      <c r="K97" s="109"/>
      <c r="L97" s="1"/>
    </row>
    <row r="98" spans="1:27" ht="24" customHeight="1">
      <c r="A98" s="1" t="s">
        <v>4</v>
      </c>
      <c r="C98" s="7"/>
      <c r="E98" s="108"/>
      <c r="F98" s="104"/>
      <c r="G98" s="109"/>
      <c r="H98" s="105"/>
      <c r="I98" s="108"/>
      <c r="J98" s="104"/>
      <c r="K98" s="109"/>
      <c r="L98" s="1"/>
    </row>
    <row r="99" spans="1:27" ht="24" customHeight="1">
      <c r="A99" s="1" t="s">
        <v>48</v>
      </c>
      <c r="C99" s="7"/>
      <c r="F99" s="104"/>
      <c r="G99" s="105"/>
      <c r="H99" s="105"/>
      <c r="J99" s="104"/>
      <c r="K99" s="109"/>
      <c r="L99" s="1"/>
    </row>
    <row r="100" spans="1:27" ht="24" customHeight="1" thickBot="1">
      <c r="B100" s="1" t="s">
        <v>208</v>
      </c>
      <c r="E100" s="33">
        <v>828750</v>
      </c>
      <c r="F100" s="15"/>
      <c r="G100" s="33">
        <v>828750</v>
      </c>
      <c r="H100" s="15"/>
      <c r="I100" s="33">
        <v>828750</v>
      </c>
      <c r="J100" s="15"/>
      <c r="K100" s="33">
        <v>828750</v>
      </c>
      <c r="L100" s="1"/>
      <c r="S100" s="32"/>
    </row>
    <row r="101" spans="1:27" ht="24" customHeight="1" thickTop="1">
      <c r="A101" s="1" t="s">
        <v>109</v>
      </c>
      <c r="E101" s="15"/>
      <c r="F101" s="15"/>
      <c r="G101" s="15"/>
      <c r="H101" s="15"/>
      <c r="I101" s="15"/>
      <c r="J101" s="15"/>
      <c r="K101" s="15"/>
      <c r="L101" s="1"/>
      <c r="S101" s="32"/>
    </row>
    <row r="102" spans="1:27" ht="24" customHeight="1">
      <c r="B102" s="1" t="s">
        <v>208</v>
      </c>
      <c r="C102" s="1"/>
      <c r="E102" s="15">
        <v>828750</v>
      </c>
      <c r="F102" s="15"/>
      <c r="G102" s="15">
        <v>828750</v>
      </c>
      <c r="H102" s="15"/>
      <c r="I102" s="15">
        <v>828750</v>
      </c>
      <c r="J102" s="15"/>
      <c r="K102" s="15">
        <v>828750</v>
      </c>
      <c r="L102" s="1"/>
      <c r="S102" s="32"/>
    </row>
    <row r="103" spans="1:27" ht="24" customHeight="1">
      <c r="A103" s="1" t="s">
        <v>49</v>
      </c>
      <c r="C103" s="1"/>
      <c r="E103" s="15">
        <v>4982964</v>
      </c>
      <c r="F103" s="15"/>
      <c r="G103" s="15">
        <v>4982964</v>
      </c>
      <c r="H103" s="15"/>
      <c r="I103" s="15">
        <v>4982964</v>
      </c>
      <c r="J103" s="15"/>
      <c r="K103" s="15">
        <v>4982964</v>
      </c>
      <c r="L103" s="1"/>
      <c r="S103" s="32"/>
    </row>
    <row r="104" spans="1:27" ht="24" customHeight="1">
      <c r="A104" s="1" t="s">
        <v>5</v>
      </c>
      <c r="E104" s="34"/>
      <c r="F104" s="15"/>
      <c r="G104" s="15"/>
      <c r="H104" s="15"/>
      <c r="I104" s="34"/>
      <c r="J104" s="15"/>
      <c r="K104" s="15"/>
      <c r="L104" s="1"/>
      <c r="S104" s="32"/>
    </row>
    <row r="105" spans="1:27" ht="24" customHeight="1">
      <c r="B105" s="1" t="s">
        <v>209</v>
      </c>
      <c r="C105" s="7"/>
      <c r="E105" s="15">
        <v>66300</v>
      </c>
      <c r="F105" s="15"/>
      <c r="G105" s="15">
        <v>66300</v>
      </c>
      <c r="H105" s="15"/>
      <c r="I105" s="15">
        <v>66300</v>
      </c>
      <c r="J105" s="15"/>
      <c r="K105" s="15">
        <v>66300</v>
      </c>
      <c r="L105" s="1"/>
      <c r="S105" s="32"/>
    </row>
    <row r="106" spans="1:27" s="17" customFormat="1" ht="24" customHeight="1">
      <c r="B106" s="17" t="s">
        <v>13</v>
      </c>
      <c r="C106" s="20"/>
      <c r="E106" s="15">
        <v>3021356</v>
      </c>
      <c r="F106" s="15"/>
      <c r="G106" s="15">
        <v>2877943</v>
      </c>
      <c r="H106" s="15"/>
      <c r="I106" s="15">
        <v>1960208</v>
      </c>
      <c r="J106" s="15"/>
      <c r="K106" s="15">
        <v>2299515</v>
      </c>
      <c r="M106" s="1"/>
      <c r="N106" s="1"/>
      <c r="O106" s="32"/>
      <c r="P106" s="1"/>
      <c r="S106" s="32"/>
      <c r="T106" s="1"/>
      <c r="U106" s="1"/>
      <c r="V106" s="1"/>
      <c r="W106" s="1"/>
      <c r="X106" s="1"/>
      <c r="Y106" s="1"/>
      <c r="Z106" s="1"/>
      <c r="AA106" s="1"/>
    </row>
    <row r="107" spans="1:27" s="17" customFormat="1" ht="24" customHeight="1">
      <c r="A107" s="1" t="s">
        <v>76</v>
      </c>
      <c r="B107" s="1"/>
      <c r="C107" s="20"/>
      <c r="E107" s="35">
        <v>-174582</v>
      </c>
      <c r="F107" s="15"/>
      <c r="G107" s="35">
        <v>474708</v>
      </c>
      <c r="H107" s="15"/>
      <c r="I107" s="35">
        <v>-134379</v>
      </c>
      <c r="J107" s="15"/>
      <c r="K107" s="15">
        <v>463670</v>
      </c>
      <c r="M107" s="1"/>
      <c r="N107" s="1"/>
      <c r="O107" s="32"/>
      <c r="P107" s="1"/>
      <c r="S107" s="32"/>
      <c r="T107" s="1"/>
      <c r="U107" s="1"/>
      <c r="V107" s="1"/>
      <c r="W107" s="1"/>
      <c r="X107" s="1"/>
      <c r="Y107" s="1"/>
      <c r="Z107" s="1"/>
      <c r="AA107" s="1"/>
    </row>
    <row r="108" spans="1:27" ht="24" customHeight="1">
      <c r="A108" s="1" t="s">
        <v>90</v>
      </c>
      <c r="E108" s="15">
        <f>SUM(E102:E107)</f>
        <v>8724788</v>
      </c>
      <c r="F108" s="15"/>
      <c r="G108" s="15">
        <f>SUM(G102:G107)</f>
        <v>9230665</v>
      </c>
      <c r="H108" s="15"/>
      <c r="I108" s="115">
        <f>SUM(I102:I107)</f>
        <v>7703843</v>
      </c>
      <c r="J108" s="15"/>
      <c r="K108" s="115">
        <f>SUM(K102:K107)</f>
        <v>8641199</v>
      </c>
      <c r="L108" s="1"/>
      <c r="M108" s="17"/>
      <c r="S108" s="32"/>
    </row>
    <row r="109" spans="1:27" ht="24" customHeight="1">
      <c r="A109" s="1" t="s">
        <v>91</v>
      </c>
      <c r="E109" s="15">
        <v>1617</v>
      </c>
      <c r="F109" s="15"/>
      <c r="G109" s="15">
        <v>19975</v>
      </c>
      <c r="H109" s="15"/>
      <c r="I109" s="15">
        <v>0</v>
      </c>
      <c r="J109" s="15"/>
      <c r="K109" s="15">
        <v>0</v>
      </c>
      <c r="L109" s="1"/>
      <c r="S109" s="32"/>
    </row>
    <row r="110" spans="1:27" ht="24" customHeight="1">
      <c r="A110" s="5" t="s">
        <v>50</v>
      </c>
      <c r="B110" s="5"/>
      <c r="E110" s="21">
        <f>SUM(E108:E109)</f>
        <v>8726405</v>
      </c>
      <c r="F110" s="15"/>
      <c r="G110" s="21">
        <f>SUM(G108:G109)</f>
        <v>9250640</v>
      </c>
      <c r="H110" s="15"/>
      <c r="I110" s="21">
        <f>SUM(I108:I109)</f>
        <v>7703843</v>
      </c>
      <c r="J110" s="15"/>
      <c r="K110" s="21">
        <f>SUM(K108:K109)</f>
        <v>8641199</v>
      </c>
      <c r="L110" s="1"/>
      <c r="S110" s="32"/>
    </row>
    <row r="111" spans="1:27" ht="26.25" customHeight="1" thickBot="1">
      <c r="A111" s="5" t="s">
        <v>51</v>
      </c>
      <c r="B111" s="5"/>
      <c r="C111" s="7">
        <v>23</v>
      </c>
      <c r="E111" s="24">
        <f>+E110+E78</f>
        <v>17186162</v>
      </c>
      <c r="F111" s="15"/>
      <c r="G111" s="24">
        <f>+G110+G78</f>
        <v>18124353.335000001</v>
      </c>
      <c r="H111" s="15"/>
      <c r="I111" s="24">
        <f>+I110+I78</f>
        <v>12089626</v>
      </c>
      <c r="J111" s="15"/>
      <c r="K111" s="24">
        <f>+K110+K78</f>
        <v>13331261</v>
      </c>
      <c r="L111" s="1"/>
      <c r="O111" s="24"/>
      <c r="S111" s="24"/>
    </row>
    <row r="112" spans="1:27" ht="24" customHeight="1" thickTop="1">
      <c r="E112" s="17"/>
      <c r="G112" s="17"/>
      <c r="I112" s="17"/>
      <c r="K112" s="17"/>
      <c r="L112" s="1"/>
    </row>
    <row r="113" spans="1:13" ht="24" customHeight="1">
      <c r="L113" s="1"/>
    </row>
    <row r="114" spans="1:13" ht="24" customHeight="1">
      <c r="E114" s="8"/>
      <c r="G114" s="8"/>
      <c r="L114" s="1"/>
    </row>
    <row r="115" spans="1:13" ht="24" customHeight="1">
      <c r="E115" s="8"/>
      <c r="G115" s="8"/>
      <c r="L115" s="1"/>
    </row>
    <row r="116" spans="1:13" ht="24" customHeight="1">
      <c r="E116" s="8"/>
      <c r="G116" s="8"/>
      <c r="L116" s="1"/>
    </row>
    <row r="117" spans="1:13" ht="24" customHeight="1">
      <c r="E117" s="8"/>
      <c r="G117" s="8"/>
      <c r="L117" s="1"/>
    </row>
    <row r="118" spans="1:13" ht="24" customHeight="1">
      <c r="E118" s="8"/>
      <c r="G118" s="8"/>
      <c r="L118" s="1"/>
    </row>
    <row r="119" spans="1:13" ht="24" customHeight="1">
      <c r="E119" s="8"/>
      <c r="G119" s="8"/>
      <c r="L119" s="1"/>
    </row>
    <row r="120" spans="1:13" ht="24" customHeight="1">
      <c r="E120" s="8"/>
      <c r="G120" s="8"/>
      <c r="L120" s="1"/>
    </row>
    <row r="121" spans="1:13" ht="11.25" customHeight="1">
      <c r="E121" s="8"/>
      <c r="G121" s="8"/>
      <c r="L121" s="1"/>
    </row>
    <row r="122" spans="1:13" ht="24" customHeight="1">
      <c r="E122" s="8"/>
      <c r="G122" s="8"/>
      <c r="L122" s="1"/>
    </row>
    <row r="123" spans="1:13" ht="24" customHeight="1">
      <c r="E123" s="8"/>
      <c r="G123" s="8"/>
      <c r="L123" s="1"/>
    </row>
    <row r="124" spans="1:13" ht="24" customHeight="1">
      <c r="E124" s="8"/>
      <c r="G124" s="8"/>
      <c r="L124" s="1"/>
    </row>
    <row r="125" spans="1:13" ht="24" customHeight="1">
      <c r="E125" s="8"/>
      <c r="G125" s="8"/>
      <c r="L125" s="1"/>
    </row>
    <row r="126" spans="1:13" ht="44.25" customHeight="1">
      <c r="E126" s="8"/>
      <c r="G126" s="8"/>
      <c r="L126" s="1"/>
    </row>
    <row r="127" spans="1:13" ht="24" customHeight="1">
      <c r="A127" s="1" t="s">
        <v>115</v>
      </c>
      <c r="E127" s="15"/>
      <c r="F127" s="15"/>
      <c r="G127" s="15"/>
      <c r="H127" s="15"/>
      <c r="I127" s="15"/>
      <c r="J127" s="15"/>
      <c r="K127" s="15"/>
      <c r="L127" s="1"/>
      <c r="M127" s="17"/>
    </row>
    <row r="128" spans="1:13" ht="24" customHeight="1">
      <c r="E128" s="15"/>
      <c r="F128" s="15"/>
      <c r="G128" s="15"/>
      <c r="H128" s="15"/>
      <c r="I128" s="15"/>
      <c r="J128" s="15"/>
      <c r="K128" s="15"/>
      <c r="L128" s="1"/>
      <c r="M128" s="17"/>
    </row>
    <row r="129" spans="1:15" s="26" customFormat="1" ht="24" customHeight="1">
      <c r="A129" s="25"/>
      <c r="B129" s="25"/>
      <c r="F129" s="51"/>
      <c r="H129" s="51"/>
      <c r="J129" s="51"/>
      <c r="K129" s="71" t="s">
        <v>162</v>
      </c>
      <c r="L129" s="27"/>
      <c r="N129" s="28"/>
      <c r="O129" s="107"/>
    </row>
    <row r="131" spans="1:15" ht="23.85" customHeight="1">
      <c r="E131" s="1">
        <f t="shared" ref="E131:K131" si="1">+E36-E111</f>
        <v>0</v>
      </c>
      <c r="F131" s="17">
        <f t="shared" si="1"/>
        <v>0</v>
      </c>
      <c r="G131" s="1">
        <f t="shared" si="1"/>
        <v>-0.33500000089406967</v>
      </c>
      <c r="H131" s="17">
        <f t="shared" si="1"/>
        <v>0</v>
      </c>
      <c r="I131" s="1">
        <f t="shared" si="1"/>
        <v>0</v>
      </c>
      <c r="J131" s="17">
        <f t="shared" si="1"/>
        <v>0</v>
      </c>
      <c r="K131" s="1">
        <f t="shared" si="1"/>
        <v>0</v>
      </c>
      <c r="L131" s="1"/>
    </row>
  </sheetData>
  <mergeCells count="9">
    <mergeCell ref="A88:K88"/>
    <mergeCell ref="A89:K89"/>
    <mergeCell ref="A90:K90"/>
    <mergeCell ref="A2:K2"/>
    <mergeCell ref="A3:K3"/>
    <mergeCell ref="A4:K4"/>
    <mergeCell ref="A45:K45"/>
    <mergeCell ref="A46:K46"/>
    <mergeCell ref="A47:K47"/>
  </mergeCells>
  <pageMargins left="0.59055118110236227" right="0.39370078740157483" top="0.59055118110236227" bottom="0.51181102362204722" header="0.19685039370078741" footer="0.19685039370078741"/>
  <pageSetup paperSize="9" scale="78" orientation="portrait" r:id="rId1"/>
  <headerFooter alignWithMargins="0"/>
  <rowBreaks count="2" manualBreakCount="2">
    <brk id="43" max="9" man="1"/>
    <brk id="8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EC33"/>
  <sheetViews>
    <sheetView view="pageBreakPreview" topLeftCell="A3" zoomScale="90" zoomScaleNormal="90" zoomScaleSheetLayoutView="90" workbookViewId="0">
      <selection activeCell="D29" sqref="D29"/>
    </sheetView>
  </sheetViews>
  <sheetFormatPr defaultColWidth="10.7109375" defaultRowHeight="25.5" customHeight="1"/>
  <cols>
    <col min="1" max="1" width="38.28515625" style="41" customWidth="1"/>
    <col min="2" max="2" width="10.85546875" style="41" customWidth="1"/>
    <col min="3" max="3" width="1.28515625" style="41" customWidth="1"/>
    <col min="4" max="4" width="14.140625" style="56" customWidth="1"/>
    <col min="5" max="5" width="1" style="56" customWidth="1"/>
    <col min="6" max="6" width="13.7109375" style="56" customWidth="1"/>
    <col min="7" max="7" width="1" style="56" customWidth="1"/>
    <col min="8" max="8" width="17.42578125" style="56" customWidth="1"/>
    <col min="9" max="9" width="1" style="56" customWidth="1"/>
    <col min="10" max="10" width="13.7109375" style="56" customWidth="1"/>
    <col min="11" max="11" width="1" style="56" customWidth="1"/>
    <col min="12" max="12" width="23.42578125" style="56" customWidth="1"/>
    <col min="13" max="13" width="1" style="56" customWidth="1"/>
    <col min="14" max="14" width="14.7109375" style="56" customWidth="1"/>
    <col min="15" max="15" width="1" style="56" customWidth="1"/>
    <col min="16" max="16" width="15.7109375" style="56" customWidth="1"/>
    <col min="17" max="17" width="1" style="56" customWidth="1"/>
    <col min="18" max="18" width="19" style="56" customWidth="1"/>
    <col min="19" max="19" width="11.85546875" style="37" customWidth="1"/>
    <col min="20" max="20" width="2.85546875" style="37" customWidth="1"/>
    <col min="21" max="133" width="10.7109375" style="37" customWidth="1"/>
    <col min="134" max="16384" width="10.7109375" style="41"/>
  </cols>
  <sheetData>
    <row r="1" spans="1:133" s="37" customFormat="1" ht="23.45" customHeight="1">
      <c r="A1" s="174" t="s">
        <v>150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</row>
    <row r="2" spans="1:133" s="39" customFormat="1" ht="23.45" customHeight="1">
      <c r="A2" s="175" t="s">
        <v>0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/>
      <c r="AW2" s="37"/>
      <c r="AX2" s="37"/>
      <c r="AY2" s="37"/>
      <c r="AZ2" s="37"/>
      <c r="BA2" s="37"/>
      <c r="BB2" s="37"/>
      <c r="BC2" s="37"/>
      <c r="BD2" s="37"/>
      <c r="BE2" s="37"/>
      <c r="BF2" s="37"/>
      <c r="BG2" s="37"/>
      <c r="BH2" s="37"/>
      <c r="BI2" s="37"/>
      <c r="BJ2" s="37"/>
      <c r="BK2" s="37"/>
      <c r="BL2" s="37"/>
      <c r="BM2" s="37"/>
      <c r="BN2" s="37"/>
      <c r="BO2" s="37"/>
      <c r="BP2" s="37"/>
      <c r="BQ2" s="37"/>
      <c r="BR2" s="37"/>
      <c r="BS2" s="37"/>
      <c r="BT2" s="37"/>
      <c r="BU2" s="37"/>
      <c r="BV2" s="37"/>
      <c r="BW2" s="37"/>
      <c r="BX2" s="37"/>
      <c r="BY2" s="37"/>
      <c r="BZ2" s="37"/>
      <c r="CA2" s="37"/>
      <c r="CB2" s="37"/>
      <c r="CC2" s="37"/>
      <c r="CD2" s="37"/>
      <c r="CE2" s="37"/>
      <c r="CF2" s="37"/>
      <c r="CG2" s="37"/>
      <c r="CH2" s="37"/>
      <c r="CI2" s="37"/>
      <c r="CJ2" s="37"/>
      <c r="CK2" s="37"/>
      <c r="CL2" s="37"/>
      <c r="CM2" s="37"/>
      <c r="CN2" s="37"/>
      <c r="CO2" s="37"/>
      <c r="CP2" s="37"/>
      <c r="CQ2" s="37"/>
      <c r="CR2" s="37"/>
      <c r="CS2" s="37"/>
      <c r="CT2" s="37"/>
      <c r="CU2" s="37"/>
      <c r="CV2" s="37"/>
      <c r="CW2" s="37"/>
      <c r="CX2" s="37"/>
      <c r="CY2" s="37"/>
      <c r="CZ2" s="37"/>
      <c r="DA2" s="37"/>
      <c r="DB2" s="37"/>
      <c r="DC2" s="37"/>
      <c r="DD2" s="37"/>
      <c r="DE2" s="37"/>
      <c r="DF2" s="37"/>
      <c r="DG2" s="37"/>
      <c r="DH2" s="37"/>
      <c r="DI2" s="37"/>
      <c r="DJ2" s="37"/>
      <c r="DK2" s="37"/>
      <c r="DL2" s="37"/>
      <c r="DM2" s="37"/>
      <c r="DN2" s="37"/>
      <c r="DO2" s="37"/>
      <c r="DP2" s="37"/>
      <c r="DQ2" s="37"/>
      <c r="DR2" s="37"/>
      <c r="DS2" s="37"/>
      <c r="DT2" s="37"/>
      <c r="DU2" s="37"/>
      <c r="DV2" s="37"/>
      <c r="DW2" s="37"/>
      <c r="DX2" s="37"/>
      <c r="DY2" s="37"/>
      <c r="DZ2" s="37"/>
      <c r="EA2" s="37"/>
      <c r="EB2" s="37"/>
      <c r="EC2" s="37"/>
    </row>
    <row r="3" spans="1:133" s="39" customFormat="1" ht="23.45" customHeight="1">
      <c r="A3" s="175" t="s">
        <v>1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7"/>
      <c r="AY3" s="37"/>
      <c r="AZ3" s="37"/>
      <c r="BA3" s="37"/>
      <c r="BB3" s="37"/>
      <c r="BC3" s="37"/>
      <c r="BD3" s="37"/>
      <c r="BE3" s="37"/>
      <c r="BF3" s="37"/>
      <c r="BG3" s="37"/>
      <c r="BH3" s="37"/>
      <c r="BI3" s="37"/>
      <c r="BJ3" s="37"/>
      <c r="BK3" s="37"/>
      <c r="BL3" s="37"/>
      <c r="BM3" s="37"/>
      <c r="BN3" s="37"/>
      <c r="BO3" s="37"/>
      <c r="BP3" s="37"/>
      <c r="BQ3" s="37"/>
      <c r="BR3" s="37"/>
      <c r="BS3" s="37"/>
      <c r="BT3" s="37"/>
      <c r="BU3" s="37"/>
      <c r="BV3" s="37"/>
      <c r="BW3" s="37"/>
      <c r="BX3" s="37"/>
      <c r="BY3" s="37"/>
      <c r="BZ3" s="37"/>
      <c r="CA3" s="37"/>
      <c r="CB3" s="37"/>
      <c r="CC3" s="37"/>
      <c r="CD3" s="37"/>
      <c r="CE3" s="37"/>
      <c r="CF3" s="37"/>
      <c r="CG3" s="37"/>
      <c r="CH3" s="37"/>
      <c r="CI3" s="37"/>
      <c r="CJ3" s="37"/>
      <c r="CK3" s="37"/>
      <c r="CL3" s="37"/>
      <c r="CM3" s="37"/>
      <c r="CN3" s="37"/>
      <c r="CO3" s="37"/>
      <c r="CP3" s="37"/>
      <c r="CQ3" s="37"/>
      <c r="CR3" s="37"/>
      <c r="CS3" s="37"/>
      <c r="CT3" s="37"/>
      <c r="CU3" s="37"/>
      <c r="CV3" s="37"/>
      <c r="CW3" s="37"/>
      <c r="CX3" s="37"/>
      <c r="CY3" s="37"/>
      <c r="CZ3" s="37"/>
      <c r="DA3" s="37"/>
      <c r="DB3" s="37"/>
      <c r="DC3" s="37"/>
      <c r="DD3" s="37"/>
      <c r="DE3" s="37"/>
      <c r="DF3" s="37"/>
      <c r="DG3" s="37"/>
      <c r="DH3" s="37"/>
      <c r="DI3" s="37"/>
      <c r="DJ3" s="37"/>
      <c r="DK3" s="37"/>
      <c r="DL3" s="37"/>
      <c r="DM3" s="37"/>
      <c r="DN3" s="37"/>
      <c r="DO3" s="37"/>
      <c r="DP3" s="37"/>
      <c r="DQ3" s="37"/>
      <c r="DR3" s="37"/>
      <c r="DS3" s="37"/>
      <c r="DT3" s="37"/>
      <c r="DU3" s="37"/>
      <c r="DV3" s="37"/>
      <c r="DW3" s="37"/>
      <c r="DX3" s="37"/>
      <c r="DY3" s="37"/>
      <c r="DZ3" s="37"/>
      <c r="EA3" s="37"/>
      <c r="EB3" s="37"/>
      <c r="EC3" s="37"/>
    </row>
    <row r="4" spans="1:133" s="39" customFormat="1" ht="23.45" customHeight="1">
      <c r="A4" s="175" t="s">
        <v>187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  <c r="R4" s="175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  <c r="CT4" s="37"/>
      <c r="CU4" s="37"/>
      <c r="CV4" s="37"/>
      <c r="CW4" s="37"/>
      <c r="CX4" s="37"/>
      <c r="CY4" s="37"/>
      <c r="CZ4" s="37"/>
      <c r="DA4" s="37"/>
      <c r="DB4" s="37"/>
      <c r="DC4" s="37"/>
      <c r="DD4" s="37"/>
      <c r="DE4" s="37"/>
      <c r="DF4" s="37"/>
      <c r="DG4" s="37"/>
      <c r="DH4" s="37"/>
      <c r="DI4" s="37"/>
      <c r="DJ4" s="37"/>
      <c r="DK4" s="37"/>
      <c r="DL4" s="37"/>
      <c r="DM4" s="37"/>
      <c r="DN4" s="37"/>
      <c r="DO4" s="37"/>
      <c r="DP4" s="37"/>
      <c r="DQ4" s="37"/>
      <c r="DR4" s="37"/>
      <c r="DS4" s="37"/>
      <c r="DT4" s="37"/>
      <c r="DU4" s="37"/>
      <c r="DV4" s="37"/>
      <c r="DW4" s="37"/>
      <c r="DX4" s="37"/>
      <c r="DY4" s="37"/>
      <c r="DZ4" s="37"/>
      <c r="EA4" s="37"/>
      <c r="EB4" s="37"/>
      <c r="EC4" s="37"/>
    </row>
    <row r="5" spans="1:133" s="5" customFormat="1" ht="12.75" customHeight="1">
      <c r="A5" s="4"/>
      <c r="B5" s="4"/>
      <c r="C5" s="4"/>
      <c r="D5" s="4"/>
      <c r="E5" s="4"/>
      <c r="F5" s="4"/>
      <c r="G5" s="4"/>
      <c r="H5" s="4"/>
      <c r="I5" s="4"/>
      <c r="J5" s="4"/>
      <c r="N5" s="6"/>
      <c r="U5" s="31"/>
    </row>
    <row r="6" spans="1:133" ht="23.45" customHeight="1">
      <c r="A6" s="26"/>
      <c r="B6" s="26"/>
      <c r="C6" s="26"/>
      <c r="D6" s="37"/>
      <c r="E6" s="40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6" t="s">
        <v>110</v>
      </c>
    </row>
    <row r="7" spans="1:133" ht="23.45" customHeight="1">
      <c r="A7" s="26"/>
      <c r="B7" s="26"/>
      <c r="C7" s="26"/>
      <c r="D7" s="176" t="s">
        <v>2</v>
      </c>
      <c r="E7" s="176"/>
      <c r="F7" s="176"/>
      <c r="G7" s="176"/>
      <c r="H7" s="176"/>
      <c r="I7" s="176"/>
      <c r="J7" s="176"/>
      <c r="K7" s="176"/>
      <c r="L7" s="176"/>
      <c r="M7" s="176"/>
      <c r="N7" s="176"/>
      <c r="O7" s="176"/>
      <c r="P7" s="176"/>
      <c r="Q7" s="176"/>
      <c r="R7" s="176"/>
    </row>
    <row r="8" spans="1:133" ht="23.45" customHeight="1">
      <c r="A8" s="26"/>
      <c r="B8" s="26"/>
      <c r="C8" s="26"/>
      <c r="D8" s="173" t="s">
        <v>3</v>
      </c>
      <c r="E8" s="173"/>
      <c r="F8" s="173"/>
      <c r="G8" s="173"/>
      <c r="H8" s="173"/>
      <c r="I8" s="173"/>
      <c r="J8" s="173"/>
      <c r="K8" s="173"/>
      <c r="L8" s="173"/>
      <c r="M8" s="173"/>
      <c r="N8" s="173"/>
      <c r="O8" s="43"/>
      <c r="P8" s="43"/>
      <c r="Q8" s="43"/>
      <c r="R8" s="43"/>
    </row>
    <row r="9" spans="1:133" ht="23.45" customHeight="1">
      <c r="A9" s="26"/>
      <c r="B9" s="26"/>
      <c r="C9" s="26"/>
      <c r="D9" s="43"/>
      <c r="E9" s="43"/>
      <c r="F9" s="43"/>
      <c r="G9" s="43"/>
      <c r="H9" s="43"/>
      <c r="I9" s="43"/>
      <c r="J9" s="43"/>
      <c r="K9" s="43"/>
      <c r="L9" s="44" t="s">
        <v>77</v>
      </c>
      <c r="M9" s="43"/>
      <c r="N9" s="43"/>
      <c r="O9" s="43"/>
      <c r="P9" s="43"/>
      <c r="Q9" s="43"/>
      <c r="R9" s="43"/>
    </row>
    <row r="10" spans="1:133" ht="23.45" customHeight="1">
      <c r="A10" s="26"/>
      <c r="B10" s="26"/>
      <c r="C10" s="26"/>
      <c r="D10" s="43"/>
      <c r="E10" s="43"/>
      <c r="F10" s="43"/>
      <c r="G10" s="43"/>
      <c r="H10" s="43"/>
      <c r="I10" s="43"/>
      <c r="J10" s="43"/>
      <c r="K10" s="43"/>
      <c r="L10" s="45" t="s">
        <v>78</v>
      </c>
      <c r="M10" s="43"/>
      <c r="N10" s="43"/>
      <c r="O10" s="43"/>
      <c r="P10" s="43"/>
      <c r="Q10" s="43"/>
      <c r="R10" s="43"/>
    </row>
    <row r="11" spans="1:133" s="46" customFormat="1" ht="23.45" customHeight="1">
      <c r="A11" s="27"/>
      <c r="B11" s="27"/>
      <c r="C11" s="27"/>
      <c r="D11" s="40" t="s">
        <v>4</v>
      </c>
      <c r="E11" s="40"/>
      <c r="F11" s="40"/>
      <c r="G11" s="40"/>
      <c r="H11" s="173" t="s">
        <v>5</v>
      </c>
      <c r="I11" s="173"/>
      <c r="J11" s="173"/>
      <c r="K11" s="44"/>
      <c r="L11" s="45" t="s">
        <v>79</v>
      </c>
      <c r="M11" s="44"/>
      <c r="N11" s="40" t="s">
        <v>6</v>
      </c>
      <c r="O11" s="40"/>
      <c r="P11" s="40"/>
      <c r="Q11" s="40"/>
      <c r="R11" s="40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  <c r="BK11" s="37"/>
      <c r="BL11" s="37"/>
      <c r="BM11" s="37"/>
      <c r="BN11" s="37"/>
      <c r="BO11" s="37"/>
      <c r="BP11" s="37"/>
      <c r="BQ11" s="37"/>
      <c r="BR11" s="37"/>
      <c r="BS11" s="37"/>
      <c r="BT11" s="37"/>
      <c r="BU11" s="37"/>
      <c r="BV11" s="37"/>
      <c r="BW11" s="37"/>
      <c r="BX11" s="37"/>
      <c r="BY11" s="37"/>
      <c r="BZ11" s="37"/>
      <c r="CA11" s="37"/>
      <c r="CB11" s="37"/>
      <c r="CC11" s="37"/>
      <c r="CD11" s="37"/>
      <c r="CE11" s="37"/>
      <c r="CF11" s="37"/>
      <c r="CG11" s="37"/>
      <c r="CH11" s="37"/>
      <c r="CI11" s="37"/>
      <c r="CJ11" s="37"/>
      <c r="CK11" s="37"/>
      <c r="CL11" s="37"/>
      <c r="CM11" s="37"/>
      <c r="CN11" s="37"/>
      <c r="CO11" s="37"/>
      <c r="CP11" s="37"/>
      <c r="CQ11" s="37"/>
      <c r="CR11" s="37"/>
      <c r="CS11" s="37"/>
      <c r="CT11" s="37"/>
      <c r="CU11" s="37"/>
      <c r="CV11" s="37"/>
      <c r="CW11" s="37"/>
      <c r="CX11" s="37"/>
      <c r="CY11" s="37"/>
      <c r="CZ11" s="37"/>
      <c r="DA11" s="37"/>
      <c r="DB11" s="37"/>
      <c r="DC11" s="37"/>
      <c r="DD11" s="37"/>
      <c r="DE11" s="37"/>
      <c r="DF11" s="37"/>
      <c r="DG11" s="37"/>
      <c r="DH11" s="37"/>
      <c r="DI11" s="37"/>
      <c r="DJ11" s="37"/>
      <c r="DK11" s="37"/>
      <c r="DL11" s="37"/>
      <c r="DM11" s="37"/>
      <c r="DN11" s="37"/>
      <c r="DO11" s="37"/>
      <c r="DP11" s="37"/>
      <c r="DQ11" s="37"/>
      <c r="DR11" s="37"/>
      <c r="DS11" s="37"/>
      <c r="DT11" s="37"/>
      <c r="DU11" s="37"/>
      <c r="DV11" s="37"/>
      <c r="DW11" s="37"/>
      <c r="DX11" s="37"/>
      <c r="DY11" s="37"/>
      <c r="DZ11" s="37"/>
      <c r="EA11" s="37"/>
      <c r="EB11" s="37"/>
      <c r="EC11" s="37"/>
    </row>
    <row r="12" spans="1:133" s="46" customFormat="1" ht="23.45" customHeight="1">
      <c r="A12" s="27"/>
      <c r="B12" s="27"/>
      <c r="C12" s="27"/>
      <c r="D12" s="44" t="s">
        <v>93</v>
      </c>
      <c r="E12" s="40"/>
      <c r="F12" s="44" t="s">
        <v>7</v>
      </c>
      <c r="G12" s="44"/>
      <c r="H12" s="44" t="s">
        <v>103</v>
      </c>
      <c r="I12" s="44"/>
      <c r="J12" s="44"/>
      <c r="K12" s="44"/>
      <c r="L12" s="44" t="s">
        <v>80</v>
      </c>
      <c r="M12" s="44"/>
      <c r="N12" s="40" t="s">
        <v>8</v>
      </c>
      <c r="O12" s="40"/>
      <c r="P12" s="40" t="s">
        <v>81</v>
      </c>
      <c r="Q12" s="40"/>
      <c r="R12" s="40" t="s">
        <v>10</v>
      </c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  <c r="BU12" s="37"/>
      <c r="BV12" s="37"/>
      <c r="BW12" s="37"/>
      <c r="BX12" s="37"/>
      <c r="BY12" s="37"/>
      <c r="BZ12" s="37"/>
      <c r="CA12" s="37"/>
      <c r="CB12" s="37"/>
      <c r="CC12" s="37"/>
      <c r="CD12" s="37"/>
      <c r="CE12" s="37"/>
      <c r="CF12" s="37"/>
      <c r="CG12" s="37"/>
      <c r="CH12" s="37"/>
      <c r="CI12" s="37"/>
      <c r="CJ12" s="37"/>
      <c r="CK12" s="37"/>
      <c r="CL12" s="37"/>
      <c r="CM12" s="37"/>
      <c r="CN12" s="37"/>
      <c r="CO12" s="37"/>
      <c r="CP12" s="37"/>
      <c r="CQ12" s="37"/>
      <c r="CR12" s="37"/>
      <c r="CS12" s="37"/>
      <c r="CT12" s="37"/>
      <c r="CU12" s="37"/>
      <c r="CV12" s="37"/>
      <c r="CW12" s="37"/>
      <c r="CX12" s="37"/>
      <c r="CY12" s="37"/>
      <c r="CZ12" s="37"/>
      <c r="DA12" s="37"/>
      <c r="DB12" s="37"/>
      <c r="DC12" s="37"/>
      <c r="DD12" s="37"/>
      <c r="DE12" s="37"/>
      <c r="DF12" s="37"/>
      <c r="DG12" s="37"/>
      <c r="DH12" s="37"/>
      <c r="DI12" s="37"/>
      <c r="DJ12" s="37"/>
      <c r="DK12" s="37"/>
      <c r="DL12" s="37"/>
      <c r="DM12" s="37"/>
      <c r="DN12" s="37"/>
      <c r="DO12" s="37"/>
      <c r="DP12" s="37"/>
      <c r="DQ12" s="37"/>
      <c r="DR12" s="37"/>
      <c r="DS12" s="37"/>
      <c r="DT12" s="37"/>
      <c r="DU12" s="37"/>
      <c r="DV12" s="37"/>
      <c r="DW12" s="37"/>
      <c r="DX12" s="37"/>
      <c r="DY12" s="37"/>
      <c r="DZ12" s="37"/>
      <c r="EA12" s="37"/>
      <c r="EB12" s="37"/>
      <c r="EC12" s="37"/>
    </row>
    <row r="13" spans="1:133" s="46" customFormat="1" ht="23.45" customHeight="1">
      <c r="A13" s="27"/>
      <c r="B13" s="73" t="s">
        <v>19</v>
      </c>
      <c r="C13" s="27"/>
      <c r="D13" s="45" t="s">
        <v>92</v>
      </c>
      <c r="E13" s="40"/>
      <c r="F13" s="45" t="s">
        <v>82</v>
      </c>
      <c r="G13" s="44"/>
      <c r="H13" s="45" t="s">
        <v>85</v>
      </c>
      <c r="I13" s="40"/>
      <c r="J13" s="45" t="s">
        <v>13</v>
      </c>
      <c r="K13" s="44"/>
      <c r="L13" s="45" t="s">
        <v>83</v>
      </c>
      <c r="M13" s="44"/>
      <c r="N13" s="45" t="s">
        <v>9</v>
      </c>
      <c r="O13" s="40"/>
      <c r="P13" s="45" t="s">
        <v>84</v>
      </c>
      <c r="Q13" s="40"/>
      <c r="R13" s="45" t="s">
        <v>47</v>
      </c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37"/>
      <c r="BN13" s="37"/>
      <c r="BO13" s="37"/>
      <c r="BP13" s="37"/>
      <c r="BQ13" s="37"/>
      <c r="BR13" s="37"/>
      <c r="BS13" s="37"/>
      <c r="BT13" s="37"/>
      <c r="BU13" s="37"/>
      <c r="BV13" s="37"/>
      <c r="BW13" s="37"/>
      <c r="BX13" s="37"/>
      <c r="BY13" s="37"/>
      <c r="BZ13" s="37"/>
      <c r="CA13" s="37"/>
      <c r="CB13" s="37"/>
      <c r="CC13" s="37"/>
      <c r="CD13" s="37"/>
      <c r="CE13" s="37"/>
      <c r="CF13" s="37"/>
      <c r="CG13" s="37"/>
      <c r="CH13" s="37"/>
      <c r="CI13" s="37"/>
      <c r="CJ13" s="37"/>
      <c r="CK13" s="37"/>
      <c r="CL13" s="37"/>
      <c r="CM13" s="37"/>
      <c r="CN13" s="37"/>
      <c r="CO13" s="37"/>
      <c r="CP13" s="37"/>
      <c r="CQ13" s="37"/>
      <c r="CR13" s="37"/>
      <c r="CS13" s="37"/>
      <c r="CT13" s="37"/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/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</row>
    <row r="14" spans="1:133" s="46" customFormat="1" ht="23.45" customHeight="1">
      <c r="A14" s="27"/>
      <c r="B14" s="27"/>
      <c r="C14" s="27"/>
      <c r="D14" s="44"/>
      <c r="E14" s="40"/>
      <c r="F14" s="44"/>
      <c r="G14" s="44"/>
      <c r="H14" s="44"/>
      <c r="I14" s="40"/>
      <c r="J14" s="44"/>
      <c r="K14" s="44"/>
      <c r="L14" s="44"/>
      <c r="M14" s="44"/>
      <c r="N14" s="44"/>
      <c r="O14" s="40"/>
      <c r="P14" s="44"/>
      <c r="Q14" s="40"/>
      <c r="R14" s="44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  <c r="BU14" s="37"/>
      <c r="BV14" s="37"/>
      <c r="BW14" s="37"/>
      <c r="BX14" s="37"/>
      <c r="BY14" s="37"/>
      <c r="BZ14" s="37"/>
      <c r="CA14" s="37"/>
      <c r="CB14" s="37"/>
      <c r="CC14" s="37"/>
      <c r="CD14" s="37"/>
      <c r="CE14" s="37"/>
      <c r="CF14" s="37"/>
      <c r="CG14" s="37"/>
      <c r="CH14" s="37"/>
      <c r="CI14" s="37"/>
      <c r="CJ14" s="37"/>
      <c r="CK14" s="37"/>
      <c r="CL14" s="37"/>
      <c r="CM14" s="37"/>
      <c r="CN14" s="37"/>
      <c r="CO14" s="37"/>
      <c r="CP14" s="37"/>
      <c r="CQ14" s="37"/>
      <c r="CR14" s="37"/>
      <c r="CS14" s="37"/>
      <c r="CT14" s="37"/>
      <c r="CU14" s="37"/>
      <c r="CV14" s="37"/>
      <c r="CW14" s="37"/>
      <c r="CX14" s="37"/>
      <c r="CY14" s="37"/>
      <c r="CZ14" s="37"/>
      <c r="DA14" s="37"/>
      <c r="DB14" s="37"/>
      <c r="DC14" s="37"/>
      <c r="DD14" s="37"/>
      <c r="DE14" s="37"/>
      <c r="DF14" s="37"/>
      <c r="DG14" s="37"/>
      <c r="DH14" s="37"/>
      <c r="DI14" s="37"/>
      <c r="DJ14" s="37"/>
      <c r="DK14" s="37"/>
      <c r="DL14" s="37"/>
      <c r="DM14" s="37"/>
      <c r="DN14" s="37"/>
      <c r="DO14" s="37"/>
      <c r="DP14" s="37"/>
      <c r="DQ14" s="37"/>
      <c r="DR14" s="37"/>
      <c r="DS14" s="37"/>
      <c r="DT14" s="37"/>
      <c r="DU14" s="37"/>
      <c r="DV14" s="37"/>
      <c r="DW14" s="37"/>
      <c r="DX14" s="37"/>
      <c r="DY14" s="37"/>
      <c r="DZ14" s="37"/>
      <c r="EA14" s="37"/>
      <c r="EB14" s="37"/>
      <c r="EC14" s="37"/>
    </row>
    <row r="15" spans="1:133" ht="23.45" customHeight="1">
      <c r="A15" s="48" t="s">
        <v>147</v>
      </c>
      <c r="B15" s="48"/>
      <c r="C15" s="26"/>
      <c r="D15" s="49">
        <v>828750</v>
      </c>
      <c r="E15" s="49"/>
      <c r="F15" s="49">
        <v>4982964</v>
      </c>
      <c r="G15" s="49"/>
      <c r="H15" s="49">
        <v>66300</v>
      </c>
      <c r="I15" s="49"/>
      <c r="J15" s="49">
        <v>4294052</v>
      </c>
      <c r="K15" s="49"/>
      <c r="L15" s="49">
        <v>564864</v>
      </c>
      <c r="M15" s="49"/>
      <c r="N15" s="49">
        <f>SUM(D15:M15)</f>
        <v>10736930</v>
      </c>
      <c r="O15" s="49"/>
      <c r="P15" s="49">
        <v>32321</v>
      </c>
      <c r="Q15" s="49"/>
      <c r="R15" s="49">
        <f>SUM(N15:P15)</f>
        <v>10769251</v>
      </c>
    </row>
    <row r="16" spans="1:133" s="50" customFormat="1" ht="23.45" customHeight="1">
      <c r="A16" s="51" t="s">
        <v>111</v>
      </c>
      <c r="B16" s="51"/>
      <c r="C16" s="51"/>
      <c r="D16" s="49">
        <v>0</v>
      </c>
      <c r="E16" s="49"/>
      <c r="F16" s="49">
        <v>0</v>
      </c>
      <c r="G16" s="49"/>
      <c r="H16" s="49">
        <v>0</v>
      </c>
      <c r="I16" s="49"/>
      <c r="J16" s="49">
        <v>-881081</v>
      </c>
      <c r="K16" s="49"/>
      <c r="L16" s="49">
        <v>-416045</v>
      </c>
      <c r="M16" s="49"/>
      <c r="N16" s="49">
        <f>SUM(D16:M16)</f>
        <v>-1297126</v>
      </c>
      <c r="O16" s="49"/>
      <c r="P16" s="49">
        <v>-2616</v>
      </c>
      <c r="Q16" s="49"/>
      <c r="R16" s="49">
        <f>SUM(N16:P16)</f>
        <v>-1299742</v>
      </c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7"/>
      <c r="BH16" s="37"/>
      <c r="BI16" s="37"/>
      <c r="BJ16" s="37"/>
      <c r="BK16" s="37"/>
      <c r="BL16" s="37"/>
      <c r="BM16" s="37"/>
      <c r="BN16" s="37"/>
      <c r="BO16" s="37"/>
      <c r="BP16" s="37"/>
      <c r="BQ16" s="37"/>
      <c r="BR16" s="37"/>
      <c r="BS16" s="37"/>
      <c r="BT16" s="37"/>
      <c r="BU16" s="37"/>
      <c r="BV16" s="37"/>
      <c r="BW16" s="37"/>
      <c r="BX16" s="37"/>
      <c r="BY16" s="37"/>
      <c r="BZ16" s="37"/>
      <c r="CA16" s="37"/>
      <c r="CB16" s="37"/>
      <c r="CC16" s="37"/>
      <c r="CD16" s="37"/>
      <c r="CE16" s="37"/>
      <c r="CF16" s="37"/>
      <c r="CG16" s="37"/>
      <c r="CH16" s="37"/>
      <c r="CI16" s="37"/>
      <c r="CJ16" s="37"/>
      <c r="CK16" s="37"/>
      <c r="CL16" s="37"/>
      <c r="CM16" s="37"/>
      <c r="CN16" s="37"/>
      <c r="CO16" s="37"/>
      <c r="CP16" s="37"/>
      <c r="CQ16" s="37"/>
      <c r="CR16" s="37"/>
      <c r="CS16" s="37"/>
      <c r="CT16" s="37"/>
      <c r="CU16" s="37"/>
      <c r="CV16" s="37"/>
      <c r="CW16" s="37"/>
      <c r="CX16" s="37"/>
      <c r="CY16" s="37"/>
      <c r="CZ16" s="37"/>
      <c r="DA16" s="37"/>
      <c r="DB16" s="37"/>
      <c r="DC16" s="37"/>
      <c r="DD16" s="37"/>
      <c r="DE16" s="37"/>
      <c r="DF16" s="37"/>
      <c r="DG16" s="37"/>
      <c r="DH16" s="37"/>
      <c r="DI16" s="37"/>
      <c r="DJ16" s="37"/>
      <c r="DK16" s="37"/>
      <c r="DL16" s="37"/>
      <c r="DM16" s="37"/>
      <c r="DN16" s="37"/>
      <c r="DO16" s="37"/>
      <c r="DP16" s="37"/>
      <c r="DQ16" s="37"/>
      <c r="DR16" s="37"/>
      <c r="DS16" s="37"/>
      <c r="DT16" s="37"/>
      <c r="DU16" s="37"/>
      <c r="DV16" s="37"/>
      <c r="DW16" s="37"/>
      <c r="DX16" s="37"/>
      <c r="DY16" s="37"/>
      <c r="DZ16" s="37"/>
      <c r="EA16" s="37"/>
      <c r="EB16" s="37"/>
      <c r="EC16" s="37"/>
    </row>
    <row r="17" spans="1:133" ht="23.45" customHeight="1">
      <c r="A17" s="26" t="s">
        <v>145</v>
      </c>
      <c r="B17" s="68">
        <v>15</v>
      </c>
      <c r="C17" s="26"/>
      <c r="D17" s="45">
        <v>0</v>
      </c>
      <c r="E17" s="49"/>
      <c r="F17" s="45">
        <v>0</v>
      </c>
      <c r="G17" s="44"/>
      <c r="H17" s="45">
        <v>0</v>
      </c>
      <c r="I17" s="49"/>
      <c r="J17" s="52">
        <v>-41437</v>
      </c>
      <c r="K17" s="49"/>
      <c r="L17" s="52">
        <v>0</v>
      </c>
      <c r="M17" s="49"/>
      <c r="N17" s="52">
        <f>SUM(D17:M17)</f>
        <v>-41437</v>
      </c>
      <c r="O17" s="49"/>
      <c r="P17" s="45">
        <v>0</v>
      </c>
      <c r="Q17" s="49"/>
      <c r="R17" s="52">
        <f>SUM(N17:P17)</f>
        <v>-41437</v>
      </c>
    </row>
    <row r="18" spans="1:133" ht="23.45" customHeight="1" thickBot="1">
      <c r="A18" s="48" t="s">
        <v>185</v>
      </c>
      <c r="B18" s="48"/>
      <c r="C18" s="48"/>
      <c r="D18" s="54">
        <f>SUM(D15:D17)</f>
        <v>828750</v>
      </c>
      <c r="E18" s="49"/>
      <c r="F18" s="54">
        <f>SUM(F15:F17)</f>
        <v>4982964</v>
      </c>
      <c r="G18" s="49"/>
      <c r="H18" s="54">
        <f>SUM(H15:H17)</f>
        <v>66300</v>
      </c>
      <c r="I18" s="49"/>
      <c r="J18" s="54">
        <f>SUM(J15:J17)</f>
        <v>3371534</v>
      </c>
      <c r="K18" s="49"/>
      <c r="L18" s="54">
        <f>SUM(L15:L17)</f>
        <v>148819</v>
      </c>
      <c r="M18" s="49"/>
      <c r="N18" s="54">
        <f>SUM(N15:N17)</f>
        <v>9398367</v>
      </c>
      <c r="O18" s="49"/>
      <c r="P18" s="54">
        <f>SUM(P15:P17)</f>
        <v>29705</v>
      </c>
      <c r="Q18" s="49"/>
      <c r="R18" s="54">
        <f>SUM(R15:R17)</f>
        <v>9428072</v>
      </c>
    </row>
    <row r="19" spans="1:133" ht="23.45" customHeight="1" thickTop="1">
      <c r="A19" s="48"/>
      <c r="B19" s="48"/>
      <c r="C19" s="48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</row>
    <row r="20" spans="1:133" s="50" customFormat="1" ht="23.45" customHeight="1">
      <c r="A20" s="72" t="s">
        <v>163</v>
      </c>
      <c r="B20" s="72"/>
      <c r="C20" s="51"/>
      <c r="D20" s="49">
        <v>828750</v>
      </c>
      <c r="E20" s="49"/>
      <c r="F20" s="49">
        <v>4982964</v>
      </c>
      <c r="G20" s="49"/>
      <c r="H20" s="49">
        <v>66300</v>
      </c>
      <c r="I20" s="49"/>
      <c r="J20" s="49">
        <v>2877943</v>
      </c>
      <c r="K20" s="49"/>
      <c r="L20" s="49">
        <v>474708</v>
      </c>
      <c r="M20" s="49"/>
      <c r="N20" s="49">
        <f>SUM(D20:M20)</f>
        <v>9230665</v>
      </c>
      <c r="O20" s="49"/>
      <c r="P20" s="49">
        <v>19975</v>
      </c>
      <c r="Q20" s="49"/>
      <c r="R20" s="49">
        <f>SUM(N20:P20)</f>
        <v>9250640</v>
      </c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  <c r="EA20" s="49"/>
      <c r="EB20" s="49"/>
      <c r="EC20" s="49"/>
    </row>
    <row r="21" spans="1:133" s="50" customFormat="1" ht="23.45" customHeight="1">
      <c r="A21" s="51" t="s">
        <v>164</v>
      </c>
      <c r="B21" s="72"/>
      <c r="C21" s="51"/>
      <c r="D21" s="49">
        <v>0</v>
      </c>
      <c r="E21" s="49"/>
      <c r="F21" s="49">
        <v>0</v>
      </c>
      <c r="G21" s="49"/>
      <c r="H21" s="49">
        <v>0</v>
      </c>
      <c r="I21" s="49"/>
      <c r="J21" s="49">
        <v>0</v>
      </c>
      <c r="K21" s="49"/>
      <c r="L21" s="49">
        <v>-6404</v>
      </c>
      <c r="M21" s="49"/>
      <c r="N21" s="49">
        <f>SUM(D21:M21)</f>
        <v>-6404</v>
      </c>
      <c r="O21" s="49"/>
      <c r="P21" s="49">
        <v>-18363</v>
      </c>
      <c r="Q21" s="49"/>
      <c r="R21" s="49">
        <f>SUM(N21:P21)</f>
        <v>-24767</v>
      </c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</row>
    <row r="22" spans="1:133" s="50" customFormat="1" ht="23.45" customHeight="1">
      <c r="A22" s="51" t="s">
        <v>111</v>
      </c>
      <c r="B22" s="51"/>
      <c r="C22" s="51"/>
      <c r="D22" s="44">
        <v>0</v>
      </c>
      <c r="E22" s="49"/>
      <c r="F22" s="44">
        <v>0</v>
      </c>
      <c r="G22" s="44"/>
      <c r="H22" s="44">
        <v>0</v>
      </c>
      <c r="I22" s="49"/>
      <c r="J22" s="49">
        <v>143413</v>
      </c>
      <c r="K22" s="49"/>
      <c r="L22" s="49">
        <v>-642886</v>
      </c>
      <c r="M22" s="49"/>
      <c r="N22" s="49">
        <f>SUM(D22:M22)</f>
        <v>-499473</v>
      </c>
      <c r="O22" s="49"/>
      <c r="P22" s="44">
        <v>5</v>
      </c>
      <c r="Q22" s="49"/>
      <c r="R22" s="49">
        <f>SUM(N22:P22)</f>
        <v>-499468</v>
      </c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</row>
    <row r="23" spans="1:133" ht="23.45" customHeight="1" thickBot="1">
      <c r="A23" s="48" t="s">
        <v>186</v>
      </c>
      <c r="B23" s="48"/>
      <c r="C23" s="26"/>
      <c r="D23" s="53">
        <f>SUM(D20:D22)</f>
        <v>828750</v>
      </c>
      <c r="E23" s="37"/>
      <c r="F23" s="53">
        <f>SUM(F20:F22)</f>
        <v>4982964</v>
      </c>
      <c r="G23" s="49"/>
      <c r="H23" s="53">
        <f>SUM(H20:H22)</f>
        <v>66300</v>
      </c>
      <c r="I23" s="37"/>
      <c r="J23" s="53">
        <f>SUM(J20:J22)</f>
        <v>3021356</v>
      </c>
      <c r="K23" s="49"/>
      <c r="L23" s="53">
        <f>SUM(L20:L22)</f>
        <v>-174582</v>
      </c>
      <c r="M23" s="49"/>
      <c r="N23" s="53">
        <f>SUM(N20:N22)</f>
        <v>8724788</v>
      </c>
      <c r="O23" s="37"/>
      <c r="P23" s="53">
        <f>SUM(P20:P22)</f>
        <v>1617</v>
      </c>
      <c r="Q23" s="37"/>
      <c r="R23" s="53">
        <f>SUM(R20:R22)</f>
        <v>8726405</v>
      </c>
    </row>
    <row r="24" spans="1:133" ht="23.45" customHeight="1" thickTop="1">
      <c r="A24" s="48"/>
      <c r="B24" s="48"/>
      <c r="C24" s="26"/>
      <c r="D24" s="49"/>
      <c r="E24" s="37"/>
      <c r="F24" s="49"/>
      <c r="G24" s="49"/>
      <c r="H24" s="49"/>
      <c r="I24" s="37"/>
      <c r="J24" s="49"/>
      <c r="K24" s="49"/>
      <c r="L24" s="49"/>
      <c r="M24" s="49"/>
      <c r="N24" s="49"/>
      <c r="O24" s="37"/>
      <c r="P24" s="49"/>
      <c r="Q24" s="37"/>
      <c r="R24" s="49"/>
    </row>
    <row r="25" spans="1:133" ht="23.45" customHeight="1">
      <c r="A25" s="48"/>
      <c r="B25" s="48"/>
      <c r="C25" s="26"/>
      <c r="D25" s="49"/>
      <c r="E25" s="37"/>
      <c r="F25" s="49"/>
      <c r="G25" s="49"/>
      <c r="H25" s="49"/>
      <c r="I25" s="37"/>
      <c r="J25" s="49"/>
      <c r="K25" s="49"/>
      <c r="L25" s="49"/>
      <c r="M25" s="49"/>
      <c r="N25" s="49"/>
      <c r="O25" s="37"/>
      <c r="P25" s="49"/>
      <c r="Q25" s="37"/>
      <c r="R25" s="49"/>
    </row>
    <row r="26" spans="1:133" ht="23.45" customHeight="1">
      <c r="A26" s="48"/>
      <c r="B26" s="48"/>
      <c r="C26" s="26"/>
      <c r="D26" s="49"/>
      <c r="E26" s="37"/>
      <c r="F26" s="49"/>
      <c r="G26" s="49"/>
      <c r="H26" s="49"/>
      <c r="I26" s="37"/>
      <c r="J26" s="49"/>
      <c r="K26" s="49"/>
      <c r="L26" s="49"/>
      <c r="M26" s="49"/>
      <c r="N26" s="49"/>
      <c r="O26" s="37"/>
      <c r="P26" s="49"/>
      <c r="Q26" s="37"/>
      <c r="R26" s="49"/>
    </row>
    <row r="27" spans="1:133" ht="7.5" customHeight="1">
      <c r="A27" s="48"/>
      <c r="B27" s="48"/>
      <c r="C27" s="26"/>
      <c r="D27" s="49"/>
      <c r="E27" s="37"/>
      <c r="F27" s="49"/>
      <c r="G27" s="49"/>
      <c r="H27" s="49"/>
      <c r="I27" s="37"/>
      <c r="J27" s="49"/>
      <c r="K27" s="49"/>
      <c r="L27" s="49"/>
      <c r="M27" s="49"/>
      <c r="N27" s="49"/>
      <c r="O27" s="37"/>
      <c r="P27" s="49"/>
      <c r="Q27" s="37"/>
      <c r="R27" s="49"/>
    </row>
    <row r="28" spans="1:133" ht="14.25" customHeight="1">
      <c r="A28" s="48"/>
      <c r="B28" s="48"/>
      <c r="C28" s="26"/>
      <c r="D28" s="49"/>
      <c r="E28" s="37"/>
      <c r="F28" s="49"/>
      <c r="G28" s="49"/>
      <c r="H28" s="49"/>
      <c r="I28" s="37"/>
      <c r="J28" s="49"/>
      <c r="K28" s="49"/>
      <c r="L28" s="49"/>
      <c r="M28" s="49"/>
      <c r="N28" s="49"/>
      <c r="O28" s="37"/>
      <c r="P28" s="49"/>
      <c r="Q28" s="37"/>
      <c r="R28" s="49"/>
    </row>
    <row r="29" spans="1:133" s="26" customFormat="1" ht="23.25" customHeight="1">
      <c r="A29" s="48"/>
      <c r="B29" s="48"/>
      <c r="C29" s="48"/>
      <c r="D29" s="49"/>
      <c r="E29" s="37"/>
      <c r="F29" s="49"/>
      <c r="G29" s="49"/>
      <c r="H29" s="49"/>
      <c r="I29" s="37"/>
      <c r="J29" s="49"/>
      <c r="K29" s="49"/>
      <c r="L29" s="49"/>
      <c r="M29" s="49"/>
      <c r="N29" s="49"/>
      <c r="O29" s="37"/>
      <c r="P29" s="49"/>
      <c r="Q29" s="37"/>
      <c r="R29" s="49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7"/>
      <c r="BL29" s="37"/>
      <c r="BM29" s="37"/>
      <c r="BN29" s="37"/>
      <c r="BO29" s="37"/>
      <c r="BP29" s="37"/>
      <c r="BQ29" s="37"/>
      <c r="BR29" s="37"/>
      <c r="BS29" s="37"/>
      <c r="BT29" s="37"/>
      <c r="BU29" s="37"/>
      <c r="BV29" s="37"/>
      <c r="BW29" s="37"/>
      <c r="BX29" s="37"/>
      <c r="BY29" s="37"/>
      <c r="BZ29" s="37"/>
      <c r="CA29" s="37"/>
      <c r="CB29" s="37"/>
      <c r="CC29" s="37"/>
      <c r="CD29" s="37"/>
      <c r="CE29" s="37"/>
      <c r="CF29" s="37"/>
      <c r="CG29" s="37"/>
      <c r="CH29" s="37"/>
      <c r="CI29" s="37"/>
      <c r="CJ29" s="37"/>
      <c r="CK29" s="37"/>
      <c r="CL29" s="37"/>
      <c r="CM29" s="37"/>
      <c r="CN29" s="37"/>
      <c r="CO29" s="37"/>
      <c r="CP29" s="37"/>
      <c r="CQ29" s="37"/>
      <c r="CR29" s="37"/>
      <c r="CS29" s="37"/>
      <c r="CT29" s="37"/>
      <c r="CU29" s="37"/>
      <c r="CV29" s="37"/>
      <c r="CW29" s="37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37"/>
      <c r="DS29" s="37"/>
      <c r="DT29" s="37"/>
      <c r="DU29" s="37"/>
      <c r="DV29" s="37"/>
      <c r="DW29" s="37"/>
      <c r="DX29" s="37"/>
      <c r="DY29" s="37"/>
      <c r="DZ29" s="37"/>
      <c r="EA29" s="37"/>
      <c r="EB29" s="37"/>
      <c r="EC29" s="37"/>
    </row>
    <row r="30" spans="1:133" s="26" customFormat="1" ht="23.45" customHeight="1">
      <c r="A30" s="26" t="s">
        <v>115</v>
      </c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7"/>
      <c r="BL30" s="37"/>
      <c r="BM30" s="37"/>
      <c r="BN30" s="37"/>
      <c r="BO30" s="37"/>
      <c r="BP30" s="37"/>
      <c r="BQ30" s="37"/>
      <c r="BR30" s="37"/>
      <c r="BS30" s="37"/>
      <c r="BT30" s="37"/>
      <c r="BU30" s="37"/>
      <c r="BV30" s="37"/>
      <c r="BW30" s="37"/>
      <c r="BX30" s="37"/>
      <c r="BY30" s="37"/>
      <c r="BZ30" s="37"/>
      <c r="CA30" s="37"/>
      <c r="CB30" s="37"/>
      <c r="CC30" s="37"/>
      <c r="CD30" s="37"/>
      <c r="CE30" s="37"/>
      <c r="CF30" s="37"/>
      <c r="CG30" s="37"/>
      <c r="CH30" s="37"/>
      <c r="CI30" s="37"/>
      <c r="CJ30" s="37"/>
      <c r="CK30" s="37"/>
      <c r="CL30" s="37"/>
      <c r="CM30" s="37"/>
      <c r="CN30" s="37"/>
      <c r="CO30" s="37"/>
      <c r="CP30" s="37"/>
      <c r="CQ30" s="37"/>
      <c r="CR30" s="37"/>
      <c r="CS30" s="37"/>
      <c r="CT30" s="37"/>
      <c r="CU30" s="37"/>
      <c r="CV30" s="37"/>
      <c r="CW30" s="37"/>
      <c r="CX30" s="37"/>
      <c r="CY30" s="37"/>
      <c r="CZ30" s="37"/>
      <c r="DA30" s="37"/>
      <c r="DB30" s="37"/>
      <c r="DC30" s="37"/>
      <c r="DD30" s="37"/>
      <c r="DE30" s="37"/>
      <c r="DF30" s="37"/>
      <c r="DG30" s="37"/>
      <c r="DH30" s="37"/>
      <c r="DI30" s="37"/>
      <c r="DJ30" s="37"/>
      <c r="DK30" s="37"/>
      <c r="DL30" s="37"/>
      <c r="DM30" s="37"/>
      <c r="DN30" s="37"/>
      <c r="DO30" s="37"/>
      <c r="DP30" s="37"/>
      <c r="DQ30" s="37"/>
      <c r="DR30" s="37"/>
      <c r="DS30" s="37"/>
      <c r="DT30" s="37"/>
      <c r="DU30" s="37"/>
      <c r="DV30" s="37"/>
      <c r="DW30" s="37"/>
      <c r="DX30" s="37"/>
      <c r="DY30" s="37"/>
      <c r="DZ30" s="37"/>
      <c r="EA30" s="37"/>
      <c r="EB30" s="37"/>
      <c r="EC30" s="37"/>
    </row>
    <row r="31" spans="1:133" s="26" customFormat="1" ht="23.45" customHeight="1">
      <c r="A31" s="51"/>
      <c r="B31" s="51"/>
      <c r="C31" s="51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  <c r="BD31" s="37"/>
      <c r="BE31" s="37"/>
      <c r="BF31" s="37"/>
      <c r="BG31" s="37"/>
      <c r="BH31" s="37"/>
      <c r="BI31" s="37"/>
      <c r="BJ31" s="37"/>
      <c r="BK31" s="37"/>
      <c r="BL31" s="37"/>
      <c r="BM31" s="37"/>
      <c r="BN31" s="37"/>
      <c r="BO31" s="37"/>
      <c r="BP31" s="37"/>
      <c r="BQ31" s="37"/>
      <c r="BR31" s="37"/>
      <c r="BS31" s="37"/>
      <c r="BT31" s="37"/>
      <c r="BU31" s="37"/>
      <c r="BV31" s="37"/>
      <c r="BW31" s="37"/>
      <c r="BX31" s="37"/>
      <c r="BY31" s="37"/>
      <c r="BZ31" s="37"/>
      <c r="CA31" s="37"/>
      <c r="CB31" s="37"/>
      <c r="CC31" s="37"/>
      <c r="CD31" s="37"/>
      <c r="CE31" s="37"/>
      <c r="CF31" s="37"/>
      <c r="CG31" s="37"/>
      <c r="CH31" s="37"/>
      <c r="CI31" s="37"/>
      <c r="CJ31" s="37"/>
      <c r="CK31" s="37"/>
      <c r="CL31" s="37"/>
      <c r="CM31" s="37"/>
      <c r="CN31" s="37"/>
      <c r="CO31" s="37"/>
      <c r="CP31" s="37"/>
      <c r="CQ31" s="37"/>
      <c r="CR31" s="37"/>
      <c r="CS31" s="37"/>
      <c r="CT31" s="37"/>
      <c r="CU31" s="37"/>
      <c r="CV31" s="37"/>
      <c r="CW31" s="37"/>
      <c r="CX31" s="37"/>
      <c r="CY31" s="37"/>
      <c r="CZ31" s="37"/>
      <c r="DA31" s="37"/>
      <c r="DB31" s="37"/>
      <c r="DC31" s="37"/>
      <c r="DD31" s="37"/>
      <c r="DE31" s="37"/>
      <c r="DF31" s="37"/>
      <c r="DG31" s="37"/>
      <c r="DH31" s="37"/>
      <c r="DI31" s="37"/>
      <c r="DJ31" s="37"/>
      <c r="DK31" s="37"/>
      <c r="DL31" s="37"/>
      <c r="DM31" s="37"/>
      <c r="DN31" s="37"/>
      <c r="DO31" s="37"/>
      <c r="DP31" s="37"/>
      <c r="DQ31" s="37"/>
      <c r="DR31" s="37"/>
      <c r="DS31" s="37"/>
      <c r="DT31" s="37"/>
      <c r="DU31" s="37"/>
      <c r="DV31" s="37"/>
      <c r="DW31" s="37"/>
      <c r="DX31" s="37"/>
      <c r="DY31" s="37"/>
      <c r="DZ31" s="37"/>
      <c r="EA31" s="37"/>
      <c r="EB31" s="37"/>
      <c r="EC31" s="37"/>
    </row>
    <row r="32" spans="1:133" s="26" customFormat="1" ht="23.45" customHeight="1">
      <c r="A32" s="121" t="s">
        <v>168</v>
      </c>
      <c r="B32" s="121"/>
      <c r="C32" s="121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122">
        <v>6</v>
      </c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7"/>
      <c r="BL32" s="37"/>
      <c r="BM32" s="37"/>
      <c r="BN32" s="37"/>
      <c r="BO32" s="37"/>
      <c r="BP32" s="37"/>
      <c r="BQ32" s="37"/>
      <c r="BR32" s="37"/>
      <c r="BS32" s="37"/>
      <c r="BT32" s="37"/>
      <c r="BU32" s="37"/>
      <c r="BV32" s="37"/>
      <c r="BW32" s="37"/>
      <c r="BX32" s="37"/>
      <c r="BY32" s="37"/>
      <c r="BZ32" s="37"/>
      <c r="CA32" s="37"/>
      <c r="CB32" s="37"/>
      <c r="CC32" s="37"/>
      <c r="CD32" s="37"/>
      <c r="CE32" s="37"/>
      <c r="CF32" s="37"/>
      <c r="CG32" s="37"/>
      <c r="CH32" s="37"/>
      <c r="CI32" s="37"/>
      <c r="CJ32" s="37"/>
      <c r="CK32" s="37"/>
      <c r="CL32" s="37"/>
      <c r="CM32" s="37"/>
      <c r="CN32" s="37"/>
      <c r="CO32" s="37"/>
      <c r="CP32" s="37"/>
      <c r="CQ32" s="37"/>
      <c r="CR32" s="37"/>
      <c r="CS32" s="37"/>
      <c r="CT32" s="37"/>
      <c r="CU32" s="37"/>
      <c r="CV32" s="37"/>
      <c r="CW32" s="37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7"/>
      <c r="DM32" s="37"/>
      <c r="DN32" s="37"/>
      <c r="DO32" s="37"/>
      <c r="DP32" s="37"/>
      <c r="DQ32" s="37"/>
      <c r="DR32" s="37"/>
      <c r="DS32" s="37"/>
      <c r="DT32" s="37"/>
      <c r="DU32" s="37"/>
      <c r="DV32" s="37"/>
      <c r="DW32" s="37"/>
      <c r="DX32" s="37"/>
      <c r="DY32" s="37"/>
      <c r="DZ32" s="37"/>
      <c r="EA32" s="37"/>
      <c r="EB32" s="37"/>
      <c r="EC32" s="37"/>
    </row>
    <row r="33" spans="1:1" ht="25.5" customHeight="1">
      <c r="A33" s="41" t="s">
        <v>11</v>
      </c>
    </row>
  </sheetData>
  <mergeCells count="7">
    <mergeCell ref="H11:J11"/>
    <mergeCell ref="A1:R1"/>
    <mergeCell ref="A2:R2"/>
    <mergeCell ref="A3:R3"/>
    <mergeCell ref="A4:R4"/>
    <mergeCell ref="D7:R7"/>
    <mergeCell ref="D8:N8"/>
  </mergeCells>
  <pageMargins left="0.59055118110236227" right="0.39370078740157483" top="0.51181102362204722" bottom="0.47244094488188981" header="0.19685039370078741" footer="0.19685039370078741"/>
  <pageSetup paperSize="9" scale="78" orientation="landscape" r:id="rId1"/>
  <headerFooter alignWithMargins="0"/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DY34"/>
  <sheetViews>
    <sheetView view="pageBreakPreview" topLeftCell="C1" zoomScale="80" zoomScaleNormal="80" zoomScaleSheetLayoutView="80" workbookViewId="0">
      <selection activeCell="N20" sqref="N20"/>
    </sheetView>
  </sheetViews>
  <sheetFormatPr defaultColWidth="10.7109375" defaultRowHeight="23.25" customHeight="1"/>
  <cols>
    <col min="1" max="1" width="53.42578125" style="26" customWidth="1"/>
    <col min="2" max="2" width="12" style="26" customWidth="1"/>
    <col min="3" max="3" width="1.28515625" style="26" customWidth="1"/>
    <col min="4" max="4" width="18" style="37" customWidth="1"/>
    <col min="5" max="5" width="1" style="37" customWidth="1"/>
    <col min="6" max="6" width="18" style="37" customWidth="1"/>
    <col min="7" max="7" width="1" style="37" customWidth="1"/>
    <col min="8" max="8" width="18" style="37" customWidth="1"/>
    <col min="9" max="9" width="1" style="37" customWidth="1"/>
    <col min="10" max="10" width="18" style="37" customWidth="1"/>
    <col min="11" max="11" width="1" style="37" customWidth="1"/>
    <col min="12" max="12" width="24.42578125" style="37" customWidth="1"/>
    <col min="13" max="13" width="1" style="37" customWidth="1"/>
    <col min="14" max="14" width="17.5703125" style="37" customWidth="1"/>
    <col min="15" max="15" width="11.85546875" style="37" customWidth="1"/>
    <col min="16" max="16" width="2.85546875" style="37" customWidth="1"/>
    <col min="17" max="129" width="10.7109375" style="37" customWidth="1"/>
    <col min="130" max="16384" width="10.7109375" style="26"/>
  </cols>
  <sheetData>
    <row r="1" spans="1:129" ht="23.25" customHeight="1">
      <c r="A1" s="178" t="s">
        <v>116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6"/>
      <c r="CD1" s="26"/>
      <c r="CE1" s="26"/>
      <c r="CF1" s="26"/>
      <c r="CG1" s="26"/>
      <c r="CH1" s="26"/>
      <c r="CI1" s="26"/>
      <c r="CJ1" s="26"/>
      <c r="CK1" s="26"/>
      <c r="CL1" s="26"/>
      <c r="CM1" s="26"/>
      <c r="CN1" s="26"/>
      <c r="CO1" s="26"/>
      <c r="CP1" s="26"/>
      <c r="CQ1" s="26"/>
      <c r="CR1" s="26"/>
      <c r="CS1" s="26"/>
      <c r="CT1" s="26"/>
      <c r="CU1" s="26"/>
      <c r="CV1" s="26"/>
      <c r="CW1" s="26"/>
      <c r="CX1" s="26"/>
      <c r="CY1" s="26"/>
      <c r="CZ1" s="26"/>
      <c r="DA1" s="26"/>
      <c r="DB1" s="26"/>
      <c r="DC1" s="26"/>
      <c r="DD1" s="26"/>
      <c r="DE1" s="26"/>
      <c r="DF1" s="26"/>
      <c r="DG1" s="26"/>
      <c r="DH1" s="26"/>
      <c r="DI1" s="26"/>
      <c r="DJ1" s="26"/>
      <c r="DK1" s="26"/>
      <c r="DL1" s="26"/>
      <c r="DM1" s="26"/>
      <c r="DN1" s="26"/>
      <c r="DO1" s="26"/>
      <c r="DP1" s="26"/>
      <c r="DQ1" s="26"/>
      <c r="DR1" s="26"/>
      <c r="DS1" s="26"/>
      <c r="DT1" s="26"/>
      <c r="DU1" s="26"/>
      <c r="DV1" s="26"/>
      <c r="DW1" s="26"/>
      <c r="DX1" s="26"/>
      <c r="DY1" s="26"/>
    </row>
    <row r="2" spans="1:129" s="48" customFormat="1" ht="23.25" customHeight="1">
      <c r="A2" s="175" t="s">
        <v>0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/>
      <c r="AW2" s="37"/>
      <c r="AX2" s="37"/>
      <c r="AY2" s="37"/>
      <c r="AZ2" s="37"/>
      <c r="BA2" s="37"/>
      <c r="BB2" s="37"/>
      <c r="BC2" s="37"/>
      <c r="BD2" s="37"/>
      <c r="BE2" s="37"/>
      <c r="BF2" s="37"/>
      <c r="BG2" s="37"/>
      <c r="BH2" s="37"/>
      <c r="BI2" s="37"/>
      <c r="BJ2" s="37"/>
      <c r="BK2" s="37"/>
      <c r="BL2" s="37"/>
      <c r="BM2" s="37"/>
      <c r="BN2" s="37"/>
      <c r="BO2" s="37"/>
      <c r="BP2" s="37"/>
      <c r="BQ2" s="37"/>
      <c r="BR2" s="37"/>
      <c r="BS2" s="37"/>
      <c r="BT2" s="37"/>
      <c r="BU2" s="37"/>
      <c r="BV2" s="37"/>
      <c r="BW2" s="37"/>
      <c r="BX2" s="37"/>
      <c r="BY2" s="37"/>
      <c r="BZ2" s="37"/>
      <c r="CA2" s="37"/>
      <c r="CB2" s="37"/>
      <c r="CC2" s="37"/>
      <c r="CD2" s="37"/>
      <c r="CE2" s="37"/>
      <c r="CF2" s="37"/>
      <c r="CG2" s="37"/>
      <c r="CH2" s="37"/>
      <c r="CI2" s="37"/>
      <c r="CJ2" s="37"/>
      <c r="CK2" s="37"/>
      <c r="CL2" s="37"/>
      <c r="CM2" s="37"/>
      <c r="CN2" s="37"/>
      <c r="CO2" s="37"/>
      <c r="CP2" s="37"/>
      <c r="CQ2" s="37"/>
      <c r="CR2" s="37"/>
      <c r="CS2" s="37"/>
      <c r="CT2" s="37"/>
      <c r="CU2" s="37"/>
      <c r="CV2" s="37"/>
      <c r="CW2" s="37"/>
      <c r="CX2" s="37"/>
      <c r="CY2" s="37"/>
      <c r="CZ2" s="37"/>
      <c r="DA2" s="37"/>
      <c r="DB2" s="37"/>
      <c r="DC2" s="37"/>
      <c r="DD2" s="37"/>
      <c r="DE2" s="37"/>
      <c r="DF2" s="37"/>
      <c r="DG2" s="37"/>
      <c r="DH2" s="37"/>
      <c r="DI2" s="37"/>
      <c r="DJ2" s="37"/>
      <c r="DK2" s="37"/>
      <c r="DL2" s="37"/>
      <c r="DM2" s="37"/>
      <c r="DN2" s="37"/>
      <c r="DO2" s="37"/>
      <c r="DP2" s="37"/>
      <c r="DQ2" s="37"/>
      <c r="DR2" s="37"/>
      <c r="DS2" s="37"/>
      <c r="DT2" s="37"/>
      <c r="DU2" s="37"/>
      <c r="DV2" s="37"/>
      <c r="DW2" s="37"/>
      <c r="DX2" s="37"/>
      <c r="DY2" s="37"/>
    </row>
    <row r="3" spans="1:129" s="48" customFormat="1" ht="23.25" customHeight="1">
      <c r="A3" s="175" t="s">
        <v>120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7"/>
      <c r="AY3" s="37"/>
      <c r="AZ3" s="37"/>
      <c r="BA3" s="37"/>
      <c r="BB3" s="37"/>
      <c r="BC3" s="37"/>
      <c r="BD3" s="37"/>
      <c r="BE3" s="37"/>
      <c r="BF3" s="37"/>
      <c r="BG3" s="37"/>
      <c r="BH3" s="37"/>
      <c r="BI3" s="37"/>
      <c r="BJ3" s="37"/>
      <c r="BK3" s="37"/>
      <c r="BL3" s="37"/>
      <c r="BM3" s="37"/>
      <c r="BN3" s="37"/>
      <c r="BO3" s="37"/>
      <c r="BP3" s="37"/>
      <c r="BQ3" s="37"/>
      <c r="BR3" s="37"/>
      <c r="BS3" s="37"/>
      <c r="BT3" s="37"/>
      <c r="BU3" s="37"/>
      <c r="BV3" s="37"/>
      <c r="BW3" s="37"/>
      <c r="BX3" s="37"/>
      <c r="BY3" s="37"/>
      <c r="BZ3" s="37"/>
      <c r="CA3" s="37"/>
      <c r="CB3" s="37"/>
      <c r="CC3" s="37"/>
      <c r="CD3" s="37"/>
      <c r="CE3" s="37"/>
      <c r="CF3" s="37"/>
      <c r="CG3" s="37"/>
      <c r="CH3" s="37"/>
      <c r="CI3" s="37"/>
      <c r="CJ3" s="37"/>
      <c r="CK3" s="37"/>
      <c r="CL3" s="37"/>
      <c r="CM3" s="37"/>
      <c r="CN3" s="37"/>
      <c r="CO3" s="37"/>
      <c r="CP3" s="37"/>
      <c r="CQ3" s="37"/>
      <c r="CR3" s="37"/>
      <c r="CS3" s="37"/>
      <c r="CT3" s="37"/>
      <c r="CU3" s="37"/>
      <c r="CV3" s="37"/>
      <c r="CW3" s="37"/>
      <c r="CX3" s="37"/>
      <c r="CY3" s="37"/>
      <c r="CZ3" s="37"/>
      <c r="DA3" s="37"/>
      <c r="DB3" s="37"/>
      <c r="DC3" s="37"/>
      <c r="DD3" s="37"/>
      <c r="DE3" s="37"/>
      <c r="DF3" s="37"/>
      <c r="DG3" s="37"/>
      <c r="DH3" s="37"/>
      <c r="DI3" s="37"/>
      <c r="DJ3" s="37"/>
      <c r="DK3" s="37"/>
      <c r="DL3" s="37"/>
      <c r="DM3" s="37"/>
      <c r="DN3" s="37"/>
      <c r="DO3" s="37"/>
      <c r="DP3" s="37"/>
      <c r="DQ3" s="37"/>
      <c r="DR3" s="37"/>
      <c r="DS3" s="37"/>
      <c r="DT3" s="37"/>
      <c r="DU3" s="37"/>
      <c r="DV3" s="37"/>
      <c r="DW3" s="37"/>
      <c r="DX3" s="37"/>
      <c r="DY3" s="37"/>
    </row>
    <row r="4" spans="1:129" s="48" customFormat="1" ht="23.25" customHeight="1">
      <c r="A4" s="175" t="s">
        <v>188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  <c r="CT4" s="37"/>
      <c r="CU4" s="37"/>
      <c r="CV4" s="37"/>
      <c r="CW4" s="37"/>
      <c r="CX4" s="37"/>
      <c r="CY4" s="37"/>
      <c r="CZ4" s="37"/>
      <c r="DA4" s="37"/>
      <c r="DB4" s="37"/>
      <c r="DC4" s="37"/>
      <c r="DD4" s="37"/>
      <c r="DE4" s="37"/>
      <c r="DF4" s="37"/>
      <c r="DG4" s="37"/>
      <c r="DH4" s="37"/>
      <c r="DI4" s="37"/>
      <c r="DJ4" s="37"/>
      <c r="DK4" s="37"/>
      <c r="DL4" s="37"/>
      <c r="DM4" s="37"/>
      <c r="DN4" s="37"/>
      <c r="DO4" s="37"/>
      <c r="DP4" s="37"/>
      <c r="DQ4" s="37"/>
      <c r="DR4" s="37"/>
      <c r="DS4" s="37"/>
      <c r="DT4" s="37"/>
      <c r="DU4" s="37"/>
      <c r="DV4" s="37"/>
      <c r="DW4" s="37"/>
      <c r="DX4" s="37"/>
      <c r="DY4" s="37"/>
    </row>
    <row r="5" spans="1:129" s="5" customFormat="1" ht="12.75" customHeight="1">
      <c r="A5" s="4"/>
      <c r="B5" s="4"/>
      <c r="C5" s="4"/>
      <c r="D5" s="4"/>
      <c r="E5" s="4"/>
      <c r="F5" s="4"/>
      <c r="G5" s="4"/>
      <c r="H5" s="4"/>
      <c r="I5" s="4"/>
      <c r="J5" s="4"/>
      <c r="N5" s="6"/>
    </row>
    <row r="6" spans="1:129" ht="23.25" customHeight="1">
      <c r="E6" s="40"/>
      <c r="N6" s="36" t="s">
        <v>110</v>
      </c>
    </row>
    <row r="7" spans="1:129" ht="23.25" customHeight="1">
      <c r="D7" s="176" t="s">
        <v>12</v>
      </c>
      <c r="E7" s="176"/>
      <c r="F7" s="176"/>
      <c r="G7" s="176"/>
      <c r="H7" s="176"/>
      <c r="I7" s="176"/>
      <c r="J7" s="176"/>
      <c r="K7" s="176"/>
      <c r="L7" s="176"/>
      <c r="M7" s="176"/>
      <c r="N7" s="176"/>
    </row>
    <row r="8" spans="1:129" ht="23.25" customHeight="1">
      <c r="D8" s="43"/>
      <c r="E8" s="43"/>
      <c r="F8" s="43"/>
      <c r="G8" s="43"/>
      <c r="H8" s="43"/>
      <c r="I8" s="43"/>
      <c r="J8" s="43"/>
      <c r="K8" s="43"/>
      <c r="L8" s="44" t="s">
        <v>77</v>
      </c>
      <c r="M8" s="43"/>
      <c r="N8" s="43"/>
    </row>
    <row r="9" spans="1:129" ht="23.25" customHeight="1">
      <c r="D9" s="43"/>
      <c r="E9" s="43"/>
      <c r="F9" s="43"/>
      <c r="G9" s="43"/>
      <c r="H9" s="43"/>
      <c r="I9" s="43"/>
      <c r="J9" s="43"/>
      <c r="K9" s="43"/>
      <c r="L9" s="40" t="s">
        <v>78</v>
      </c>
      <c r="M9" s="43"/>
      <c r="N9" s="43"/>
    </row>
    <row r="10" spans="1:129" s="27" customFormat="1" ht="23.25" customHeight="1">
      <c r="D10" s="40" t="s">
        <v>4</v>
      </c>
      <c r="E10" s="40"/>
      <c r="F10" s="40"/>
      <c r="G10" s="40"/>
      <c r="H10" s="173" t="s">
        <v>5</v>
      </c>
      <c r="I10" s="173"/>
      <c r="J10" s="173"/>
      <c r="K10" s="44"/>
      <c r="L10" s="42" t="s">
        <v>79</v>
      </c>
      <c r="M10" s="44"/>
      <c r="N10" s="40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37"/>
      <c r="BZ10" s="37"/>
      <c r="CA10" s="37"/>
      <c r="CB10" s="37"/>
      <c r="CC10" s="37"/>
      <c r="CD10" s="37"/>
      <c r="CE10" s="37"/>
      <c r="CF10" s="37"/>
      <c r="CG10" s="37"/>
      <c r="CH10" s="37"/>
      <c r="CI10" s="37"/>
      <c r="CJ10" s="37"/>
      <c r="CK10" s="37"/>
      <c r="CL10" s="37"/>
      <c r="CM10" s="37"/>
      <c r="CN10" s="37"/>
      <c r="CO10" s="37"/>
      <c r="CP10" s="37"/>
      <c r="CQ10" s="37"/>
      <c r="CR10" s="37"/>
      <c r="CS10" s="37"/>
      <c r="CT10" s="37"/>
      <c r="CU10" s="37"/>
      <c r="CV10" s="37"/>
      <c r="CW10" s="37"/>
      <c r="CX10" s="37"/>
      <c r="CY10" s="37"/>
      <c r="CZ10" s="37"/>
      <c r="DA10" s="37"/>
      <c r="DB10" s="37"/>
      <c r="DC10" s="37"/>
      <c r="DD10" s="37"/>
      <c r="DE10" s="37"/>
      <c r="DF10" s="37"/>
      <c r="DG10" s="37"/>
      <c r="DH10" s="37"/>
      <c r="DI10" s="37"/>
      <c r="DJ10" s="37"/>
      <c r="DK10" s="37"/>
      <c r="DL10" s="37"/>
      <c r="DM10" s="37"/>
      <c r="DN10" s="37"/>
      <c r="DO10" s="37"/>
      <c r="DP10" s="37"/>
      <c r="DQ10" s="37"/>
      <c r="DR10" s="37"/>
      <c r="DS10" s="37"/>
      <c r="DT10" s="37"/>
      <c r="DU10" s="37"/>
      <c r="DV10" s="37"/>
      <c r="DW10" s="37"/>
      <c r="DX10" s="37"/>
      <c r="DY10" s="37"/>
    </row>
    <row r="11" spans="1:129" s="27" customFormat="1" ht="23.25" customHeight="1">
      <c r="D11" s="44" t="s">
        <v>93</v>
      </c>
      <c r="E11" s="40"/>
      <c r="F11" s="44" t="s">
        <v>7</v>
      </c>
      <c r="G11" s="44"/>
      <c r="H11" s="44" t="s">
        <v>103</v>
      </c>
      <c r="I11" s="44"/>
      <c r="J11" s="44"/>
      <c r="K11" s="44"/>
      <c r="L11" s="44" t="s">
        <v>80</v>
      </c>
      <c r="M11" s="44"/>
      <c r="N11" s="40" t="s">
        <v>10</v>
      </c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  <c r="BK11" s="37"/>
      <c r="BL11" s="37"/>
      <c r="BM11" s="37"/>
      <c r="BN11" s="37"/>
      <c r="BO11" s="37"/>
      <c r="BP11" s="37"/>
      <c r="BQ11" s="37"/>
      <c r="BR11" s="37"/>
      <c r="BS11" s="37"/>
      <c r="BT11" s="37"/>
      <c r="BU11" s="37"/>
      <c r="BV11" s="37"/>
      <c r="BW11" s="37"/>
      <c r="BX11" s="37"/>
      <c r="BY11" s="37"/>
      <c r="BZ11" s="37"/>
      <c r="CA11" s="37"/>
      <c r="CB11" s="37"/>
      <c r="CC11" s="37"/>
      <c r="CD11" s="37"/>
      <c r="CE11" s="37"/>
      <c r="CF11" s="37"/>
      <c r="CG11" s="37"/>
      <c r="CH11" s="37"/>
      <c r="CI11" s="37"/>
      <c r="CJ11" s="37"/>
      <c r="CK11" s="37"/>
      <c r="CL11" s="37"/>
      <c r="CM11" s="37"/>
      <c r="CN11" s="37"/>
      <c r="CO11" s="37"/>
      <c r="CP11" s="37"/>
      <c r="CQ11" s="37"/>
      <c r="CR11" s="37"/>
      <c r="CS11" s="37"/>
      <c r="CT11" s="37"/>
      <c r="CU11" s="37"/>
      <c r="CV11" s="37"/>
      <c r="CW11" s="37"/>
      <c r="CX11" s="37"/>
      <c r="CY11" s="37"/>
      <c r="CZ11" s="37"/>
      <c r="DA11" s="37"/>
      <c r="DB11" s="37"/>
      <c r="DC11" s="37"/>
      <c r="DD11" s="37"/>
      <c r="DE11" s="37"/>
      <c r="DF11" s="37"/>
      <c r="DG11" s="37"/>
      <c r="DH11" s="37"/>
      <c r="DI11" s="37"/>
      <c r="DJ11" s="37"/>
      <c r="DK11" s="37"/>
      <c r="DL11" s="37"/>
      <c r="DM11" s="37"/>
      <c r="DN11" s="37"/>
      <c r="DO11" s="37"/>
      <c r="DP11" s="37"/>
      <c r="DQ11" s="37"/>
      <c r="DR11" s="37"/>
      <c r="DS11" s="37"/>
      <c r="DT11" s="37"/>
      <c r="DU11" s="37"/>
      <c r="DV11" s="37"/>
      <c r="DW11" s="37"/>
      <c r="DX11" s="37"/>
      <c r="DY11" s="37"/>
    </row>
    <row r="12" spans="1:129" s="27" customFormat="1" ht="23.25" customHeight="1">
      <c r="B12" s="73" t="s">
        <v>19</v>
      </c>
      <c r="D12" s="45" t="s">
        <v>92</v>
      </c>
      <c r="E12" s="40"/>
      <c r="F12" s="45" t="s">
        <v>82</v>
      </c>
      <c r="G12" s="44"/>
      <c r="H12" s="45" t="s">
        <v>85</v>
      </c>
      <c r="I12" s="40"/>
      <c r="J12" s="45" t="s">
        <v>13</v>
      </c>
      <c r="K12" s="44"/>
      <c r="L12" s="45" t="s">
        <v>83</v>
      </c>
      <c r="M12" s="44"/>
      <c r="N12" s="45" t="s">
        <v>47</v>
      </c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  <c r="BU12" s="37"/>
      <c r="BV12" s="37"/>
      <c r="BW12" s="37"/>
      <c r="BX12" s="37"/>
      <c r="BY12" s="37"/>
      <c r="BZ12" s="37"/>
      <c r="CA12" s="37"/>
      <c r="CB12" s="37"/>
      <c r="CC12" s="37"/>
      <c r="CD12" s="37"/>
      <c r="CE12" s="37"/>
      <c r="CF12" s="37"/>
      <c r="CG12" s="37"/>
      <c r="CH12" s="37"/>
      <c r="CI12" s="37"/>
      <c r="CJ12" s="37"/>
      <c r="CK12" s="37"/>
      <c r="CL12" s="37"/>
      <c r="CM12" s="37"/>
      <c r="CN12" s="37"/>
      <c r="CO12" s="37"/>
      <c r="CP12" s="37"/>
      <c r="CQ12" s="37"/>
      <c r="CR12" s="37"/>
      <c r="CS12" s="37"/>
      <c r="CT12" s="37"/>
      <c r="CU12" s="37"/>
      <c r="CV12" s="37"/>
      <c r="CW12" s="37"/>
      <c r="CX12" s="37"/>
      <c r="CY12" s="37"/>
      <c r="CZ12" s="37"/>
      <c r="DA12" s="37"/>
      <c r="DB12" s="37"/>
      <c r="DC12" s="37"/>
      <c r="DD12" s="37"/>
      <c r="DE12" s="37"/>
      <c r="DF12" s="37"/>
      <c r="DG12" s="37"/>
      <c r="DH12" s="37"/>
      <c r="DI12" s="37"/>
      <c r="DJ12" s="37"/>
      <c r="DK12" s="37"/>
      <c r="DL12" s="37"/>
      <c r="DM12" s="37"/>
      <c r="DN12" s="37"/>
      <c r="DO12" s="37"/>
      <c r="DP12" s="37"/>
      <c r="DQ12" s="37"/>
      <c r="DR12" s="37"/>
      <c r="DS12" s="37"/>
      <c r="DT12" s="37"/>
      <c r="DU12" s="37"/>
      <c r="DV12" s="37"/>
      <c r="DW12" s="37"/>
      <c r="DX12" s="37"/>
      <c r="DY12" s="37"/>
    </row>
    <row r="13" spans="1:129" s="27" customFormat="1" ht="23.25" customHeight="1">
      <c r="D13" s="44"/>
      <c r="E13" s="40"/>
      <c r="F13" s="44"/>
      <c r="G13" s="44"/>
      <c r="H13" s="44"/>
      <c r="I13" s="40"/>
      <c r="J13" s="44"/>
      <c r="K13" s="44"/>
      <c r="L13" s="44"/>
      <c r="M13" s="44"/>
      <c r="N13" s="44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37"/>
      <c r="BN13" s="37"/>
      <c r="BO13" s="37"/>
      <c r="BP13" s="37"/>
      <c r="BQ13" s="37"/>
      <c r="BR13" s="37"/>
      <c r="BS13" s="37"/>
      <c r="BT13" s="37"/>
      <c r="BU13" s="37"/>
      <c r="BV13" s="37"/>
      <c r="BW13" s="37"/>
      <c r="BX13" s="37"/>
      <c r="BY13" s="37"/>
      <c r="BZ13" s="37"/>
      <c r="CA13" s="37"/>
      <c r="CB13" s="37"/>
      <c r="CC13" s="37"/>
      <c r="CD13" s="37"/>
      <c r="CE13" s="37"/>
      <c r="CF13" s="37"/>
      <c r="CG13" s="37"/>
      <c r="CH13" s="37"/>
      <c r="CI13" s="37"/>
      <c r="CJ13" s="37"/>
      <c r="CK13" s="37"/>
      <c r="CL13" s="37"/>
      <c r="CM13" s="37"/>
      <c r="CN13" s="37"/>
      <c r="CO13" s="37"/>
      <c r="CP13" s="37"/>
      <c r="CQ13" s="37"/>
      <c r="CR13" s="37"/>
      <c r="CS13" s="37"/>
      <c r="CT13" s="37"/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/>
      <c r="DQ13" s="37"/>
      <c r="DR13" s="37"/>
      <c r="DS13" s="37"/>
      <c r="DT13" s="37"/>
      <c r="DU13" s="37"/>
      <c r="DV13" s="37"/>
      <c r="DW13" s="37"/>
      <c r="DX13" s="37"/>
      <c r="DY13" s="37"/>
    </row>
    <row r="14" spans="1:129" ht="23.25" customHeight="1">
      <c r="A14" s="48" t="s">
        <v>147</v>
      </c>
      <c r="B14" s="48"/>
      <c r="D14" s="49">
        <v>828750</v>
      </c>
      <c r="E14" s="49"/>
      <c r="F14" s="49">
        <v>4982964</v>
      </c>
      <c r="G14" s="49"/>
      <c r="H14" s="49">
        <v>66300</v>
      </c>
      <c r="I14" s="49"/>
      <c r="J14" s="49">
        <v>2921629</v>
      </c>
      <c r="K14" s="49"/>
      <c r="L14" s="49">
        <v>519640</v>
      </c>
      <c r="M14" s="49"/>
      <c r="N14" s="49">
        <f>SUM(D14:L14)</f>
        <v>9319283</v>
      </c>
    </row>
    <row r="15" spans="1:129" s="51" customFormat="1" ht="23.25" customHeight="1">
      <c r="A15" s="26" t="s">
        <v>111</v>
      </c>
      <c r="B15" s="26"/>
      <c r="C15" s="26"/>
      <c r="D15" s="49">
        <v>0</v>
      </c>
      <c r="E15" s="49"/>
      <c r="F15" s="49">
        <v>0</v>
      </c>
      <c r="G15" s="49"/>
      <c r="H15" s="49">
        <v>0</v>
      </c>
      <c r="I15" s="49"/>
      <c r="J15" s="49">
        <v>-335788</v>
      </c>
      <c r="K15" s="49"/>
      <c r="L15" s="49">
        <v>-364816</v>
      </c>
      <c r="M15" s="49"/>
      <c r="N15" s="49">
        <f>SUM(D15:L15)</f>
        <v>-700604</v>
      </c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37"/>
      <c r="BH15" s="37"/>
      <c r="BI15" s="37"/>
      <c r="BJ15" s="37"/>
      <c r="BK15" s="37"/>
      <c r="BL15" s="37"/>
      <c r="BM15" s="37"/>
      <c r="BN15" s="37"/>
      <c r="BO15" s="37"/>
      <c r="BP15" s="37"/>
      <c r="BQ15" s="37"/>
      <c r="BR15" s="37"/>
      <c r="BS15" s="37"/>
      <c r="BT15" s="37"/>
      <c r="BU15" s="37"/>
      <c r="BV15" s="37"/>
      <c r="BW15" s="37"/>
      <c r="BX15" s="37"/>
      <c r="BY15" s="37"/>
      <c r="BZ15" s="37"/>
      <c r="CA15" s="37"/>
      <c r="CB15" s="37"/>
      <c r="CC15" s="37"/>
      <c r="CD15" s="37"/>
      <c r="CE15" s="37"/>
      <c r="CF15" s="37"/>
      <c r="CG15" s="37"/>
      <c r="CH15" s="37"/>
      <c r="CI15" s="37"/>
      <c r="CJ15" s="37"/>
      <c r="CK15" s="37"/>
      <c r="CL15" s="37"/>
      <c r="CM15" s="37"/>
      <c r="CN15" s="37"/>
      <c r="CO15" s="37"/>
      <c r="CP15" s="37"/>
      <c r="CQ15" s="37"/>
      <c r="CR15" s="37"/>
      <c r="CS15" s="37"/>
      <c r="CT15" s="37"/>
      <c r="CU15" s="37"/>
      <c r="CV15" s="37"/>
      <c r="CW15" s="37"/>
      <c r="CX15" s="37"/>
      <c r="CY15" s="37"/>
      <c r="CZ15" s="37"/>
      <c r="DA15" s="37"/>
      <c r="DB15" s="37"/>
      <c r="DC15" s="37"/>
      <c r="DD15" s="37"/>
      <c r="DE15" s="37"/>
      <c r="DF15" s="37"/>
      <c r="DG15" s="37"/>
      <c r="DH15" s="37"/>
      <c r="DI15" s="37"/>
      <c r="DJ15" s="37"/>
      <c r="DK15" s="37"/>
      <c r="DL15" s="37"/>
      <c r="DM15" s="37"/>
      <c r="DN15" s="37"/>
      <c r="DO15" s="37"/>
      <c r="DP15" s="37"/>
      <c r="DQ15" s="37"/>
      <c r="DR15" s="37"/>
      <c r="DS15" s="37"/>
      <c r="DT15" s="37"/>
      <c r="DU15" s="37"/>
      <c r="DV15" s="37"/>
      <c r="DW15" s="37"/>
      <c r="DX15" s="37"/>
      <c r="DY15" s="37"/>
    </row>
    <row r="16" spans="1:129" ht="23.25" customHeight="1">
      <c r="A16" s="51" t="s">
        <v>145</v>
      </c>
      <c r="B16" s="97">
        <v>15</v>
      </c>
      <c r="C16" s="51"/>
      <c r="D16" s="45">
        <v>0</v>
      </c>
      <c r="E16" s="49"/>
      <c r="F16" s="45">
        <v>0</v>
      </c>
      <c r="G16" s="44"/>
      <c r="H16" s="45">
        <v>0</v>
      </c>
      <c r="I16" s="49"/>
      <c r="J16" s="52">
        <v>-41437</v>
      </c>
      <c r="K16" s="49"/>
      <c r="L16" s="52">
        <v>0</v>
      </c>
      <c r="M16" s="49"/>
      <c r="N16" s="49">
        <f>SUM(D16:L16)</f>
        <v>-41437</v>
      </c>
    </row>
    <row r="17" spans="1:129" ht="21" customHeight="1" thickBot="1">
      <c r="A17" s="48" t="s">
        <v>185</v>
      </c>
      <c r="B17" s="48"/>
      <c r="C17" s="48"/>
      <c r="D17" s="54">
        <f>SUM(D14:D16)</f>
        <v>828750</v>
      </c>
      <c r="F17" s="54">
        <f>SUM(F14:F16)</f>
        <v>4982964</v>
      </c>
      <c r="G17" s="49"/>
      <c r="H17" s="54">
        <f>SUM(H14:H16)</f>
        <v>66300</v>
      </c>
      <c r="J17" s="54">
        <f>SUM(J14:J16)</f>
        <v>2544404</v>
      </c>
      <c r="K17" s="49"/>
      <c r="L17" s="54">
        <f>SUM(L14:L16)</f>
        <v>154824</v>
      </c>
      <c r="M17" s="49"/>
      <c r="N17" s="53">
        <f>SUM(N14:N16)</f>
        <v>8577242</v>
      </c>
    </row>
    <row r="18" spans="1:129" ht="21" customHeight="1" thickTop="1">
      <c r="A18" s="48"/>
      <c r="B18" s="48"/>
      <c r="C18" s="48"/>
      <c r="D18" s="49"/>
      <c r="F18" s="49"/>
      <c r="G18" s="49"/>
      <c r="H18" s="49"/>
      <c r="J18" s="49"/>
      <c r="K18" s="49"/>
      <c r="L18" s="49"/>
      <c r="M18" s="49"/>
      <c r="N18" s="49"/>
    </row>
    <row r="19" spans="1:129" ht="23.25" customHeight="1">
      <c r="A19" s="48" t="s">
        <v>163</v>
      </c>
      <c r="B19" s="48"/>
      <c r="D19" s="49">
        <v>828750</v>
      </c>
      <c r="E19" s="49"/>
      <c r="F19" s="49">
        <v>4982964</v>
      </c>
      <c r="G19" s="49"/>
      <c r="H19" s="49">
        <v>66300</v>
      </c>
      <c r="I19" s="49"/>
      <c r="J19" s="49">
        <v>2299515</v>
      </c>
      <c r="K19" s="49"/>
      <c r="L19" s="49">
        <v>463670</v>
      </c>
      <c r="M19" s="49"/>
      <c r="N19" s="49">
        <f>SUM(D19:L19)</f>
        <v>8641199</v>
      </c>
    </row>
    <row r="20" spans="1:129" s="51" customFormat="1" ht="23.25" customHeight="1">
      <c r="A20" s="51" t="s">
        <v>111</v>
      </c>
      <c r="D20" s="45">
        <v>0</v>
      </c>
      <c r="E20" s="49"/>
      <c r="F20" s="45">
        <v>0</v>
      </c>
      <c r="G20" s="44"/>
      <c r="H20" s="45">
        <v>0</v>
      </c>
      <c r="I20" s="49"/>
      <c r="J20" s="52">
        <v>-339307</v>
      </c>
      <c r="K20" s="49"/>
      <c r="L20" s="52">
        <v>-598049</v>
      </c>
      <c r="M20" s="49"/>
      <c r="N20" s="52">
        <f>SUM(D20:M20)</f>
        <v>-937356</v>
      </c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37"/>
      <c r="BS20" s="37"/>
      <c r="BT20" s="37"/>
      <c r="BU20" s="37"/>
      <c r="BV20" s="37"/>
      <c r="BW20" s="37"/>
      <c r="BX20" s="37"/>
      <c r="BY20" s="37"/>
      <c r="BZ20" s="37"/>
      <c r="CA20" s="37"/>
      <c r="CB20" s="37"/>
      <c r="CC20" s="37"/>
      <c r="CD20" s="37"/>
      <c r="CE20" s="37"/>
      <c r="CF20" s="37"/>
      <c r="CG20" s="37"/>
      <c r="CH20" s="37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7"/>
      <c r="DC20" s="37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7"/>
      <c r="DU20" s="37"/>
      <c r="DV20" s="37"/>
      <c r="DW20" s="37"/>
      <c r="DX20" s="37"/>
      <c r="DY20" s="37"/>
    </row>
    <row r="21" spans="1:129" ht="23.25" customHeight="1" thickBot="1">
      <c r="A21" s="48" t="s">
        <v>189</v>
      </c>
      <c r="B21" s="48"/>
      <c r="D21" s="54">
        <f>SUM(D19:D20)</f>
        <v>828750</v>
      </c>
      <c r="F21" s="54">
        <f>SUM(F19:F20)</f>
        <v>4982964</v>
      </c>
      <c r="G21" s="49"/>
      <c r="H21" s="54">
        <f>SUM(H19:H20)</f>
        <v>66300</v>
      </c>
      <c r="J21" s="54">
        <f>SUM(J19:J20)</f>
        <v>1960208</v>
      </c>
      <c r="K21" s="49"/>
      <c r="L21" s="54">
        <f>SUM(L19:L20)</f>
        <v>-134379</v>
      </c>
      <c r="M21" s="49"/>
      <c r="N21" s="54">
        <f>SUM(N19:N20)</f>
        <v>7703843</v>
      </c>
      <c r="DV21" s="26"/>
      <c r="DW21" s="26"/>
      <c r="DX21" s="26"/>
      <c r="DY21" s="26"/>
    </row>
    <row r="22" spans="1:129" ht="23.25" customHeight="1" thickTop="1">
      <c r="A22" s="48"/>
      <c r="B22" s="48"/>
      <c r="C22" s="48"/>
      <c r="D22" s="49"/>
      <c r="F22" s="49"/>
      <c r="G22" s="49"/>
      <c r="H22" s="49"/>
      <c r="J22" s="49"/>
      <c r="K22" s="49"/>
      <c r="L22" s="49"/>
      <c r="M22" s="49"/>
      <c r="N22" s="49"/>
    </row>
    <row r="23" spans="1:129" ht="23.25" customHeight="1">
      <c r="A23" s="48"/>
      <c r="B23" s="48"/>
      <c r="C23" s="48"/>
      <c r="D23" s="49"/>
      <c r="F23" s="49"/>
      <c r="G23" s="49"/>
      <c r="H23" s="49"/>
      <c r="J23" s="49"/>
      <c r="K23" s="49"/>
      <c r="L23" s="49"/>
      <c r="M23" s="49"/>
      <c r="N23" s="49"/>
    </row>
    <row r="24" spans="1:129" ht="32.25" customHeight="1">
      <c r="A24" s="48"/>
      <c r="B24" s="48"/>
      <c r="C24" s="48"/>
      <c r="D24" s="49"/>
      <c r="F24" s="49"/>
      <c r="G24" s="49"/>
      <c r="H24" s="49"/>
      <c r="J24" s="49"/>
      <c r="K24" s="49"/>
      <c r="L24" s="49"/>
      <c r="M24" s="49"/>
      <c r="N24" s="49"/>
    </row>
    <row r="25" spans="1:129" ht="23.25" customHeight="1">
      <c r="A25" s="48"/>
      <c r="B25" s="48"/>
      <c r="C25" s="48"/>
      <c r="D25" s="49"/>
      <c r="F25" s="49"/>
      <c r="G25" s="49"/>
      <c r="H25" s="49"/>
      <c r="J25" s="49"/>
      <c r="K25" s="49"/>
      <c r="L25" s="49"/>
      <c r="M25" s="49"/>
      <c r="N25" s="49"/>
    </row>
    <row r="26" spans="1:129" ht="23.25" customHeight="1">
      <c r="A26" s="48"/>
      <c r="B26" s="48"/>
      <c r="C26" s="48"/>
      <c r="D26" s="49"/>
      <c r="F26" s="49"/>
      <c r="G26" s="49"/>
      <c r="H26" s="49"/>
      <c r="J26" s="49"/>
      <c r="K26" s="49"/>
      <c r="L26" s="49"/>
      <c r="M26" s="49"/>
      <c r="N26" s="49"/>
    </row>
    <row r="27" spans="1:129" ht="27" customHeight="1">
      <c r="A27" s="48"/>
      <c r="B27" s="48"/>
      <c r="C27" s="48"/>
      <c r="D27" s="49"/>
      <c r="F27" s="49"/>
      <c r="G27" s="49"/>
      <c r="H27" s="49"/>
      <c r="J27" s="49"/>
      <c r="K27" s="49"/>
      <c r="L27" s="49"/>
      <c r="M27" s="49"/>
      <c r="N27" s="49"/>
    </row>
    <row r="28" spans="1:129" ht="23.25" customHeight="1">
      <c r="A28" s="177" t="s">
        <v>115</v>
      </c>
      <c r="B28" s="177"/>
      <c r="C28" s="177"/>
      <c r="D28" s="177"/>
      <c r="E28" s="177"/>
      <c r="F28" s="177"/>
    </row>
    <row r="30" spans="1:129" s="1" customFormat="1" ht="23.25" customHeight="1">
      <c r="A30" s="121" t="s">
        <v>136</v>
      </c>
      <c r="B30" s="121"/>
      <c r="C30" s="121"/>
      <c r="G30" s="55"/>
      <c r="H30" s="55"/>
      <c r="I30" s="55"/>
      <c r="J30" s="55"/>
      <c r="K30" s="55"/>
      <c r="L30" s="55"/>
      <c r="M30" s="55"/>
      <c r="N30" s="55">
        <v>7</v>
      </c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5"/>
      <c r="BL30" s="55"/>
      <c r="BM30" s="55"/>
      <c r="BN30" s="55"/>
      <c r="BO30" s="55"/>
      <c r="BP30" s="55"/>
      <c r="BQ30" s="55"/>
      <c r="BR30" s="55"/>
      <c r="BS30" s="55"/>
      <c r="BT30" s="55"/>
      <c r="BU30" s="55"/>
      <c r="BV30" s="55"/>
      <c r="BW30" s="55"/>
      <c r="BX30" s="55"/>
      <c r="BY30" s="55"/>
      <c r="BZ30" s="55"/>
      <c r="CA30" s="55"/>
      <c r="CB30" s="55"/>
      <c r="CC30" s="55"/>
      <c r="CD30" s="55"/>
      <c r="CE30" s="55"/>
      <c r="CF30" s="55"/>
      <c r="CG30" s="55"/>
      <c r="CH30" s="55"/>
      <c r="CI30" s="55"/>
      <c r="CJ30" s="55"/>
      <c r="CK30" s="55"/>
      <c r="CL30" s="55"/>
      <c r="CM30" s="55"/>
      <c r="CN30" s="55"/>
      <c r="CO30" s="55"/>
      <c r="CP30" s="55"/>
      <c r="CQ30" s="55"/>
      <c r="CR30" s="55"/>
      <c r="CS30" s="55"/>
      <c r="CT30" s="55"/>
      <c r="CU30" s="55"/>
      <c r="CV30" s="55"/>
      <c r="CW30" s="55"/>
      <c r="CX30" s="55"/>
      <c r="CY30" s="55"/>
      <c r="CZ30" s="55"/>
      <c r="DA30" s="55"/>
      <c r="DB30" s="55"/>
      <c r="DC30" s="55"/>
      <c r="DD30" s="55"/>
      <c r="DE30" s="55"/>
      <c r="DF30" s="55"/>
      <c r="DG30" s="55"/>
    </row>
    <row r="31" spans="1:129" ht="23.25" customHeight="1">
      <c r="A31" s="70"/>
      <c r="B31" s="70"/>
      <c r="C31" s="70"/>
      <c r="D31" s="70"/>
      <c r="E31" s="70"/>
      <c r="F31" s="70"/>
      <c r="G31" s="70"/>
    </row>
    <row r="34" spans="1:1" ht="23.25" customHeight="1">
      <c r="A34" s="26" t="s">
        <v>11</v>
      </c>
    </row>
  </sheetData>
  <mergeCells count="7">
    <mergeCell ref="A28:F28"/>
    <mergeCell ref="A1:N1"/>
    <mergeCell ref="A2:N2"/>
    <mergeCell ref="A3:N3"/>
    <mergeCell ref="A4:N4"/>
    <mergeCell ref="D7:N7"/>
    <mergeCell ref="H10:J10"/>
  </mergeCells>
  <pageMargins left="0.59055118110236227" right="0.39370078740157483" top="0.51181102362204722" bottom="0.51181102362204722" header="0.19685039370078741" footer="0.19685039370078741"/>
  <pageSetup paperSize="9" scale="80" orientation="landscape" r:id="rId1"/>
  <headerFooter alignWithMargins="0"/>
  <rowBreaks count="2" manualBreakCount="2">
    <brk id="30" max="13" man="1"/>
    <brk id="31" max="16383" man="1"/>
  </rowBreaks>
  <colBreaks count="1" manualBreakCount="1">
    <brk id="14" max="2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O46"/>
  <sheetViews>
    <sheetView view="pageBreakPreview" zoomScale="84" zoomScaleNormal="84" zoomScaleSheetLayoutView="84" workbookViewId="0">
      <selection activeCell="A9" sqref="A9:XFD9"/>
    </sheetView>
  </sheetViews>
  <sheetFormatPr defaultColWidth="10.7109375" defaultRowHeight="22.5" customHeight="1"/>
  <cols>
    <col min="1" max="1" width="3.7109375" style="69" customWidth="1"/>
    <col min="2" max="2" width="53.7109375" style="69" customWidth="1"/>
    <col min="3" max="3" width="9.7109375" style="69" customWidth="1"/>
    <col min="4" max="4" width="1.28515625" style="69" customWidth="1"/>
    <col min="5" max="5" width="14.42578125" style="69" customWidth="1"/>
    <col min="6" max="6" width="1.28515625" style="69" customWidth="1"/>
    <col min="7" max="7" width="14.42578125" style="69" customWidth="1"/>
    <col min="8" max="8" width="1.28515625" style="69" customWidth="1"/>
    <col min="9" max="9" width="14.42578125" style="69" customWidth="1"/>
    <col min="10" max="10" width="1.28515625" style="69" customWidth="1"/>
    <col min="11" max="11" width="14.42578125" style="69" customWidth="1"/>
    <col min="12" max="12" width="4.85546875" style="74" hidden="1" customWidth="1"/>
    <col min="13" max="13" width="10.7109375" style="69" customWidth="1"/>
    <col min="14" max="14" width="19.5703125" style="118" bestFit="1" customWidth="1"/>
    <col min="15" max="15" width="13.42578125" style="126" bestFit="1" customWidth="1"/>
    <col min="16" max="16384" width="10.7109375" style="69"/>
  </cols>
  <sheetData>
    <row r="1" spans="1:15" ht="22.5" customHeight="1">
      <c r="K1" s="75" t="s">
        <v>116</v>
      </c>
    </row>
    <row r="2" spans="1:15" s="76" customFormat="1" ht="22.5" customHeight="1">
      <c r="A2" s="181" t="s">
        <v>0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N2" s="127"/>
      <c r="O2" s="128"/>
    </row>
    <row r="3" spans="1:15" s="76" customFormat="1" ht="22.5" customHeight="1">
      <c r="A3" s="181" t="s">
        <v>52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N3" s="127"/>
      <c r="O3" s="128"/>
    </row>
    <row r="4" spans="1:15" s="76" customFormat="1" ht="22.5" customHeight="1">
      <c r="A4" s="181" t="s">
        <v>190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N4" s="127"/>
      <c r="O4" s="128"/>
    </row>
    <row r="5" spans="1:15" ht="22.5" customHeight="1">
      <c r="D5" s="74"/>
      <c r="F5" s="74"/>
      <c r="K5" s="75" t="s">
        <v>110</v>
      </c>
    </row>
    <row r="6" spans="1:15" s="76" customFormat="1" ht="22.5" customHeight="1">
      <c r="D6" s="77"/>
      <c r="E6" s="78"/>
      <c r="F6" s="78" t="s">
        <v>2</v>
      </c>
      <c r="G6" s="78"/>
      <c r="I6" s="79"/>
      <c r="J6" s="80" t="s">
        <v>12</v>
      </c>
      <c r="K6" s="79"/>
      <c r="L6" s="119"/>
      <c r="N6" s="127"/>
      <c r="O6" s="128"/>
    </row>
    <row r="7" spans="1:15" s="76" customFormat="1" ht="22.5" customHeight="1">
      <c r="D7" s="77"/>
      <c r="E7" s="182" t="s">
        <v>121</v>
      </c>
      <c r="F7" s="182"/>
      <c r="G7" s="182"/>
      <c r="H7" s="129"/>
      <c r="I7" s="182" t="s">
        <v>121</v>
      </c>
      <c r="J7" s="182"/>
      <c r="K7" s="182"/>
      <c r="L7" s="119"/>
      <c r="N7" s="127"/>
      <c r="O7" s="128"/>
    </row>
    <row r="8" spans="1:15" s="76" customFormat="1" ht="22.5" customHeight="1">
      <c r="D8" s="77"/>
      <c r="E8" s="183" t="s">
        <v>191</v>
      </c>
      <c r="F8" s="183"/>
      <c r="G8" s="183"/>
      <c r="I8" s="183" t="s">
        <v>191</v>
      </c>
      <c r="J8" s="183"/>
      <c r="K8" s="183"/>
      <c r="L8" s="119"/>
      <c r="N8" s="127"/>
      <c r="O8" s="128"/>
    </row>
    <row r="9" spans="1:15" ht="22.5" customHeight="1">
      <c r="C9" s="81" t="s">
        <v>19</v>
      </c>
      <c r="D9" s="82"/>
      <c r="E9" s="83">
        <v>2560</v>
      </c>
      <c r="F9" s="84"/>
      <c r="G9" s="83">
        <v>2559</v>
      </c>
      <c r="H9" s="85"/>
      <c r="I9" s="83">
        <f>+E9</f>
        <v>2560</v>
      </c>
      <c r="J9" s="84"/>
      <c r="K9" s="83">
        <f>+G9</f>
        <v>2559</v>
      </c>
    </row>
    <row r="10" spans="1:15" ht="22.5" customHeight="1">
      <c r="A10" s="48" t="s">
        <v>53</v>
      </c>
      <c r="B10" s="48"/>
      <c r="C10" s="93"/>
    </row>
    <row r="11" spans="1:15" ht="22.5" customHeight="1">
      <c r="A11" s="69" t="s">
        <v>54</v>
      </c>
      <c r="C11" s="96">
        <v>16</v>
      </c>
      <c r="E11" s="86">
        <v>2930025</v>
      </c>
      <c r="G11" s="86">
        <v>2532920</v>
      </c>
      <c r="H11" s="86"/>
      <c r="I11" s="86">
        <v>208542</v>
      </c>
      <c r="J11" s="86"/>
      <c r="K11" s="86">
        <v>227311</v>
      </c>
      <c r="L11" s="74" t="s">
        <v>55</v>
      </c>
    </row>
    <row r="12" spans="1:15" ht="22.5" customHeight="1">
      <c r="A12" s="69" t="s">
        <v>56</v>
      </c>
      <c r="C12" s="93"/>
      <c r="E12" s="86"/>
      <c r="G12" s="86"/>
      <c r="H12" s="86"/>
      <c r="I12" s="86"/>
      <c r="J12" s="86"/>
      <c r="K12" s="86"/>
    </row>
    <row r="13" spans="1:15" ht="22.5" customHeight="1">
      <c r="B13" s="69" t="s">
        <v>194</v>
      </c>
      <c r="C13" s="93"/>
      <c r="E13" s="86">
        <v>5097</v>
      </c>
      <c r="G13" s="86">
        <v>22399</v>
      </c>
      <c r="H13" s="86"/>
      <c r="I13" s="86">
        <v>0</v>
      </c>
      <c r="J13" s="86"/>
      <c r="K13" s="86">
        <v>0</v>
      </c>
    </row>
    <row r="14" spans="1:15" ht="22.5" customHeight="1">
      <c r="B14" s="69" t="s">
        <v>132</v>
      </c>
      <c r="C14" s="96">
        <v>7</v>
      </c>
      <c r="E14" s="86">
        <v>0</v>
      </c>
      <c r="G14" s="86">
        <v>0</v>
      </c>
      <c r="H14" s="86"/>
      <c r="I14" s="86">
        <v>22296</v>
      </c>
      <c r="J14" s="86"/>
      <c r="K14" s="86">
        <v>0</v>
      </c>
    </row>
    <row r="15" spans="1:15" ht="22.5" customHeight="1">
      <c r="B15" s="69" t="s">
        <v>195</v>
      </c>
      <c r="C15" s="130">
        <v>8.1999999999999993</v>
      </c>
      <c r="E15" s="86">
        <v>0</v>
      </c>
      <c r="G15" s="86">
        <v>1193</v>
      </c>
      <c r="H15" s="86"/>
      <c r="I15" s="117">
        <v>0</v>
      </c>
      <c r="J15" s="86"/>
      <c r="K15" s="117">
        <v>0</v>
      </c>
    </row>
    <row r="16" spans="1:15" ht="22.5" customHeight="1">
      <c r="B16" s="69" t="s">
        <v>129</v>
      </c>
      <c r="C16" s="96"/>
      <c r="E16" s="86">
        <v>1056</v>
      </c>
      <c r="G16" s="86">
        <v>444</v>
      </c>
      <c r="H16" s="86"/>
      <c r="I16" s="86">
        <v>30</v>
      </c>
      <c r="J16" s="86"/>
      <c r="K16" s="86">
        <v>15</v>
      </c>
    </row>
    <row r="17" spans="1:14" ht="22.5" customHeight="1">
      <c r="B17" s="69" t="s">
        <v>196</v>
      </c>
      <c r="C17" s="96">
        <v>5</v>
      </c>
      <c r="E17" s="86">
        <v>342</v>
      </c>
      <c r="G17" s="86">
        <v>2578</v>
      </c>
      <c r="H17" s="86"/>
      <c r="I17" s="86">
        <v>342</v>
      </c>
      <c r="J17" s="86"/>
      <c r="K17" s="86">
        <v>2578</v>
      </c>
    </row>
    <row r="18" spans="1:14" s="126" customFormat="1" ht="22.5" customHeight="1">
      <c r="B18" s="69" t="s">
        <v>197</v>
      </c>
      <c r="C18" s="93"/>
      <c r="D18" s="69"/>
      <c r="E18" s="86">
        <v>2542</v>
      </c>
      <c r="F18" s="69"/>
      <c r="G18" s="86">
        <v>4768</v>
      </c>
      <c r="H18" s="86"/>
      <c r="I18" s="86">
        <v>0</v>
      </c>
      <c r="J18" s="86"/>
      <c r="K18" s="86">
        <v>0</v>
      </c>
      <c r="L18" s="74"/>
      <c r="M18" s="69"/>
      <c r="N18" s="118"/>
    </row>
    <row r="19" spans="1:14" s="126" customFormat="1" ht="22.5" customHeight="1">
      <c r="A19" s="76" t="s">
        <v>57</v>
      </c>
      <c r="B19" s="76"/>
      <c r="C19" s="93"/>
      <c r="D19" s="69"/>
      <c r="E19" s="87">
        <f>SUM(E11:E18)</f>
        <v>2939062</v>
      </c>
      <c r="F19" s="69"/>
      <c r="G19" s="87">
        <f>SUM(G11:G18)</f>
        <v>2564302</v>
      </c>
      <c r="H19" s="86"/>
      <c r="I19" s="87">
        <f>SUM(I11:I18)</f>
        <v>231210</v>
      </c>
      <c r="J19" s="86"/>
      <c r="K19" s="87">
        <f>SUM(K11:K18)</f>
        <v>229904</v>
      </c>
      <c r="L19" s="74"/>
      <c r="M19" s="69"/>
      <c r="N19" s="131"/>
    </row>
    <row r="20" spans="1:14" s="126" customFormat="1" ht="22.5" customHeight="1">
      <c r="A20" s="76" t="s">
        <v>58</v>
      </c>
      <c r="B20" s="76"/>
      <c r="C20" s="93"/>
      <c r="D20" s="69"/>
      <c r="E20" s="86"/>
      <c r="F20" s="69"/>
      <c r="G20" s="86"/>
      <c r="H20" s="86"/>
      <c r="I20" s="86"/>
      <c r="J20" s="86"/>
      <c r="K20" s="86"/>
      <c r="L20" s="74"/>
      <c r="M20" s="69"/>
      <c r="N20" s="118"/>
    </row>
    <row r="21" spans="1:14" s="126" customFormat="1" ht="22.5" customHeight="1">
      <c r="A21" s="69" t="s">
        <v>59</v>
      </c>
      <c r="B21" s="69"/>
      <c r="C21" s="96">
        <v>16</v>
      </c>
      <c r="D21" s="69"/>
      <c r="E21" s="86">
        <v>2448679</v>
      </c>
      <c r="F21" s="69"/>
      <c r="G21" s="86">
        <v>2750609</v>
      </c>
      <c r="H21" s="86"/>
      <c r="I21" s="86">
        <v>236660</v>
      </c>
      <c r="J21" s="86"/>
      <c r="K21" s="86">
        <v>256004</v>
      </c>
      <c r="L21" s="74" t="s">
        <v>60</v>
      </c>
      <c r="M21" s="69"/>
      <c r="N21" s="118"/>
    </row>
    <row r="22" spans="1:14" s="126" customFormat="1" ht="22.5" customHeight="1">
      <c r="A22" s="69" t="s">
        <v>61</v>
      </c>
      <c r="B22" s="69"/>
      <c r="C22" s="96">
        <v>16</v>
      </c>
      <c r="D22" s="69"/>
      <c r="E22" s="86">
        <v>224984</v>
      </c>
      <c r="F22" s="69"/>
      <c r="G22" s="86">
        <v>240508</v>
      </c>
      <c r="H22" s="86"/>
      <c r="I22" s="86">
        <v>56878</v>
      </c>
      <c r="J22" s="86"/>
      <c r="K22" s="86">
        <v>53106</v>
      </c>
      <c r="L22" s="74" t="s">
        <v>62</v>
      </c>
      <c r="M22" s="69"/>
      <c r="N22" s="118"/>
    </row>
    <row r="23" spans="1:14" s="126" customFormat="1" ht="22.5" customHeight="1">
      <c r="A23" s="69" t="s">
        <v>215</v>
      </c>
      <c r="B23" s="69"/>
      <c r="C23" s="96"/>
      <c r="D23" s="69"/>
      <c r="E23" s="117">
        <v>0</v>
      </c>
      <c r="F23" s="69"/>
      <c r="G23" s="117">
        <v>0</v>
      </c>
      <c r="H23" s="86"/>
      <c r="I23" s="117">
        <v>3554</v>
      </c>
      <c r="J23" s="86"/>
      <c r="K23" s="86">
        <v>4987</v>
      </c>
      <c r="L23" s="74"/>
      <c r="M23" s="69"/>
      <c r="N23" s="118"/>
    </row>
    <row r="24" spans="1:14" s="126" customFormat="1" ht="22.5" customHeight="1">
      <c r="A24" s="88" t="s">
        <v>68</v>
      </c>
      <c r="B24" s="88"/>
      <c r="C24" s="93"/>
      <c r="D24" s="69"/>
      <c r="E24" s="86">
        <v>48949</v>
      </c>
      <c r="F24" s="69"/>
      <c r="G24" s="86">
        <v>40240</v>
      </c>
      <c r="H24" s="89"/>
      <c r="I24" s="86">
        <v>28884</v>
      </c>
      <c r="J24" s="89"/>
      <c r="K24" s="86">
        <v>30600</v>
      </c>
      <c r="L24" s="74"/>
      <c r="M24" s="69"/>
      <c r="N24" s="118"/>
    </row>
    <row r="25" spans="1:14" s="126" customFormat="1" ht="22.5" customHeight="1">
      <c r="A25" s="76" t="s">
        <v>63</v>
      </c>
      <c r="B25" s="76"/>
      <c r="C25" s="96"/>
      <c r="D25" s="69"/>
      <c r="E25" s="87">
        <f>SUM(E21:E24)</f>
        <v>2722612</v>
      </c>
      <c r="F25" s="69"/>
      <c r="G25" s="87">
        <f>SUM(G21:G24)</f>
        <v>3031357</v>
      </c>
      <c r="H25" s="86"/>
      <c r="I25" s="87">
        <f>SUM(I21:I24)</f>
        <v>325976</v>
      </c>
      <c r="J25" s="86"/>
      <c r="K25" s="87">
        <f>SUM(K21:K24)</f>
        <v>344697</v>
      </c>
      <c r="L25" s="74"/>
      <c r="M25" s="69"/>
      <c r="N25" s="118"/>
    </row>
    <row r="26" spans="1:14" s="126" customFormat="1" ht="22.5" customHeight="1">
      <c r="A26" s="69" t="s">
        <v>211</v>
      </c>
      <c r="B26" s="69"/>
      <c r="C26" s="96">
        <v>7</v>
      </c>
      <c r="D26" s="69"/>
      <c r="E26" s="87">
        <v>28484</v>
      </c>
      <c r="F26" s="69"/>
      <c r="G26" s="87">
        <v>7289</v>
      </c>
      <c r="H26" s="86"/>
      <c r="I26" s="132">
        <v>0</v>
      </c>
      <c r="J26" s="86"/>
      <c r="K26" s="132">
        <v>0</v>
      </c>
      <c r="L26" s="74"/>
      <c r="M26" s="69"/>
      <c r="N26" s="118"/>
    </row>
    <row r="27" spans="1:14" s="126" customFormat="1" ht="22.5" customHeight="1">
      <c r="A27" s="76" t="s">
        <v>94</v>
      </c>
      <c r="B27" s="76"/>
      <c r="C27" s="93"/>
      <c r="D27" s="69"/>
      <c r="E27" s="90">
        <f>+E19-E25+E26</f>
        <v>244934</v>
      </c>
      <c r="F27" s="69"/>
      <c r="G27" s="90">
        <f>+G19-G25+G26</f>
        <v>-459766</v>
      </c>
      <c r="H27" s="86"/>
      <c r="I27" s="90">
        <f>+I19-I25+I26</f>
        <v>-94766</v>
      </c>
      <c r="J27" s="86"/>
      <c r="K27" s="90">
        <f>+K19-K25+K26</f>
        <v>-114793</v>
      </c>
      <c r="L27" s="74"/>
      <c r="M27" s="69"/>
      <c r="N27" s="118"/>
    </row>
    <row r="28" spans="1:14" s="126" customFormat="1" ht="22.5" customHeight="1">
      <c r="A28" s="69" t="s">
        <v>125</v>
      </c>
      <c r="B28" s="69"/>
      <c r="C28" s="96">
        <v>17</v>
      </c>
      <c r="D28" s="69"/>
      <c r="E28" s="91">
        <v>3271</v>
      </c>
      <c r="F28" s="69"/>
      <c r="G28" s="91">
        <v>-3821</v>
      </c>
      <c r="H28" s="89"/>
      <c r="I28" s="91">
        <v>0</v>
      </c>
      <c r="J28" s="89"/>
      <c r="K28" s="91">
        <v>0</v>
      </c>
      <c r="L28" s="74"/>
      <c r="M28" s="69"/>
      <c r="N28" s="118"/>
    </row>
    <row r="29" spans="1:14" s="126" customFormat="1" ht="22.5" customHeight="1" thickBot="1">
      <c r="A29" s="76" t="s">
        <v>117</v>
      </c>
      <c r="B29" s="76"/>
      <c r="C29" s="96">
        <v>23</v>
      </c>
      <c r="D29" s="69"/>
      <c r="E29" s="92">
        <f>E27-E28</f>
        <v>241663</v>
      </c>
      <c r="F29" s="69"/>
      <c r="G29" s="92">
        <f>G27-G28</f>
        <v>-455945</v>
      </c>
      <c r="H29" s="89"/>
      <c r="I29" s="92">
        <f>I27-I28</f>
        <v>-94766</v>
      </c>
      <c r="J29" s="89"/>
      <c r="K29" s="92">
        <f>K27-K28</f>
        <v>-114793</v>
      </c>
      <c r="L29" s="74"/>
      <c r="M29" s="69"/>
      <c r="N29" s="118"/>
    </row>
    <row r="30" spans="1:14" s="126" customFormat="1" ht="22.5" customHeight="1" thickTop="1">
      <c r="A30" s="76"/>
      <c r="B30" s="76"/>
      <c r="C30" s="93"/>
      <c r="D30" s="69"/>
      <c r="E30" s="89"/>
      <c r="F30" s="69"/>
      <c r="G30" s="89"/>
      <c r="H30" s="89"/>
      <c r="I30" s="89"/>
      <c r="J30" s="89"/>
      <c r="K30" s="89"/>
      <c r="L30" s="74"/>
      <c r="M30" s="69"/>
      <c r="N30" s="118"/>
    </row>
    <row r="31" spans="1:14" s="126" customFormat="1" ht="22.5" customHeight="1">
      <c r="A31" s="76" t="s">
        <v>118</v>
      </c>
      <c r="B31" s="76"/>
      <c r="C31" s="93"/>
      <c r="D31" s="69"/>
      <c r="E31" s="89"/>
      <c r="F31" s="69"/>
      <c r="G31" s="89"/>
      <c r="H31" s="86"/>
      <c r="I31" s="89"/>
      <c r="J31" s="86"/>
      <c r="K31" s="89"/>
      <c r="L31" s="74"/>
      <c r="M31" s="69"/>
      <c r="N31" s="118"/>
    </row>
    <row r="32" spans="1:14" s="126" customFormat="1" ht="22.5" customHeight="1">
      <c r="B32" s="88" t="s">
        <v>64</v>
      </c>
      <c r="C32" s="93"/>
      <c r="D32" s="69"/>
      <c r="E32" s="89">
        <v>241662</v>
      </c>
      <c r="F32" s="69"/>
      <c r="G32" s="89">
        <v>-455112</v>
      </c>
      <c r="H32" s="89"/>
      <c r="I32" s="89">
        <v>-94766</v>
      </c>
      <c r="J32" s="89"/>
      <c r="K32" s="89">
        <v>-114793</v>
      </c>
      <c r="L32" s="74"/>
      <c r="M32" s="69"/>
      <c r="N32" s="118"/>
    </row>
    <row r="33" spans="1:14" s="126" customFormat="1" ht="22.5" customHeight="1">
      <c r="B33" s="88" t="s">
        <v>86</v>
      </c>
      <c r="C33" s="93"/>
      <c r="D33" s="69"/>
      <c r="E33" s="91">
        <v>1</v>
      </c>
      <c r="F33" s="69"/>
      <c r="G33" s="91">
        <v>-833</v>
      </c>
      <c r="H33" s="86"/>
      <c r="I33" s="91">
        <v>0</v>
      </c>
      <c r="J33" s="86"/>
      <c r="K33" s="91">
        <v>0</v>
      </c>
      <c r="L33" s="74"/>
      <c r="M33" s="69"/>
      <c r="N33" s="118"/>
    </row>
    <row r="34" spans="1:14" ht="22.5" customHeight="1" thickBot="1">
      <c r="A34" s="76"/>
      <c r="B34" s="76"/>
      <c r="C34" s="93"/>
      <c r="E34" s="94">
        <f>SUM(E32:E33)</f>
        <v>241663</v>
      </c>
      <c r="G34" s="94">
        <f>SUM(G32:G33)</f>
        <v>-455945</v>
      </c>
      <c r="H34" s="86"/>
      <c r="I34" s="94">
        <f>SUM(I32:I33)</f>
        <v>-94766</v>
      </c>
      <c r="J34" s="86"/>
      <c r="K34" s="94">
        <f>SUM(K32:K33)</f>
        <v>-114793</v>
      </c>
    </row>
    <row r="35" spans="1:14" ht="22.5" customHeight="1" thickTop="1">
      <c r="A35" s="76"/>
      <c r="B35" s="76"/>
      <c r="C35" s="93"/>
      <c r="E35" s="89"/>
      <c r="G35" s="89"/>
      <c r="H35" s="86"/>
      <c r="I35" s="89"/>
      <c r="J35" s="86"/>
      <c r="K35" s="89"/>
    </row>
    <row r="36" spans="1:14" ht="22.5" customHeight="1">
      <c r="A36" s="76" t="s">
        <v>70</v>
      </c>
      <c r="B36" s="76"/>
      <c r="C36" s="93"/>
    </row>
    <row r="37" spans="1:14" ht="22.5" customHeight="1" thickBot="1">
      <c r="A37" s="69" t="s">
        <v>146</v>
      </c>
      <c r="C37" s="93"/>
      <c r="E37" s="133">
        <f>+E32/E39</f>
        <v>0.2915981900452489</v>
      </c>
      <c r="G37" s="133">
        <f>+G32/G39</f>
        <v>-0.5491547511312217</v>
      </c>
      <c r="H37" s="134"/>
      <c r="I37" s="133">
        <f>+I32/I39</f>
        <v>-0.11434811463046757</v>
      </c>
      <c r="J37" s="95"/>
      <c r="K37" s="133">
        <f>+K32/K39</f>
        <v>-0.1385134238310709</v>
      </c>
    </row>
    <row r="38" spans="1:14" ht="9.75" customHeight="1" thickTop="1">
      <c r="C38" s="93"/>
      <c r="E38" s="120"/>
      <c r="G38" s="120"/>
      <c r="H38" s="134"/>
      <c r="I38" s="120"/>
      <c r="J38" s="95"/>
      <c r="K38" s="120"/>
    </row>
    <row r="39" spans="1:14" ht="22.5" customHeight="1" thickBot="1">
      <c r="A39" s="69" t="s">
        <v>133</v>
      </c>
      <c r="C39" s="96"/>
      <c r="E39" s="94">
        <v>828750</v>
      </c>
      <c r="G39" s="94">
        <v>828750</v>
      </c>
      <c r="I39" s="94">
        <v>828750</v>
      </c>
      <c r="K39" s="94">
        <v>828750</v>
      </c>
    </row>
    <row r="40" spans="1:14" ht="33.75" customHeight="1" thickTop="1">
      <c r="C40" s="96"/>
      <c r="E40" s="89"/>
      <c r="G40" s="89"/>
      <c r="I40" s="89"/>
      <c r="K40" s="89"/>
    </row>
    <row r="41" spans="1:14" ht="24.75" customHeight="1">
      <c r="C41" s="96"/>
      <c r="E41" s="89"/>
      <c r="G41" s="89"/>
      <c r="I41" s="89"/>
      <c r="K41" s="89"/>
    </row>
    <row r="42" spans="1:14" ht="21.75" customHeight="1">
      <c r="C42" s="96"/>
      <c r="E42" s="89"/>
      <c r="G42" s="89"/>
      <c r="I42" s="89"/>
      <c r="K42" s="89"/>
    </row>
    <row r="43" spans="1:14" ht="28.5" customHeight="1">
      <c r="L43" s="69"/>
    </row>
    <row r="44" spans="1:14" s="26" customFormat="1" ht="23.25" customHeight="1">
      <c r="A44" s="180" t="s">
        <v>115</v>
      </c>
      <c r="B44" s="180"/>
      <c r="C44" s="180"/>
      <c r="D44" s="180"/>
      <c r="E44" s="180"/>
      <c r="F44" s="180"/>
      <c r="M44" s="28"/>
      <c r="N44" s="29"/>
    </row>
    <row r="45" spans="1:14" ht="22.5" customHeight="1">
      <c r="A45" s="179"/>
      <c r="B45" s="179"/>
      <c r="C45" s="179"/>
      <c r="D45" s="179"/>
      <c r="E45" s="179"/>
      <c r="F45" s="179"/>
      <c r="G45" s="179"/>
      <c r="K45" s="135"/>
    </row>
    <row r="46" spans="1:14" s="26" customFormat="1" ht="23.25" customHeight="1">
      <c r="A46" s="25"/>
      <c r="J46" s="123"/>
      <c r="K46" s="71" t="s">
        <v>198</v>
      </c>
      <c r="M46" s="28"/>
      <c r="N46" s="29"/>
    </row>
  </sheetData>
  <mergeCells count="9">
    <mergeCell ref="A45:G45"/>
    <mergeCell ref="A44:F44"/>
    <mergeCell ref="A2:K2"/>
    <mergeCell ref="A3:K3"/>
    <mergeCell ref="A4:K4"/>
    <mergeCell ref="E7:G7"/>
    <mergeCell ref="I7:K7"/>
    <mergeCell ref="E8:G8"/>
    <mergeCell ref="I8:K8"/>
  </mergeCells>
  <pageMargins left="0.59055118110236227" right="0.39370078740157483" top="0.59055118110236227" bottom="0.51181102362204722" header="0.19685039370078741" footer="0.19685039370078741"/>
  <pageSetup paperSize="9" scale="7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O90"/>
  <sheetViews>
    <sheetView view="pageBreakPreview" topLeftCell="A33" zoomScale="90" zoomScaleNormal="90" zoomScaleSheetLayoutView="90" workbookViewId="0">
      <selection activeCell="G40" sqref="G40"/>
    </sheetView>
  </sheetViews>
  <sheetFormatPr defaultColWidth="10.7109375" defaultRowHeight="23.1" customHeight="1"/>
  <cols>
    <col min="1" max="2" width="3.85546875" style="26" customWidth="1"/>
    <col min="3" max="3" width="42.5703125" style="26" customWidth="1"/>
    <col min="4" max="4" width="25.28515625" style="26" customWidth="1"/>
    <col min="5" max="5" width="12.5703125" style="26" customWidth="1"/>
    <col min="6" max="6" width="1.28515625" style="26" customWidth="1"/>
    <col min="7" max="7" width="12.5703125" style="26" customWidth="1"/>
    <col min="8" max="8" width="1.28515625" style="26" customWidth="1"/>
    <col min="9" max="9" width="12.5703125" style="26" customWidth="1"/>
    <col min="10" max="10" width="1.28515625" style="26" customWidth="1"/>
    <col min="11" max="11" width="12.5703125" style="26" customWidth="1"/>
    <col min="12" max="12" width="4.85546875" style="27" hidden="1" customWidth="1"/>
    <col min="13" max="13" width="10.7109375" style="26" customWidth="1"/>
    <col min="14" max="14" width="19.5703125" style="28" bestFit="1" customWidth="1"/>
    <col min="15" max="15" width="13.42578125" style="29" bestFit="1" customWidth="1"/>
    <col min="16" max="16384" width="10.7109375" style="26"/>
  </cols>
  <sheetData>
    <row r="1" spans="1:15" ht="23.1" customHeight="1">
      <c r="K1" s="71" t="s">
        <v>116</v>
      </c>
    </row>
    <row r="2" spans="1:15" s="48" customFormat="1" ht="23.1" customHeight="1">
      <c r="A2" s="175" t="s">
        <v>0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N2" s="57"/>
      <c r="O2" s="58"/>
    </row>
    <row r="3" spans="1:15" s="48" customFormat="1" ht="23.1" customHeight="1">
      <c r="A3" s="175" t="s">
        <v>87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N3" s="57"/>
      <c r="O3" s="58"/>
    </row>
    <row r="4" spans="1:15" s="48" customFormat="1" ht="23.1" customHeight="1">
      <c r="A4" s="175" t="s">
        <v>190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N4" s="57"/>
      <c r="O4" s="58"/>
    </row>
    <row r="5" spans="1:15" ht="23.1" customHeight="1">
      <c r="F5" s="27"/>
      <c r="K5" s="71" t="s">
        <v>110</v>
      </c>
    </row>
    <row r="6" spans="1:15" s="48" customFormat="1" ht="23.1" customHeight="1">
      <c r="E6" s="59"/>
      <c r="F6" s="59" t="s">
        <v>2</v>
      </c>
      <c r="G6" s="59"/>
      <c r="I6" s="60"/>
      <c r="J6" s="61" t="s">
        <v>12</v>
      </c>
      <c r="K6" s="60"/>
      <c r="L6" s="38"/>
      <c r="N6" s="57"/>
      <c r="O6" s="58"/>
    </row>
    <row r="7" spans="1:15" s="48" customFormat="1" ht="23.1" customHeight="1">
      <c r="E7" s="184" t="s">
        <v>121</v>
      </c>
      <c r="F7" s="184"/>
      <c r="G7" s="184"/>
      <c r="I7" s="184" t="s">
        <v>121</v>
      </c>
      <c r="J7" s="184"/>
      <c r="K7" s="184"/>
      <c r="L7" s="38"/>
      <c r="N7" s="57"/>
      <c r="O7" s="58"/>
    </row>
    <row r="8" spans="1:15" s="48" customFormat="1" ht="23.1" customHeight="1">
      <c r="E8" s="185" t="s">
        <v>191</v>
      </c>
      <c r="F8" s="185"/>
      <c r="G8" s="185"/>
      <c r="I8" s="185" t="str">
        <f>+E8</f>
        <v>สิ้นสุดวันที่ 30 กันยายน</v>
      </c>
      <c r="J8" s="185"/>
      <c r="K8" s="185"/>
      <c r="L8" s="38"/>
      <c r="N8" s="57"/>
      <c r="O8" s="58"/>
    </row>
    <row r="9" spans="1:15" ht="23.1" customHeight="1">
      <c r="D9" s="47"/>
      <c r="E9" s="62">
        <v>2560</v>
      </c>
      <c r="F9" s="63"/>
      <c r="G9" s="62">
        <v>2559</v>
      </c>
      <c r="H9" s="64"/>
      <c r="I9" s="62">
        <v>2560</v>
      </c>
      <c r="J9" s="63"/>
      <c r="K9" s="62">
        <v>2559</v>
      </c>
    </row>
    <row r="10" spans="1:15" ht="23.1" customHeight="1">
      <c r="E10" s="65"/>
      <c r="F10" s="63"/>
      <c r="G10" s="65"/>
      <c r="H10" s="64"/>
      <c r="I10" s="65"/>
      <c r="J10" s="63"/>
      <c r="K10" s="65"/>
    </row>
    <row r="11" spans="1:15" ht="23.1" customHeight="1">
      <c r="A11" s="48" t="s">
        <v>117</v>
      </c>
      <c r="B11" s="48"/>
      <c r="E11" s="116">
        <f>+'PL(T) (3M)'!E29</f>
        <v>241663</v>
      </c>
      <c r="G11" s="52">
        <v>-455945</v>
      </c>
      <c r="H11" s="49"/>
      <c r="I11" s="52">
        <f>+'PL(T) (3M)'!I29</f>
        <v>-94766</v>
      </c>
      <c r="J11" s="49"/>
      <c r="K11" s="52">
        <v>-114793</v>
      </c>
    </row>
    <row r="12" spans="1:15" ht="23.1" customHeight="1">
      <c r="A12" s="48" t="s">
        <v>88</v>
      </c>
      <c r="B12" s="48"/>
      <c r="E12" s="49"/>
      <c r="G12" s="49"/>
      <c r="H12" s="49"/>
      <c r="I12" s="49"/>
      <c r="J12" s="49"/>
      <c r="K12" s="49"/>
    </row>
    <row r="13" spans="1:15" ht="23.1" customHeight="1">
      <c r="A13" s="48"/>
      <c r="B13" s="48" t="s">
        <v>144</v>
      </c>
      <c r="E13" s="49"/>
      <c r="G13" s="49"/>
      <c r="H13" s="49"/>
      <c r="I13" s="49"/>
      <c r="J13" s="49"/>
      <c r="K13" s="49"/>
    </row>
    <row r="14" spans="1:15" ht="23.1" customHeight="1">
      <c r="C14" s="26" t="s">
        <v>89</v>
      </c>
      <c r="E14" s="91">
        <v>-157035</v>
      </c>
      <c r="G14" s="52">
        <v>-160579</v>
      </c>
      <c r="I14" s="91">
        <v>-140831</v>
      </c>
      <c r="K14" s="52">
        <v>-147359</v>
      </c>
    </row>
    <row r="15" spans="1:15" ht="23.1" customHeight="1">
      <c r="B15" s="48" t="s">
        <v>170</v>
      </c>
      <c r="E15" s="52">
        <f>SUM(E14)</f>
        <v>-157035</v>
      </c>
      <c r="G15" s="52">
        <v>-160579</v>
      </c>
      <c r="I15" s="52">
        <f>SUM(I14)</f>
        <v>-140831</v>
      </c>
      <c r="K15" s="52">
        <v>-147359</v>
      </c>
    </row>
    <row r="16" spans="1:15" ht="23.1" customHeight="1">
      <c r="A16" s="48" t="s">
        <v>138</v>
      </c>
      <c r="B16" s="48"/>
      <c r="D16" s="66"/>
      <c r="E16" s="67">
        <f>SUM(E14)</f>
        <v>-157035</v>
      </c>
      <c r="G16" s="67">
        <v>-160579</v>
      </c>
      <c r="H16" s="49"/>
      <c r="I16" s="67">
        <f>SUM(I14)</f>
        <v>-140831</v>
      </c>
      <c r="J16" s="49"/>
      <c r="K16" s="67">
        <v>-147359</v>
      </c>
    </row>
    <row r="17" spans="1:15" ht="23.1" customHeight="1" thickBot="1">
      <c r="A17" s="48" t="s">
        <v>139</v>
      </c>
      <c r="B17" s="48"/>
      <c r="D17" s="68"/>
      <c r="E17" s="53">
        <f>+E11+E16</f>
        <v>84628</v>
      </c>
      <c r="G17" s="53">
        <v>-616524</v>
      </c>
      <c r="H17" s="49"/>
      <c r="I17" s="53">
        <f>+I11+I16</f>
        <v>-235597</v>
      </c>
      <c r="J17" s="49"/>
      <c r="K17" s="53">
        <v>-262152</v>
      </c>
    </row>
    <row r="18" spans="1:15" ht="23.1" customHeight="1" thickTop="1">
      <c r="D18" s="68"/>
      <c r="E18" s="49"/>
      <c r="G18" s="49"/>
      <c r="H18" s="49"/>
      <c r="I18" s="49"/>
      <c r="J18" s="49"/>
      <c r="K18" s="49"/>
    </row>
    <row r="19" spans="1:15" ht="23.1" customHeight="1">
      <c r="A19" s="48" t="s">
        <v>140</v>
      </c>
      <c r="B19" s="48"/>
      <c r="E19" s="49"/>
      <c r="G19" s="49"/>
      <c r="H19" s="37"/>
      <c r="I19" s="49"/>
      <c r="J19" s="37"/>
      <c r="K19" s="49"/>
    </row>
    <row r="20" spans="1:15" ht="23.1" customHeight="1">
      <c r="B20" s="26" t="s">
        <v>64</v>
      </c>
      <c r="E20" s="89">
        <v>84627</v>
      </c>
      <c r="G20" s="49">
        <v>-615143</v>
      </c>
      <c r="H20" s="49"/>
      <c r="I20" s="89">
        <v>-235597</v>
      </c>
      <c r="J20" s="49"/>
      <c r="K20" s="49">
        <v>-262152</v>
      </c>
    </row>
    <row r="21" spans="1:15" ht="23.1" customHeight="1">
      <c r="B21" s="26" t="s">
        <v>86</v>
      </c>
      <c r="E21" s="91">
        <v>1</v>
      </c>
      <c r="G21" s="52">
        <v>-1381</v>
      </c>
      <c r="H21" s="37"/>
      <c r="I21" s="91">
        <v>0</v>
      </c>
      <c r="J21" s="37"/>
      <c r="K21" s="52">
        <v>0</v>
      </c>
      <c r="L21" s="26"/>
      <c r="N21" s="26"/>
      <c r="O21" s="26"/>
    </row>
    <row r="22" spans="1:15" ht="23.1" customHeight="1" thickBot="1">
      <c r="A22" s="48"/>
      <c r="B22" s="48"/>
      <c r="E22" s="54">
        <f>SUM(E20:E21)</f>
        <v>84628</v>
      </c>
      <c r="G22" s="54">
        <v>-616524</v>
      </c>
      <c r="H22" s="37"/>
      <c r="I22" s="54">
        <f>SUM(I20:I21)</f>
        <v>-235597</v>
      </c>
      <c r="J22" s="37"/>
      <c r="K22" s="54">
        <v>-262152</v>
      </c>
      <c r="L22" s="26"/>
      <c r="N22" s="26"/>
      <c r="O22" s="26"/>
    </row>
    <row r="23" spans="1:15" ht="23.1" customHeight="1" thickTop="1">
      <c r="A23" s="48"/>
      <c r="B23" s="48"/>
      <c r="D23" s="68"/>
      <c r="E23" s="49"/>
      <c r="F23" s="37"/>
      <c r="G23" s="49"/>
      <c r="H23" s="37"/>
      <c r="I23" s="49"/>
      <c r="J23" s="49"/>
      <c r="K23" s="49"/>
      <c r="L23" s="26"/>
      <c r="N23" s="26"/>
      <c r="O23" s="26"/>
    </row>
    <row r="24" spans="1:15" ht="23.1" customHeight="1">
      <c r="A24" s="48"/>
      <c r="B24" s="48"/>
      <c r="D24" s="68"/>
      <c r="E24" s="49"/>
      <c r="F24" s="37"/>
      <c r="G24" s="49"/>
      <c r="H24" s="37"/>
      <c r="I24" s="49"/>
      <c r="J24" s="49"/>
      <c r="K24" s="49"/>
      <c r="L24" s="26"/>
      <c r="N24" s="26"/>
      <c r="O24" s="26"/>
    </row>
    <row r="25" spans="1:15" ht="23.1" customHeight="1">
      <c r="A25" s="48"/>
      <c r="B25" s="48"/>
      <c r="D25" s="68"/>
      <c r="E25" s="49"/>
      <c r="F25" s="37"/>
      <c r="G25" s="49"/>
      <c r="H25" s="37"/>
      <c r="I25" s="49"/>
      <c r="J25" s="49"/>
      <c r="K25" s="49"/>
      <c r="L25" s="26"/>
      <c r="N25" s="26"/>
      <c r="O25" s="26"/>
    </row>
    <row r="26" spans="1:15" ht="23.1" customHeight="1">
      <c r="A26" s="48"/>
      <c r="B26" s="48"/>
      <c r="D26" s="68"/>
      <c r="E26" s="49"/>
      <c r="F26" s="37"/>
      <c r="G26" s="49"/>
      <c r="H26" s="37"/>
      <c r="I26" s="49"/>
      <c r="J26" s="49"/>
      <c r="K26" s="49"/>
      <c r="L26" s="26"/>
      <c r="N26" s="26"/>
      <c r="O26" s="26"/>
    </row>
    <row r="27" spans="1:15" ht="23.1" customHeight="1">
      <c r="A27" s="48"/>
      <c r="B27" s="48"/>
      <c r="D27" s="68"/>
      <c r="E27" s="49"/>
      <c r="F27" s="37"/>
      <c r="G27" s="49"/>
      <c r="H27" s="37"/>
      <c r="I27" s="49"/>
      <c r="J27" s="49"/>
      <c r="K27" s="49"/>
      <c r="L27" s="26"/>
      <c r="N27" s="26"/>
      <c r="O27" s="26"/>
    </row>
    <row r="28" spans="1:15" ht="23.1" customHeight="1">
      <c r="A28" s="48"/>
      <c r="B28" s="48"/>
      <c r="D28" s="68"/>
      <c r="E28" s="49"/>
      <c r="F28" s="37"/>
      <c r="G28" s="49"/>
      <c r="H28" s="37"/>
      <c r="I28" s="49"/>
      <c r="J28" s="49"/>
      <c r="K28" s="49"/>
      <c r="L28" s="26"/>
      <c r="N28" s="26"/>
      <c r="O28" s="26"/>
    </row>
    <row r="29" spans="1:15" ht="23.1" customHeight="1">
      <c r="A29" s="48"/>
      <c r="B29" s="48"/>
      <c r="E29" s="49"/>
      <c r="F29" s="37"/>
      <c r="G29" s="49"/>
      <c r="H29" s="37"/>
      <c r="I29" s="49"/>
      <c r="J29" s="49"/>
      <c r="K29" s="49"/>
      <c r="L29" s="26"/>
      <c r="N29" s="26"/>
      <c r="O29" s="26"/>
    </row>
    <row r="30" spans="1:15" ht="23.1" customHeight="1">
      <c r="A30" s="48"/>
      <c r="B30" s="48"/>
      <c r="E30" s="49"/>
      <c r="F30" s="37"/>
      <c r="G30" s="49"/>
      <c r="H30" s="37"/>
      <c r="I30" s="49"/>
      <c r="J30" s="49"/>
      <c r="K30" s="49"/>
      <c r="L30" s="26"/>
      <c r="N30" s="26"/>
      <c r="O30" s="26"/>
    </row>
    <row r="31" spans="1:15" ht="23.1" customHeight="1">
      <c r="A31" s="48"/>
      <c r="B31" s="48"/>
      <c r="E31" s="49"/>
      <c r="F31" s="37"/>
      <c r="G31" s="49"/>
      <c r="H31" s="37"/>
      <c r="I31" s="49"/>
      <c r="J31" s="49"/>
      <c r="K31" s="49"/>
      <c r="L31" s="26"/>
      <c r="N31" s="26"/>
      <c r="O31" s="26"/>
    </row>
    <row r="32" spans="1:15" ht="23.1" customHeight="1">
      <c r="A32" s="48"/>
      <c r="B32" s="48"/>
      <c r="E32" s="49"/>
      <c r="F32" s="37"/>
      <c r="G32" s="49"/>
      <c r="H32" s="37"/>
      <c r="I32" s="49"/>
      <c r="J32" s="49"/>
      <c r="K32" s="49"/>
      <c r="L32" s="26"/>
      <c r="N32" s="26"/>
      <c r="O32" s="26"/>
    </row>
    <row r="33" spans="1:15" ht="23.1" customHeight="1">
      <c r="A33" s="48"/>
      <c r="B33" s="48"/>
      <c r="E33" s="49"/>
      <c r="F33" s="37"/>
      <c r="G33" s="49"/>
      <c r="H33" s="37"/>
      <c r="I33" s="49"/>
      <c r="J33" s="49"/>
      <c r="K33" s="49"/>
      <c r="L33" s="26"/>
      <c r="N33" s="26"/>
      <c r="O33" s="26"/>
    </row>
    <row r="34" spans="1:15" ht="23.1" customHeight="1">
      <c r="A34" s="48"/>
      <c r="B34" s="48"/>
      <c r="E34" s="49"/>
      <c r="F34" s="37"/>
      <c r="G34" s="49"/>
      <c r="H34" s="37"/>
      <c r="I34" s="49"/>
      <c r="J34" s="49"/>
      <c r="K34" s="49"/>
      <c r="L34" s="26"/>
      <c r="N34" s="26"/>
      <c r="O34" s="26"/>
    </row>
    <row r="35" spans="1:15" ht="23.1" customHeight="1">
      <c r="A35" s="48"/>
      <c r="B35" s="48"/>
      <c r="E35" s="49"/>
      <c r="F35" s="37"/>
      <c r="G35" s="49"/>
      <c r="H35" s="37"/>
      <c r="I35" s="49"/>
      <c r="J35" s="49"/>
      <c r="K35" s="49"/>
      <c r="L35" s="26"/>
      <c r="N35" s="26"/>
      <c r="O35" s="26"/>
    </row>
    <row r="36" spans="1:15" ht="23.1" customHeight="1">
      <c r="A36" s="48"/>
      <c r="B36" s="48"/>
      <c r="E36" s="49"/>
      <c r="F36" s="37"/>
      <c r="G36" s="49"/>
      <c r="H36" s="37"/>
      <c r="I36" s="49"/>
      <c r="J36" s="49"/>
      <c r="K36" s="49"/>
      <c r="L36" s="26"/>
      <c r="N36" s="26"/>
      <c r="O36" s="26"/>
    </row>
    <row r="37" spans="1:15" ht="23.1" customHeight="1">
      <c r="A37" s="48"/>
      <c r="B37" s="48"/>
      <c r="E37" s="49"/>
      <c r="F37" s="37"/>
      <c r="G37" s="49"/>
      <c r="H37" s="37"/>
      <c r="I37" s="49"/>
      <c r="J37" s="49"/>
      <c r="K37" s="49"/>
      <c r="L37" s="26"/>
      <c r="N37" s="26"/>
      <c r="O37" s="26"/>
    </row>
    <row r="38" spans="1:15" ht="36" customHeight="1">
      <c r="A38" s="48"/>
      <c r="B38" s="48"/>
      <c r="E38" s="49"/>
      <c r="F38" s="37"/>
      <c r="G38" s="49"/>
      <c r="H38" s="37"/>
      <c r="I38" s="49"/>
      <c r="J38" s="49"/>
      <c r="K38" s="49"/>
      <c r="L38" s="26"/>
      <c r="N38" s="26"/>
      <c r="O38" s="26"/>
    </row>
    <row r="39" spans="1:15" ht="23.1" customHeight="1">
      <c r="A39" s="48"/>
      <c r="B39" s="48"/>
      <c r="E39" s="49"/>
      <c r="F39" s="37"/>
      <c r="G39" s="49"/>
      <c r="H39" s="37"/>
      <c r="I39" s="49"/>
      <c r="J39" s="49"/>
      <c r="K39" s="49"/>
      <c r="L39" s="26"/>
      <c r="N39" s="26"/>
      <c r="O39" s="26"/>
    </row>
    <row r="40" spans="1:15" ht="24.75" customHeight="1">
      <c r="A40" s="48"/>
      <c r="B40" s="48"/>
      <c r="E40" s="49"/>
      <c r="F40" s="37"/>
      <c r="G40" s="49"/>
      <c r="H40" s="37"/>
      <c r="I40" s="49"/>
      <c r="J40" s="49"/>
      <c r="K40" s="49"/>
      <c r="L40" s="26"/>
      <c r="N40" s="26"/>
      <c r="O40" s="26"/>
    </row>
    <row r="41" spans="1:15" ht="36" customHeight="1">
      <c r="A41" s="48"/>
      <c r="B41" s="48"/>
      <c r="E41" s="49"/>
      <c r="F41" s="37"/>
      <c r="G41" s="49"/>
      <c r="H41" s="37"/>
      <c r="I41" s="49"/>
      <c r="J41" s="49"/>
      <c r="K41" s="49"/>
      <c r="L41" s="26"/>
      <c r="N41" s="26"/>
      <c r="O41" s="26"/>
    </row>
    <row r="42" spans="1:15" s="1" customFormat="1" ht="24" customHeight="1">
      <c r="A42" s="177" t="s">
        <v>115</v>
      </c>
      <c r="B42" s="177"/>
      <c r="C42" s="177"/>
      <c r="D42" s="177"/>
      <c r="E42" s="177"/>
      <c r="F42" s="177"/>
      <c r="M42" s="124"/>
      <c r="N42" s="22"/>
    </row>
    <row r="43" spans="1:15" s="1" customFormat="1" ht="24" customHeight="1">
      <c r="M43" s="124"/>
      <c r="N43" s="22"/>
    </row>
    <row r="44" spans="1:15" s="1" customFormat="1" ht="24" customHeight="1">
      <c r="A44" s="125"/>
      <c r="K44" s="123" t="s">
        <v>169</v>
      </c>
      <c r="M44" s="124"/>
      <c r="N44" s="22"/>
    </row>
    <row r="45" spans="1:15" ht="23.1" customHeight="1">
      <c r="A45" s="48"/>
      <c r="B45" s="48"/>
      <c r="E45" s="49"/>
      <c r="F45" s="37"/>
      <c r="G45" s="49"/>
      <c r="H45" s="37"/>
      <c r="I45" s="49"/>
      <c r="J45" s="49"/>
      <c r="K45" s="49"/>
      <c r="L45" s="26"/>
      <c r="N45" s="26"/>
      <c r="O45" s="26"/>
    </row>
    <row r="46" spans="1:15" ht="23.1" customHeight="1">
      <c r="L46" s="26"/>
      <c r="N46" s="26"/>
      <c r="O46" s="26"/>
    </row>
    <row r="47" spans="1:15" ht="23.1" customHeight="1">
      <c r="L47" s="26"/>
      <c r="N47" s="26"/>
      <c r="O47" s="26"/>
    </row>
    <row r="48" spans="1:15" ht="23.1" customHeight="1">
      <c r="D48" s="68"/>
      <c r="L48" s="26"/>
      <c r="N48" s="26"/>
      <c r="O48" s="26"/>
    </row>
    <row r="49" spans="12:15" ht="23.1" customHeight="1">
      <c r="L49" s="26"/>
      <c r="N49" s="26"/>
      <c r="O49" s="26"/>
    </row>
    <row r="50" spans="12:15" ht="23.1" customHeight="1">
      <c r="L50" s="26"/>
      <c r="N50" s="26"/>
      <c r="O50" s="26"/>
    </row>
    <row r="51" spans="12:15" ht="23.1" customHeight="1">
      <c r="L51" s="26"/>
      <c r="N51" s="26"/>
      <c r="O51" s="26"/>
    </row>
    <row r="52" spans="12:15" ht="23.1" customHeight="1">
      <c r="L52" s="26"/>
      <c r="N52" s="26"/>
      <c r="O52" s="26"/>
    </row>
    <row r="53" spans="12:15" ht="23.1" customHeight="1">
      <c r="L53" s="26"/>
      <c r="N53" s="26"/>
      <c r="O53" s="26"/>
    </row>
    <row r="54" spans="12:15" ht="23.1" customHeight="1">
      <c r="L54" s="26"/>
      <c r="N54" s="26"/>
      <c r="O54" s="26"/>
    </row>
    <row r="55" spans="12:15" ht="23.1" customHeight="1">
      <c r="L55" s="26"/>
      <c r="N55" s="26"/>
      <c r="O55" s="26"/>
    </row>
    <row r="56" spans="12:15" ht="23.1" customHeight="1">
      <c r="L56" s="26"/>
      <c r="N56" s="26"/>
      <c r="O56" s="26"/>
    </row>
    <row r="57" spans="12:15" ht="23.1" customHeight="1">
      <c r="L57" s="26"/>
      <c r="N57" s="26"/>
      <c r="O57" s="26"/>
    </row>
    <row r="58" spans="12:15" ht="23.1" customHeight="1">
      <c r="L58" s="26"/>
      <c r="N58" s="26"/>
      <c r="O58" s="26"/>
    </row>
    <row r="59" spans="12:15" ht="23.1" customHeight="1">
      <c r="L59" s="26"/>
      <c r="N59" s="26"/>
      <c r="O59" s="26"/>
    </row>
    <row r="60" spans="12:15" ht="23.1" customHeight="1">
      <c r="L60" s="26"/>
      <c r="N60" s="26"/>
      <c r="O60" s="26"/>
    </row>
    <row r="61" spans="12:15" ht="23.1" customHeight="1">
      <c r="L61" s="26"/>
      <c r="N61" s="26"/>
      <c r="O61" s="26"/>
    </row>
    <row r="62" spans="12:15" ht="23.1" customHeight="1">
      <c r="L62" s="26"/>
      <c r="N62" s="26"/>
      <c r="O62" s="26"/>
    </row>
    <row r="63" spans="12:15" ht="23.1" customHeight="1">
      <c r="L63" s="26"/>
      <c r="N63" s="26"/>
      <c r="O63" s="26"/>
    </row>
    <row r="64" spans="12:15" ht="23.1" customHeight="1">
      <c r="L64" s="26"/>
      <c r="N64" s="26"/>
      <c r="O64" s="26"/>
    </row>
    <row r="65" spans="12:15" ht="23.1" customHeight="1">
      <c r="L65" s="26"/>
      <c r="N65" s="26"/>
      <c r="O65" s="26"/>
    </row>
    <row r="66" spans="12:15" ht="23.1" customHeight="1">
      <c r="L66" s="26"/>
      <c r="N66" s="26"/>
      <c r="O66" s="26"/>
    </row>
    <row r="67" spans="12:15" ht="23.1" customHeight="1">
      <c r="L67" s="26"/>
      <c r="N67" s="26"/>
      <c r="O67" s="26"/>
    </row>
    <row r="68" spans="12:15" ht="23.1" customHeight="1">
      <c r="L68" s="26"/>
      <c r="N68" s="26"/>
      <c r="O68" s="26"/>
    </row>
    <row r="69" spans="12:15" ht="23.1" customHeight="1">
      <c r="L69" s="26"/>
      <c r="N69" s="26"/>
      <c r="O69" s="26"/>
    </row>
    <row r="70" spans="12:15" ht="23.1" customHeight="1">
      <c r="L70" s="26"/>
      <c r="N70" s="26"/>
      <c r="O70" s="26"/>
    </row>
    <row r="71" spans="12:15" ht="23.1" customHeight="1">
      <c r="L71" s="26"/>
      <c r="N71" s="26"/>
      <c r="O71" s="26"/>
    </row>
    <row r="72" spans="12:15" ht="23.1" customHeight="1">
      <c r="L72" s="26"/>
      <c r="N72" s="26"/>
      <c r="O72" s="26"/>
    </row>
    <row r="73" spans="12:15" ht="23.1" customHeight="1">
      <c r="L73" s="26"/>
      <c r="N73" s="26"/>
      <c r="O73" s="26"/>
    </row>
    <row r="74" spans="12:15" ht="23.1" customHeight="1">
      <c r="L74" s="26"/>
      <c r="N74" s="26"/>
      <c r="O74" s="26"/>
    </row>
    <row r="75" spans="12:15" ht="23.1" customHeight="1">
      <c r="L75" s="26"/>
      <c r="N75" s="26"/>
      <c r="O75" s="26"/>
    </row>
    <row r="76" spans="12:15" ht="23.1" customHeight="1">
      <c r="L76" s="26"/>
      <c r="N76" s="26"/>
      <c r="O76" s="26"/>
    </row>
    <row r="77" spans="12:15" ht="23.1" customHeight="1">
      <c r="L77" s="26"/>
      <c r="N77" s="26"/>
      <c r="O77" s="26"/>
    </row>
    <row r="78" spans="12:15" ht="23.1" customHeight="1">
      <c r="L78" s="26"/>
      <c r="N78" s="26"/>
      <c r="O78" s="26"/>
    </row>
    <row r="79" spans="12:15" ht="23.1" customHeight="1">
      <c r="L79" s="26"/>
      <c r="N79" s="26"/>
      <c r="O79" s="26"/>
    </row>
    <row r="80" spans="12:15" ht="23.1" customHeight="1">
      <c r="L80" s="26"/>
      <c r="N80" s="26"/>
      <c r="O80" s="26"/>
    </row>
    <row r="81" spans="12:15" ht="23.1" customHeight="1">
      <c r="L81" s="26"/>
      <c r="N81" s="26"/>
      <c r="O81" s="26"/>
    </row>
    <row r="82" spans="12:15" ht="23.1" customHeight="1">
      <c r="L82" s="26"/>
      <c r="N82" s="26"/>
      <c r="O82" s="26"/>
    </row>
    <row r="83" spans="12:15" ht="23.1" customHeight="1">
      <c r="L83" s="26"/>
      <c r="N83" s="26"/>
      <c r="O83" s="26"/>
    </row>
    <row r="84" spans="12:15" ht="23.1" customHeight="1">
      <c r="L84" s="26"/>
      <c r="N84" s="26"/>
      <c r="O84" s="26"/>
    </row>
    <row r="85" spans="12:15" ht="23.1" customHeight="1">
      <c r="L85" s="26"/>
      <c r="N85" s="26"/>
      <c r="O85" s="26"/>
    </row>
    <row r="86" spans="12:15" ht="23.1" customHeight="1">
      <c r="L86" s="26"/>
      <c r="N86" s="26"/>
      <c r="O86" s="26"/>
    </row>
    <row r="87" spans="12:15" ht="23.1" customHeight="1">
      <c r="L87" s="26"/>
      <c r="N87" s="26"/>
      <c r="O87" s="26"/>
    </row>
    <row r="88" spans="12:15" ht="23.1" customHeight="1">
      <c r="L88" s="26"/>
      <c r="N88" s="26"/>
      <c r="O88" s="26"/>
    </row>
    <row r="89" spans="12:15" ht="23.1" customHeight="1">
      <c r="L89" s="26"/>
      <c r="N89" s="26"/>
      <c r="O89" s="26"/>
    </row>
    <row r="90" spans="12:15" ht="23.1" customHeight="1">
      <c r="L90" s="26"/>
      <c r="N90" s="26"/>
      <c r="O90" s="26"/>
    </row>
  </sheetData>
  <mergeCells count="8">
    <mergeCell ref="A2:K2"/>
    <mergeCell ref="A3:K3"/>
    <mergeCell ref="A4:K4"/>
    <mergeCell ref="A42:F42"/>
    <mergeCell ref="E7:G7"/>
    <mergeCell ref="I7:K7"/>
    <mergeCell ref="E8:G8"/>
    <mergeCell ref="I8:K8"/>
  </mergeCells>
  <pageMargins left="0.59055118110236227" right="0.39370078740157483" top="0.59055118110236227" bottom="0.51181102362204722" header="0.19685039370078741" footer="0.19685039370078741"/>
  <pageSetup paperSize="9" scale="78" orientation="portrait" r:id="rId1"/>
  <headerFooter alignWithMargins="0">
    <oddFooter>&amp;L&amp;"Angsana New,ธรรมดา"&amp;16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O46"/>
  <sheetViews>
    <sheetView view="pageBreakPreview" topLeftCell="A13" zoomScale="84" zoomScaleNormal="84" zoomScaleSheetLayoutView="84" workbookViewId="0">
      <selection activeCell="K29" sqref="K29"/>
    </sheetView>
  </sheetViews>
  <sheetFormatPr defaultColWidth="10.7109375" defaultRowHeight="22.5" customHeight="1"/>
  <cols>
    <col min="1" max="1" width="3.7109375" style="69" customWidth="1"/>
    <col min="2" max="2" width="53.42578125" style="69" customWidth="1"/>
    <col min="3" max="3" width="9.7109375" style="69" customWidth="1"/>
    <col min="4" max="4" width="1.28515625" style="69" customWidth="1"/>
    <col min="5" max="5" width="14.42578125" style="69" customWidth="1"/>
    <col min="6" max="6" width="1.28515625" style="69" customWidth="1"/>
    <col min="7" max="7" width="14.42578125" style="69" customWidth="1"/>
    <col min="8" max="8" width="1.28515625" style="69" customWidth="1"/>
    <col min="9" max="9" width="14.42578125" style="69" customWidth="1"/>
    <col min="10" max="10" width="1.28515625" style="69" customWidth="1"/>
    <col min="11" max="11" width="14.42578125" style="69" customWidth="1"/>
    <col min="12" max="12" width="4.85546875" style="74" hidden="1" customWidth="1"/>
    <col min="13" max="13" width="10.7109375" style="69" customWidth="1"/>
    <col min="14" max="14" width="19.5703125" style="118" bestFit="1" customWidth="1"/>
    <col min="15" max="15" width="13.42578125" style="126" bestFit="1" customWidth="1"/>
    <col min="16" max="16384" width="10.7109375" style="69"/>
  </cols>
  <sheetData>
    <row r="1" spans="1:15" ht="22.5" customHeight="1">
      <c r="K1" s="75" t="s">
        <v>116</v>
      </c>
    </row>
    <row r="2" spans="1:15" s="76" customFormat="1" ht="22.5" customHeight="1">
      <c r="A2" s="181" t="s">
        <v>0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N2" s="127"/>
      <c r="O2" s="128"/>
    </row>
    <row r="3" spans="1:15" s="76" customFormat="1" ht="22.5" customHeight="1">
      <c r="A3" s="181" t="s">
        <v>52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N3" s="127"/>
      <c r="O3" s="128"/>
    </row>
    <row r="4" spans="1:15" s="76" customFormat="1" ht="22.5" customHeight="1">
      <c r="A4" s="181" t="s">
        <v>188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N4" s="127"/>
      <c r="O4" s="128"/>
    </row>
    <row r="5" spans="1:15" ht="22.5" customHeight="1">
      <c r="D5" s="74"/>
      <c r="F5" s="74"/>
      <c r="K5" s="75" t="s">
        <v>110</v>
      </c>
    </row>
    <row r="6" spans="1:15" s="76" customFormat="1" ht="22.5" customHeight="1">
      <c r="D6" s="77"/>
      <c r="E6" s="78"/>
      <c r="F6" s="78" t="s">
        <v>2</v>
      </c>
      <c r="G6" s="78"/>
      <c r="I6" s="79"/>
      <c r="J6" s="80" t="s">
        <v>12</v>
      </c>
      <c r="K6" s="79"/>
      <c r="L6" s="119"/>
      <c r="N6" s="127"/>
      <c r="O6" s="128"/>
    </row>
    <row r="7" spans="1:15" s="76" customFormat="1" ht="22.5" customHeight="1">
      <c r="D7" s="77"/>
      <c r="E7" s="182" t="s">
        <v>199</v>
      </c>
      <c r="F7" s="182"/>
      <c r="G7" s="182"/>
      <c r="H7" s="129"/>
      <c r="I7" s="182" t="str">
        <f>+E7</f>
        <v>สำหรับงวดเก้าเดือน</v>
      </c>
      <c r="J7" s="182"/>
      <c r="K7" s="182"/>
      <c r="L7" s="119"/>
      <c r="N7" s="127"/>
      <c r="O7" s="128"/>
    </row>
    <row r="8" spans="1:15" s="76" customFormat="1" ht="22.5" customHeight="1">
      <c r="D8" s="77"/>
      <c r="E8" s="183" t="s">
        <v>191</v>
      </c>
      <c r="F8" s="183"/>
      <c r="G8" s="183"/>
      <c r="I8" s="183" t="s">
        <v>191</v>
      </c>
      <c r="J8" s="183"/>
      <c r="K8" s="183"/>
      <c r="L8" s="119"/>
      <c r="N8" s="127"/>
      <c r="O8" s="128"/>
    </row>
    <row r="9" spans="1:15" ht="22.5" customHeight="1">
      <c r="C9" s="81" t="s">
        <v>19</v>
      </c>
      <c r="D9" s="82"/>
      <c r="E9" s="83">
        <v>2560</v>
      </c>
      <c r="F9" s="84"/>
      <c r="G9" s="83">
        <v>2559</v>
      </c>
      <c r="H9" s="85"/>
      <c r="I9" s="83">
        <f>+E9</f>
        <v>2560</v>
      </c>
      <c r="J9" s="84"/>
      <c r="K9" s="83">
        <f>+G9</f>
        <v>2559</v>
      </c>
    </row>
    <row r="10" spans="1:15" ht="22.5" customHeight="1">
      <c r="A10" s="48" t="s">
        <v>53</v>
      </c>
      <c r="B10" s="48"/>
      <c r="C10" s="93"/>
    </row>
    <row r="11" spans="1:15" ht="22.5" customHeight="1">
      <c r="A11" s="69" t="s">
        <v>54</v>
      </c>
      <c r="C11" s="96">
        <v>16</v>
      </c>
      <c r="E11" s="86">
        <v>8278995</v>
      </c>
      <c r="G11" s="86">
        <v>7806513</v>
      </c>
      <c r="H11" s="86"/>
      <c r="I11" s="86">
        <v>611172</v>
      </c>
      <c r="J11" s="86"/>
      <c r="K11" s="86">
        <v>687335</v>
      </c>
      <c r="L11" s="74" t="s">
        <v>55</v>
      </c>
    </row>
    <row r="12" spans="1:15" ht="22.5" customHeight="1">
      <c r="A12" s="69" t="s">
        <v>56</v>
      </c>
      <c r="C12" s="93"/>
      <c r="E12" s="86"/>
      <c r="G12" s="86"/>
      <c r="H12" s="86"/>
      <c r="I12" s="86"/>
      <c r="J12" s="86"/>
      <c r="K12" s="86"/>
    </row>
    <row r="13" spans="1:15" ht="22.5" customHeight="1">
      <c r="B13" s="69" t="s">
        <v>194</v>
      </c>
      <c r="C13" s="93"/>
      <c r="E13" s="86">
        <v>21226</v>
      </c>
      <c r="G13" s="86">
        <v>15992</v>
      </c>
      <c r="H13" s="86"/>
      <c r="I13" s="86">
        <v>0</v>
      </c>
      <c r="J13" s="86"/>
      <c r="K13" s="86">
        <v>0</v>
      </c>
    </row>
    <row r="14" spans="1:15" ht="22.5" customHeight="1">
      <c r="B14" s="69" t="s">
        <v>132</v>
      </c>
      <c r="C14" s="96">
        <v>7</v>
      </c>
      <c r="E14" s="86">
        <v>0</v>
      </c>
      <c r="G14" s="86">
        <v>0</v>
      </c>
      <c r="H14" s="86"/>
      <c r="I14" s="86">
        <v>67073</v>
      </c>
      <c r="J14" s="86"/>
      <c r="K14" s="86">
        <v>22161</v>
      </c>
    </row>
    <row r="15" spans="1:15" ht="22.5" customHeight="1">
      <c r="B15" s="69" t="s">
        <v>195</v>
      </c>
      <c r="C15" s="130">
        <v>8.1999999999999993</v>
      </c>
      <c r="E15" s="86">
        <v>98383</v>
      </c>
      <c r="G15" s="86">
        <v>8220</v>
      </c>
      <c r="H15" s="86"/>
      <c r="I15" s="117">
        <v>0</v>
      </c>
      <c r="J15" s="86"/>
      <c r="K15" s="117">
        <v>168</v>
      </c>
    </row>
    <row r="16" spans="1:15" ht="22.5" customHeight="1">
      <c r="B16" s="69" t="s">
        <v>129</v>
      </c>
      <c r="C16" s="96"/>
      <c r="E16" s="86">
        <v>2683</v>
      </c>
      <c r="G16" s="86">
        <v>3393</v>
      </c>
      <c r="H16" s="86"/>
      <c r="I16" s="86">
        <v>150</v>
      </c>
      <c r="J16" s="86"/>
      <c r="K16" s="86">
        <v>395</v>
      </c>
    </row>
    <row r="17" spans="1:14" ht="22.5" customHeight="1">
      <c r="B17" s="69" t="s">
        <v>196</v>
      </c>
      <c r="C17" s="96">
        <v>5</v>
      </c>
      <c r="E17" s="86">
        <v>432</v>
      </c>
      <c r="G17" s="86">
        <v>0</v>
      </c>
      <c r="H17" s="86"/>
      <c r="I17" s="86">
        <v>432</v>
      </c>
      <c r="J17" s="86"/>
      <c r="K17" s="86">
        <v>0</v>
      </c>
    </row>
    <row r="18" spans="1:14" s="126" customFormat="1" ht="22.5" customHeight="1">
      <c r="B18" s="69" t="s">
        <v>197</v>
      </c>
      <c r="C18" s="93"/>
      <c r="D18" s="69"/>
      <c r="E18" s="86">
        <v>13936</v>
      </c>
      <c r="F18" s="69"/>
      <c r="G18" s="86">
        <v>19785</v>
      </c>
      <c r="H18" s="86"/>
      <c r="I18" s="86">
        <v>156</v>
      </c>
      <c r="J18" s="86"/>
      <c r="K18" s="86">
        <v>3</v>
      </c>
      <c r="L18" s="74"/>
      <c r="M18" s="69"/>
      <c r="N18" s="118"/>
    </row>
    <row r="19" spans="1:14" s="126" customFormat="1" ht="22.5" customHeight="1">
      <c r="A19" s="76" t="s">
        <v>57</v>
      </c>
      <c r="B19" s="76"/>
      <c r="C19" s="93"/>
      <c r="D19" s="69"/>
      <c r="E19" s="87">
        <f>SUM(E11:E18)</f>
        <v>8415655</v>
      </c>
      <c r="F19" s="69"/>
      <c r="G19" s="87">
        <f>SUM(G11:G18)</f>
        <v>7853903</v>
      </c>
      <c r="H19" s="86"/>
      <c r="I19" s="87">
        <f>SUM(I11:I18)</f>
        <v>678983</v>
      </c>
      <c r="J19" s="86"/>
      <c r="K19" s="87">
        <f>SUM(K11:K18)</f>
        <v>710062</v>
      </c>
      <c r="L19" s="74"/>
      <c r="M19" s="69"/>
      <c r="N19" s="131"/>
    </row>
    <row r="20" spans="1:14" s="126" customFormat="1" ht="22.5" customHeight="1">
      <c r="A20" s="76" t="s">
        <v>58</v>
      </c>
      <c r="B20" s="76"/>
      <c r="C20" s="93"/>
      <c r="D20" s="69"/>
      <c r="E20" s="86"/>
      <c r="F20" s="69"/>
      <c r="G20" s="86"/>
      <c r="H20" s="86"/>
      <c r="I20" s="86"/>
      <c r="J20" s="86"/>
      <c r="K20" s="86"/>
      <c r="L20" s="74"/>
      <c r="M20" s="69"/>
      <c r="N20" s="118"/>
    </row>
    <row r="21" spans="1:14" s="126" customFormat="1" ht="22.5" customHeight="1">
      <c r="A21" s="69" t="s">
        <v>59</v>
      </c>
      <c r="B21" s="69"/>
      <c r="C21" s="96">
        <v>16</v>
      </c>
      <c r="D21" s="69"/>
      <c r="E21" s="86">
        <v>7526958</v>
      </c>
      <c r="F21" s="69"/>
      <c r="G21" s="86">
        <v>7919134</v>
      </c>
      <c r="H21" s="86"/>
      <c r="I21" s="86">
        <v>735247</v>
      </c>
      <c r="J21" s="86"/>
      <c r="K21" s="86">
        <v>781573</v>
      </c>
      <c r="L21" s="74" t="s">
        <v>60</v>
      </c>
      <c r="M21" s="69"/>
      <c r="N21" s="118"/>
    </row>
    <row r="22" spans="1:14" s="126" customFormat="1" ht="22.5" customHeight="1">
      <c r="A22" s="69" t="s">
        <v>61</v>
      </c>
      <c r="B22" s="69"/>
      <c r="C22" s="96">
        <v>16</v>
      </c>
      <c r="D22" s="69"/>
      <c r="E22" s="86">
        <v>669707</v>
      </c>
      <c r="F22" s="69"/>
      <c r="G22" s="86">
        <v>724900</v>
      </c>
      <c r="H22" s="86"/>
      <c r="I22" s="86">
        <v>165237</v>
      </c>
      <c r="J22" s="86"/>
      <c r="K22" s="86">
        <v>165457</v>
      </c>
      <c r="L22" s="74" t="s">
        <v>62</v>
      </c>
      <c r="M22" s="69"/>
      <c r="N22" s="118"/>
    </row>
    <row r="23" spans="1:14" s="126" customFormat="1" ht="22.5" customHeight="1">
      <c r="A23" s="69" t="s">
        <v>148</v>
      </c>
      <c r="B23" s="69"/>
      <c r="C23" s="96"/>
      <c r="D23" s="69"/>
      <c r="E23" s="117"/>
      <c r="F23" s="69"/>
      <c r="G23" s="117"/>
      <c r="H23" s="86"/>
      <c r="I23" s="117"/>
      <c r="J23" s="86"/>
      <c r="K23" s="117"/>
      <c r="L23" s="74"/>
      <c r="M23" s="69"/>
      <c r="N23" s="118"/>
    </row>
    <row r="24" spans="1:14" s="126" customFormat="1" ht="22.5" customHeight="1">
      <c r="A24" s="69"/>
      <c r="B24" s="69" t="s">
        <v>192</v>
      </c>
      <c r="C24" s="96"/>
      <c r="D24" s="69"/>
      <c r="E24" s="117">
        <v>0</v>
      </c>
      <c r="F24" s="69"/>
      <c r="G24" s="117">
        <v>0</v>
      </c>
      <c r="H24" s="86"/>
      <c r="I24" s="117">
        <v>24020</v>
      </c>
      <c r="J24" s="86"/>
      <c r="K24" s="117">
        <v>19840</v>
      </c>
      <c r="L24" s="74"/>
      <c r="M24" s="69"/>
      <c r="N24" s="118"/>
    </row>
    <row r="25" spans="1:14" s="126" customFormat="1" ht="22.5" customHeight="1">
      <c r="A25" s="69"/>
      <c r="B25" s="69" t="s">
        <v>193</v>
      </c>
      <c r="C25" s="96">
        <v>5</v>
      </c>
      <c r="D25" s="69"/>
      <c r="E25" s="117">
        <v>0</v>
      </c>
      <c r="F25" s="69"/>
      <c r="G25" s="117">
        <v>2939</v>
      </c>
      <c r="H25" s="86"/>
      <c r="I25" s="117">
        <v>0</v>
      </c>
      <c r="J25" s="86"/>
      <c r="K25" s="117">
        <v>2939</v>
      </c>
      <c r="L25" s="74"/>
      <c r="M25" s="69"/>
      <c r="N25" s="118"/>
    </row>
    <row r="26" spans="1:14" s="126" customFormat="1" ht="22.5" customHeight="1">
      <c r="A26" s="88" t="s">
        <v>68</v>
      </c>
      <c r="B26" s="88"/>
      <c r="C26" s="93"/>
      <c r="D26" s="69"/>
      <c r="E26" s="86">
        <v>147731</v>
      </c>
      <c r="F26" s="69"/>
      <c r="G26" s="86">
        <v>121282</v>
      </c>
      <c r="H26" s="89"/>
      <c r="I26" s="86">
        <v>93786</v>
      </c>
      <c r="J26" s="89"/>
      <c r="K26" s="86">
        <v>76041</v>
      </c>
      <c r="L26" s="74"/>
      <c r="M26" s="69"/>
      <c r="N26" s="118"/>
    </row>
    <row r="27" spans="1:14" s="126" customFormat="1" ht="22.5" customHeight="1">
      <c r="A27" s="76" t="s">
        <v>63</v>
      </c>
      <c r="B27" s="76"/>
      <c r="C27" s="96"/>
      <c r="D27" s="69"/>
      <c r="E27" s="87">
        <f>SUM(E21:E26)</f>
        <v>8344396</v>
      </c>
      <c r="F27" s="69"/>
      <c r="G27" s="87">
        <f>SUM(G21:G26)</f>
        <v>8768255</v>
      </c>
      <c r="H27" s="86"/>
      <c r="I27" s="87">
        <f>SUM(I21:I26)</f>
        <v>1018290</v>
      </c>
      <c r="J27" s="86"/>
      <c r="K27" s="87">
        <f>SUM(K21:K26)</f>
        <v>1045850</v>
      </c>
      <c r="L27" s="74"/>
      <c r="M27" s="69"/>
      <c r="N27" s="118"/>
    </row>
    <row r="28" spans="1:14" s="126" customFormat="1" ht="22.5" customHeight="1">
      <c r="A28" s="69" t="s">
        <v>211</v>
      </c>
      <c r="B28" s="69"/>
      <c r="C28" s="96">
        <v>7</v>
      </c>
      <c r="D28" s="69"/>
      <c r="E28" s="87">
        <v>80956</v>
      </c>
      <c r="F28" s="69"/>
      <c r="G28" s="87">
        <v>31839</v>
      </c>
      <c r="H28" s="86"/>
      <c r="I28" s="132">
        <v>0</v>
      </c>
      <c r="J28" s="86"/>
      <c r="K28" s="87">
        <v>0</v>
      </c>
      <c r="L28" s="74"/>
      <c r="M28" s="69"/>
      <c r="N28" s="118"/>
    </row>
    <row r="29" spans="1:14" s="126" customFormat="1" ht="22.5" customHeight="1">
      <c r="A29" s="76" t="s">
        <v>94</v>
      </c>
      <c r="B29" s="76"/>
      <c r="C29" s="93"/>
      <c r="D29" s="69"/>
      <c r="E29" s="90">
        <f>+E19-E27+E28</f>
        <v>152215</v>
      </c>
      <c r="F29" s="69"/>
      <c r="G29" s="90">
        <f>+G19-G27+G28</f>
        <v>-882513</v>
      </c>
      <c r="H29" s="86"/>
      <c r="I29" s="90">
        <f>+I19-I27+I28</f>
        <v>-339307</v>
      </c>
      <c r="J29" s="86"/>
      <c r="K29" s="90">
        <f>+K19-K27+K28</f>
        <v>-335788</v>
      </c>
      <c r="L29" s="74"/>
      <c r="M29" s="69"/>
      <c r="N29" s="118"/>
    </row>
    <row r="30" spans="1:14" s="126" customFormat="1" ht="22.5" customHeight="1">
      <c r="A30" s="69" t="s">
        <v>125</v>
      </c>
      <c r="B30" s="69"/>
      <c r="C30" s="96">
        <v>17</v>
      </c>
      <c r="D30" s="69"/>
      <c r="E30" s="91">
        <v>8797</v>
      </c>
      <c r="F30" s="69"/>
      <c r="G30" s="91">
        <v>-538</v>
      </c>
      <c r="H30" s="89"/>
      <c r="I30" s="91">
        <v>0</v>
      </c>
      <c r="J30" s="89"/>
      <c r="K30" s="91">
        <v>0</v>
      </c>
      <c r="L30" s="74"/>
      <c r="M30" s="69"/>
      <c r="N30" s="118"/>
    </row>
    <row r="31" spans="1:14" s="126" customFormat="1" ht="22.5" customHeight="1" thickBot="1">
      <c r="A31" s="76" t="s">
        <v>117</v>
      </c>
      <c r="B31" s="76"/>
      <c r="C31" s="96">
        <v>23</v>
      </c>
      <c r="D31" s="69"/>
      <c r="E31" s="92">
        <f>E29-E30</f>
        <v>143418</v>
      </c>
      <c r="F31" s="69"/>
      <c r="G31" s="92">
        <f>G29-G30</f>
        <v>-881975</v>
      </c>
      <c r="H31" s="89"/>
      <c r="I31" s="92">
        <f>I29-I30</f>
        <v>-339307</v>
      </c>
      <c r="J31" s="89"/>
      <c r="K31" s="92">
        <f>K29-K30</f>
        <v>-335788</v>
      </c>
      <c r="L31" s="74"/>
      <c r="M31" s="69"/>
      <c r="N31" s="118"/>
    </row>
    <row r="32" spans="1:14" s="126" customFormat="1" ht="22.5" customHeight="1" thickTop="1">
      <c r="A32" s="76"/>
      <c r="B32" s="76"/>
      <c r="C32" s="93"/>
      <c r="D32" s="69"/>
      <c r="E32" s="89"/>
      <c r="F32" s="69"/>
      <c r="G32" s="89"/>
      <c r="H32" s="89"/>
      <c r="I32" s="89"/>
      <c r="J32" s="89"/>
      <c r="K32" s="89"/>
      <c r="L32" s="74"/>
      <c r="M32" s="69"/>
      <c r="N32" s="118"/>
    </row>
    <row r="33" spans="1:14" s="126" customFormat="1" ht="22.5" customHeight="1">
      <c r="A33" s="76" t="s">
        <v>118</v>
      </c>
      <c r="B33" s="76"/>
      <c r="C33" s="93"/>
      <c r="D33" s="69"/>
      <c r="E33" s="89"/>
      <c r="F33" s="69"/>
      <c r="G33" s="89"/>
      <c r="H33" s="86"/>
      <c r="I33" s="89"/>
      <c r="J33" s="86"/>
      <c r="K33" s="89"/>
      <c r="L33" s="74"/>
      <c r="M33" s="69"/>
      <c r="N33" s="118"/>
    </row>
    <row r="34" spans="1:14" s="126" customFormat="1" ht="22.5" customHeight="1">
      <c r="B34" s="88" t="s">
        <v>64</v>
      </c>
      <c r="C34" s="93"/>
      <c r="D34" s="69"/>
      <c r="E34" s="89">
        <v>143413</v>
      </c>
      <c r="F34" s="69"/>
      <c r="G34" s="89">
        <v>-881081</v>
      </c>
      <c r="H34" s="89"/>
      <c r="I34" s="89">
        <v>-339307</v>
      </c>
      <c r="J34" s="89"/>
      <c r="K34" s="89">
        <v>-335788</v>
      </c>
      <c r="L34" s="74"/>
      <c r="M34" s="69"/>
      <c r="N34" s="118"/>
    </row>
    <row r="35" spans="1:14" s="126" customFormat="1" ht="22.5" customHeight="1">
      <c r="B35" s="88" t="s">
        <v>86</v>
      </c>
      <c r="C35" s="93"/>
      <c r="D35" s="69"/>
      <c r="E35" s="91">
        <v>5</v>
      </c>
      <c r="F35" s="69"/>
      <c r="G35" s="91">
        <v>-894</v>
      </c>
      <c r="H35" s="86"/>
      <c r="I35" s="91">
        <v>0</v>
      </c>
      <c r="J35" s="86"/>
      <c r="K35" s="91">
        <v>0</v>
      </c>
      <c r="L35" s="74"/>
      <c r="M35" s="69"/>
      <c r="N35" s="118"/>
    </row>
    <row r="36" spans="1:14" ht="22.5" customHeight="1" thickBot="1">
      <c r="A36" s="76"/>
      <c r="B36" s="76"/>
      <c r="C36" s="93"/>
      <c r="E36" s="94">
        <f>SUM(E34:E35)</f>
        <v>143418</v>
      </c>
      <c r="G36" s="94">
        <f>SUM(G34:G35)</f>
        <v>-881975</v>
      </c>
      <c r="H36" s="86"/>
      <c r="I36" s="94">
        <f>SUM(I34:I35)</f>
        <v>-339307</v>
      </c>
      <c r="J36" s="86"/>
      <c r="K36" s="94">
        <f>SUM(K34:K35)</f>
        <v>-335788</v>
      </c>
    </row>
    <row r="37" spans="1:14" ht="22.5" customHeight="1" thickTop="1">
      <c r="A37" s="76"/>
      <c r="B37" s="76"/>
      <c r="C37" s="93"/>
      <c r="E37" s="89"/>
      <c r="G37" s="89"/>
      <c r="H37" s="86"/>
      <c r="I37" s="89"/>
      <c r="J37" s="86"/>
      <c r="K37" s="89"/>
    </row>
    <row r="38" spans="1:14" ht="22.5" customHeight="1">
      <c r="A38" s="76" t="s">
        <v>70</v>
      </c>
      <c r="B38" s="76"/>
      <c r="C38" s="93"/>
    </row>
    <row r="39" spans="1:14" ht="22.5" customHeight="1" thickBot="1">
      <c r="A39" s="69" t="s">
        <v>146</v>
      </c>
      <c r="C39" s="93"/>
      <c r="E39" s="133">
        <f>+E34/E41</f>
        <v>0.17304736048265459</v>
      </c>
      <c r="G39" s="133">
        <f>+G34/G41</f>
        <v>-1.0631444947209654</v>
      </c>
      <c r="H39" s="134"/>
      <c r="I39" s="133">
        <f>+I34/I41</f>
        <v>-0.40942021116138766</v>
      </c>
      <c r="J39" s="95"/>
      <c r="K39" s="133">
        <f>+K34/K41</f>
        <v>-0.40517405731523376</v>
      </c>
    </row>
    <row r="40" spans="1:14" ht="9.75" customHeight="1" thickTop="1">
      <c r="C40" s="93"/>
      <c r="E40" s="120"/>
      <c r="G40" s="120"/>
      <c r="H40" s="134"/>
      <c r="I40" s="120"/>
      <c r="J40" s="95"/>
      <c r="K40" s="120"/>
    </row>
    <row r="41" spans="1:14" ht="22.5" customHeight="1" thickBot="1">
      <c r="A41" s="69" t="s">
        <v>133</v>
      </c>
      <c r="C41" s="96"/>
      <c r="E41" s="94">
        <v>828750</v>
      </c>
      <c r="G41" s="94">
        <v>828750</v>
      </c>
      <c r="I41" s="94">
        <v>828750</v>
      </c>
      <c r="K41" s="94">
        <v>828750</v>
      </c>
    </row>
    <row r="42" spans="1:14" ht="29.25" customHeight="1" thickTop="1">
      <c r="C42" s="96"/>
      <c r="E42" s="89"/>
      <c r="G42" s="89"/>
      <c r="I42" s="89"/>
      <c r="K42" s="89"/>
    </row>
    <row r="43" spans="1:14" ht="31.5" customHeight="1">
      <c r="L43" s="69"/>
    </row>
    <row r="44" spans="1:14" s="26" customFormat="1" ht="23.25" customHeight="1">
      <c r="A44" s="180" t="s">
        <v>115</v>
      </c>
      <c r="B44" s="180"/>
      <c r="C44" s="180"/>
      <c r="D44" s="180"/>
      <c r="E44" s="180"/>
      <c r="F44" s="180"/>
      <c r="M44" s="28"/>
      <c r="N44" s="29"/>
    </row>
    <row r="45" spans="1:14" ht="22.5" customHeight="1">
      <c r="A45" s="179"/>
      <c r="B45" s="179"/>
      <c r="C45" s="179"/>
      <c r="D45" s="179"/>
      <c r="E45" s="179"/>
      <c r="F45" s="179"/>
      <c r="G45" s="179"/>
      <c r="K45" s="135"/>
    </row>
    <row r="46" spans="1:14" s="26" customFormat="1" ht="23.25" customHeight="1">
      <c r="A46" s="25"/>
      <c r="J46" s="123"/>
      <c r="K46" s="71" t="s">
        <v>201</v>
      </c>
      <c r="M46" s="28"/>
      <c r="N46" s="29"/>
    </row>
  </sheetData>
  <mergeCells count="9">
    <mergeCell ref="A44:F44"/>
    <mergeCell ref="A45:G45"/>
    <mergeCell ref="A2:K2"/>
    <mergeCell ref="A3:K3"/>
    <mergeCell ref="A4:K4"/>
    <mergeCell ref="E7:G7"/>
    <mergeCell ref="I7:K7"/>
    <mergeCell ref="E8:G8"/>
    <mergeCell ref="I8:K8"/>
  </mergeCells>
  <pageMargins left="0.59055118110236227" right="0.39370078740157483" top="0.59055118110236227" bottom="0.51181102362204722" header="0.19685039370078741" footer="0.19685039370078741"/>
  <pageSetup paperSize="9" scale="78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91"/>
  <sheetViews>
    <sheetView view="pageBreakPreview" topLeftCell="A17" zoomScale="90" zoomScaleNormal="90" zoomScaleSheetLayoutView="90" workbookViewId="0">
      <selection activeCell="J22" sqref="J22"/>
    </sheetView>
  </sheetViews>
  <sheetFormatPr defaultColWidth="10.7109375" defaultRowHeight="25.5" customHeight="1"/>
  <cols>
    <col min="1" max="2" width="3.85546875" style="26" customWidth="1"/>
    <col min="3" max="3" width="48" style="26" customWidth="1"/>
    <col min="4" max="4" width="9.5703125" style="26" customWidth="1"/>
    <col min="5" max="5" width="10.28515625" style="26" customWidth="1"/>
    <col min="6" max="6" width="13.28515625" style="26" customWidth="1"/>
    <col min="7" max="7" width="1.28515625" style="26" customWidth="1"/>
    <col min="8" max="8" width="13.28515625" style="26" customWidth="1"/>
    <col min="9" max="9" width="1.28515625" style="26" customWidth="1"/>
    <col min="10" max="10" width="13.28515625" style="26" customWidth="1"/>
    <col min="11" max="11" width="1.28515625" style="26" customWidth="1"/>
    <col min="12" max="12" width="13.28515625" style="26" customWidth="1"/>
    <col min="13" max="13" width="10.7109375" style="26" customWidth="1"/>
    <col min="14" max="14" width="19.5703125" style="28" bestFit="1" customWidth="1"/>
    <col min="15" max="15" width="13.42578125" style="29" bestFit="1" customWidth="1"/>
    <col min="16" max="16384" width="10.7109375" style="26"/>
  </cols>
  <sheetData>
    <row r="1" spans="1:15" ht="23.1" customHeight="1">
      <c r="L1" s="71" t="s">
        <v>116</v>
      </c>
    </row>
    <row r="2" spans="1:15" s="48" customFormat="1" ht="23.1" customHeight="1">
      <c r="C2" s="175" t="s">
        <v>0</v>
      </c>
      <c r="D2" s="175"/>
      <c r="E2" s="175"/>
      <c r="F2" s="175"/>
      <c r="G2" s="175"/>
      <c r="H2" s="175"/>
      <c r="I2" s="175"/>
      <c r="J2" s="175"/>
      <c r="K2" s="175"/>
      <c r="L2" s="175"/>
      <c r="N2" s="57"/>
      <c r="O2" s="58"/>
    </row>
    <row r="3" spans="1:15" s="48" customFormat="1" ht="23.1" customHeight="1">
      <c r="C3" s="175" t="s">
        <v>87</v>
      </c>
      <c r="D3" s="175"/>
      <c r="E3" s="175"/>
      <c r="F3" s="175"/>
      <c r="G3" s="175"/>
      <c r="H3" s="175"/>
      <c r="I3" s="175"/>
      <c r="J3" s="175"/>
      <c r="K3" s="175"/>
      <c r="L3" s="175"/>
      <c r="N3" s="57"/>
      <c r="O3" s="58"/>
    </row>
    <row r="4" spans="1:15" s="48" customFormat="1" ht="23.1" customHeight="1">
      <c r="C4" s="175" t="s">
        <v>188</v>
      </c>
      <c r="D4" s="175"/>
      <c r="E4" s="175"/>
      <c r="F4" s="175"/>
      <c r="G4" s="175"/>
      <c r="H4" s="175"/>
      <c r="I4" s="175"/>
      <c r="J4" s="175"/>
      <c r="K4" s="175"/>
      <c r="L4" s="175"/>
      <c r="N4" s="57"/>
      <c r="O4" s="58"/>
    </row>
    <row r="5" spans="1:15" ht="23.1" customHeight="1">
      <c r="G5" s="27"/>
      <c r="L5" s="71" t="s">
        <v>110</v>
      </c>
    </row>
    <row r="6" spans="1:15" s="48" customFormat="1" ht="23.1" customHeight="1">
      <c r="F6" s="59"/>
      <c r="G6" s="59" t="s">
        <v>2</v>
      </c>
      <c r="H6" s="59"/>
      <c r="J6" s="60"/>
      <c r="K6" s="61" t="s">
        <v>12</v>
      </c>
      <c r="L6" s="60"/>
      <c r="N6" s="57"/>
      <c r="O6" s="58"/>
    </row>
    <row r="7" spans="1:15" s="48" customFormat="1" ht="23.1" customHeight="1">
      <c r="F7" s="184" t="s">
        <v>199</v>
      </c>
      <c r="G7" s="184"/>
      <c r="H7" s="184"/>
      <c r="J7" s="184" t="str">
        <f>+F7</f>
        <v>สำหรับงวดเก้าเดือน</v>
      </c>
      <c r="K7" s="184"/>
      <c r="L7" s="184"/>
      <c r="N7" s="57"/>
      <c r="O7" s="58"/>
    </row>
    <row r="8" spans="1:15" s="48" customFormat="1" ht="23.1" customHeight="1">
      <c r="F8" s="185" t="s">
        <v>191</v>
      </c>
      <c r="G8" s="185"/>
      <c r="H8" s="185"/>
      <c r="J8" s="185" t="str">
        <f>+F8</f>
        <v>สิ้นสุดวันที่ 30 กันยายน</v>
      </c>
      <c r="K8" s="185"/>
      <c r="L8" s="185"/>
      <c r="N8" s="57"/>
      <c r="O8" s="58"/>
    </row>
    <row r="9" spans="1:15" ht="23.1" customHeight="1">
      <c r="D9" s="48"/>
      <c r="E9" s="47"/>
      <c r="F9" s="62">
        <v>2560</v>
      </c>
      <c r="G9" s="63"/>
      <c r="H9" s="62">
        <v>2559</v>
      </c>
      <c r="I9" s="64"/>
      <c r="J9" s="62">
        <v>2560</v>
      </c>
      <c r="K9" s="63"/>
      <c r="L9" s="62">
        <v>2559</v>
      </c>
    </row>
    <row r="10" spans="1:15" ht="25.5" customHeight="1">
      <c r="F10" s="65"/>
      <c r="G10" s="63"/>
      <c r="H10" s="65"/>
      <c r="I10" s="64"/>
      <c r="J10" s="65"/>
      <c r="K10" s="63"/>
      <c r="L10" s="65"/>
    </row>
    <row r="11" spans="1:15" ht="23.1" customHeight="1">
      <c r="A11" s="48" t="s">
        <v>117</v>
      </c>
      <c r="B11" s="48"/>
      <c r="F11" s="52">
        <f>+'PL(T) (9M)'!E31</f>
        <v>143418</v>
      </c>
      <c r="H11" s="52">
        <f>+'PL(T) (9M)'!G36</f>
        <v>-881975</v>
      </c>
      <c r="I11" s="49"/>
      <c r="J11" s="52">
        <f>+'PL(T) (9M)'!I31</f>
        <v>-339307</v>
      </c>
      <c r="K11" s="49"/>
      <c r="L11" s="52">
        <f>+'PL(T) (9M)'!K36</f>
        <v>-335788</v>
      </c>
    </row>
    <row r="12" spans="1:15" ht="23.1" customHeight="1">
      <c r="A12" s="48" t="s">
        <v>88</v>
      </c>
      <c r="B12" s="48"/>
      <c r="F12" s="49"/>
      <c r="H12" s="49"/>
      <c r="I12" s="49"/>
      <c r="J12" s="49"/>
      <c r="K12" s="49"/>
      <c r="L12" s="49"/>
    </row>
    <row r="13" spans="1:15" ht="23.1" customHeight="1">
      <c r="A13" s="48"/>
      <c r="B13" s="48" t="s">
        <v>144</v>
      </c>
      <c r="F13" s="49"/>
      <c r="H13" s="49"/>
      <c r="I13" s="49"/>
      <c r="J13" s="49"/>
      <c r="K13" s="49"/>
      <c r="L13" s="49"/>
    </row>
    <row r="14" spans="1:15" ht="23.1" customHeight="1">
      <c r="C14" s="26" t="s">
        <v>89</v>
      </c>
      <c r="F14" s="52">
        <v>-642886</v>
      </c>
      <c r="H14" s="91">
        <v>-417767</v>
      </c>
      <c r="J14" s="52">
        <v>-598049</v>
      </c>
      <c r="L14" s="91">
        <v>-364816</v>
      </c>
    </row>
    <row r="15" spans="1:15" ht="23.1" customHeight="1">
      <c r="B15" s="48" t="s">
        <v>170</v>
      </c>
      <c r="F15" s="52">
        <f>SUM(F14)</f>
        <v>-642886</v>
      </c>
      <c r="H15" s="52">
        <f>SUM(H14)</f>
        <v>-417767</v>
      </c>
      <c r="J15" s="52">
        <f>SUM(J14)</f>
        <v>-598049</v>
      </c>
      <c r="L15" s="52">
        <f>SUM(L14)</f>
        <v>-364816</v>
      </c>
    </row>
    <row r="16" spans="1:15" ht="23.1" customHeight="1">
      <c r="A16" s="48" t="s">
        <v>138</v>
      </c>
      <c r="B16" s="48"/>
      <c r="D16" s="66"/>
      <c r="E16" s="66"/>
      <c r="F16" s="67">
        <f>SUM(F14)</f>
        <v>-642886</v>
      </c>
      <c r="H16" s="67">
        <f>+H14</f>
        <v>-417767</v>
      </c>
      <c r="I16" s="49"/>
      <c r="J16" s="67">
        <f>+J14</f>
        <v>-598049</v>
      </c>
      <c r="K16" s="49"/>
      <c r="L16" s="67">
        <f>+L14</f>
        <v>-364816</v>
      </c>
    </row>
    <row r="17" spans="1:15" ht="23.1" customHeight="1" thickBot="1">
      <c r="A17" s="48" t="s">
        <v>139</v>
      </c>
      <c r="B17" s="48"/>
      <c r="D17" s="68"/>
      <c r="E17" s="68"/>
      <c r="F17" s="53">
        <f>+F11+F14</f>
        <v>-499468</v>
      </c>
      <c r="H17" s="53">
        <f>+H11+H14</f>
        <v>-1299742</v>
      </c>
      <c r="I17" s="49"/>
      <c r="J17" s="53">
        <f>+J11+J16</f>
        <v>-937356</v>
      </c>
      <c r="K17" s="49"/>
      <c r="L17" s="53">
        <f>+L11+L14</f>
        <v>-700604</v>
      </c>
    </row>
    <row r="18" spans="1:15" ht="23.1" customHeight="1" thickTop="1">
      <c r="D18" s="68"/>
      <c r="E18" s="68"/>
      <c r="F18" s="49"/>
      <c r="H18" s="49"/>
      <c r="I18" s="49"/>
      <c r="J18" s="49"/>
      <c r="K18" s="49"/>
      <c r="L18" s="49"/>
    </row>
    <row r="19" spans="1:15" ht="23.1" customHeight="1">
      <c r="A19" s="48" t="s">
        <v>140</v>
      </c>
      <c r="B19" s="48"/>
      <c r="F19" s="49"/>
      <c r="H19" s="49"/>
      <c r="I19" s="37"/>
      <c r="J19" s="49"/>
      <c r="K19" s="37"/>
      <c r="L19" s="49"/>
    </row>
    <row r="20" spans="1:15" ht="23.1" customHeight="1">
      <c r="B20" s="26" t="s">
        <v>64</v>
      </c>
      <c r="F20" s="49">
        <v>-499473</v>
      </c>
      <c r="H20" s="89">
        <v>-1297126</v>
      </c>
      <c r="I20" s="49"/>
      <c r="J20" s="89">
        <v>-937356</v>
      </c>
      <c r="K20" s="49"/>
      <c r="L20" s="89">
        <v>-700604</v>
      </c>
    </row>
    <row r="21" spans="1:15" ht="23.1" customHeight="1">
      <c r="B21" s="26" t="s">
        <v>86</v>
      </c>
      <c r="F21" s="52">
        <v>5</v>
      </c>
      <c r="H21" s="91">
        <v>-2616</v>
      </c>
      <c r="I21" s="37"/>
      <c r="J21" s="91">
        <v>0</v>
      </c>
      <c r="K21" s="37"/>
      <c r="L21" s="91">
        <v>0</v>
      </c>
      <c r="N21" s="26"/>
      <c r="O21" s="26"/>
    </row>
    <row r="22" spans="1:15" ht="23.1" customHeight="1" thickBot="1">
      <c r="A22" s="48"/>
      <c r="B22" s="48"/>
      <c r="F22" s="54">
        <f>SUM(F20:F21)</f>
        <v>-499468</v>
      </c>
      <c r="H22" s="54">
        <f>SUM(H20:H21)</f>
        <v>-1299742</v>
      </c>
      <c r="I22" s="37"/>
      <c r="J22" s="54">
        <f>SUM(J20:J21)</f>
        <v>-937356</v>
      </c>
      <c r="K22" s="37"/>
      <c r="L22" s="54">
        <f>SUM(L20:L21)</f>
        <v>-700604</v>
      </c>
      <c r="N22" s="26"/>
      <c r="O22" s="26"/>
    </row>
    <row r="23" spans="1:15" ht="23.1" customHeight="1" thickTop="1">
      <c r="A23" s="48"/>
      <c r="B23" s="48"/>
      <c r="D23" s="68"/>
      <c r="E23" s="68"/>
      <c r="F23" s="49"/>
      <c r="G23" s="37"/>
      <c r="H23" s="49"/>
      <c r="I23" s="37"/>
      <c r="J23" s="49"/>
      <c r="K23" s="49"/>
      <c r="L23" s="49"/>
      <c r="N23" s="26"/>
      <c r="O23" s="26"/>
    </row>
    <row r="24" spans="1:15" ht="23.1" customHeight="1">
      <c r="A24" s="48"/>
      <c r="B24" s="48"/>
      <c r="D24" s="68"/>
      <c r="E24" s="68"/>
      <c r="F24" s="49"/>
      <c r="G24" s="37"/>
      <c r="H24" s="49"/>
      <c r="I24" s="37"/>
      <c r="J24" s="49"/>
      <c r="K24" s="49"/>
      <c r="L24" s="49"/>
      <c r="N24" s="26"/>
      <c r="O24" s="26"/>
    </row>
    <row r="25" spans="1:15" ht="23.1" customHeight="1">
      <c r="A25" s="48"/>
      <c r="B25" s="48"/>
      <c r="D25" s="68"/>
      <c r="E25" s="68"/>
      <c r="F25" s="49"/>
      <c r="G25" s="37"/>
      <c r="H25" s="49"/>
      <c r="I25" s="37"/>
      <c r="J25" s="49"/>
      <c r="K25" s="49"/>
      <c r="L25" s="49"/>
      <c r="N25" s="26"/>
      <c r="O25" s="26"/>
    </row>
    <row r="26" spans="1:15" ht="23.1" customHeight="1">
      <c r="A26" s="48"/>
      <c r="B26" s="48"/>
      <c r="D26" s="68"/>
      <c r="E26" s="68"/>
      <c r="F26" s="49"/>
      <c r="G26" s="37"/>
      <c r="H26" s="49"/>
      <c r="I26" s="37"/>
      <c r="J26" s="49"/>
      <c r="K26" s="49"/>
      <c r="L26" s="49"/>
      <c r="N26" s="26"/>
      <c r="O26" s="26"/>
    </row>
    <row r="27" spans="1:15" ht="23.1" customHeight="1">
      <c r="A27" s="48"/>
      <c r="B27" s="48"/>
      <c r="D27" s="68"/>
      <c r="E27" s="68"/>
      <c r="F27" s="49"/>
      <c r="G27" s="37"/>
      <c r="H27" s="49"/>
      <c r="I27" s="37"/>
      <c r="J27" s="49"/>
      <c r="K27" s="49"/>
      <c r="L27" s="49"/>
      <c r="N27" s="26"/>
      <c r="O27" s="26"/>
    </row>
    <row r="28" spans="1:15" ht="23.1" customHeight="1">
      <c r="A28" s="48"/>
      <c r="B28" s="48"/>
      <c r="F28" s="49"/>
      <c r="G28" s="37"/>
      <c r="H28" s="49"/>
      <c r="I28" s="37"/>
      <c r="J28" s="49"/>
      <c r="K28" s="49"/>
      <c r="L28" s="49"/>
      <c r="N28" s="26"/>
      <c r="O28" s="26"/>
    </row>
    <row r="29" spans="1:15" ht="23.1" customHeight="1">
      <c r="A29" s="48"/>
      <c r="B29" s="48"/>
      <c r="F29" s="49"/>
      <c r="G29" s="37"/>
      <c r="H29" s="49"/>
      <c r="I29" s="37"/>
      <c r="J29" s="49"/>
      <c r="K29" s="49"/>
      <c r="L29" s="49"/>
      <c r="N29" s="26"/>
      <c r="O29" s="26"/>
    </row>
    <row r="30" spans="1:15" ht="23.1" customHeight="1">
      <c r="A30" s="48"/>
      <c r="B30" s="48"/>
      <c r="F30" s="49"/>
      <c r="G30" s="37"/>
      <c r="H30" s="49"/>
      <c r="I30" s="37"/>
      <c r="J30" s="49"/>
      <c r="K30" s="49"/>
      <c r="L30" s="49"/>
      <c r="N30" s="26"/>
      <c r="O30" s="26"/>
    </row>
    <row r="31" spans="1:15" ht="23.1" customHeight="1">
      <c r="A31" s="48"/>
      <c r="B31" s="48"/>
      <c r="F31" s="49"/>
      <c r="G31" s="37"/>
      <c r="H31" s="49"/>
      <c r="I31" s="37"/>
      <c r="J31" s="49"/>
      <c r="K31" s="49"/>
      <c r="L31" s="49"/>
      <c r="N31" s="26"/>
      <c r="O31" s="26"/>
    </row>
    <row r="32" spans="1:15" ht="23.1" customHeight="1">
      <c r="A32" s="48"/>
      <c r="B32" s="48"/>
      <c r="F32" s="49"/>
      <c r="G32" s="37"/>
      <c r="H32" s="49"/>
      <c r="I32" s="37"/>
      <c r="J32" s="49"/>
      <c r="K32" s="49"/>
      <c r="L32" s="49"/>
      <c r="N32" s="26"/>
      <c r="O32" s="26"/>
    </row>
    <row r="33" spans="1:15" ht="23.1" customHeight="1">
      <c r="A33" s="48"/>
      <c r="B33" s="48"/>
      <c r="F33" s="49"/>
      <c r="G33" s="37"/>
      <c r="H33" s="49"/>
      <c r="I33" s="37"/>
      <c r="J33" s="49"/>
      <c r="K33" s="49"/>
      <c r="L33" s="49"/>
      <c r="N33" s="26"/>
      <c r="O33" s="26"/>
    </row>
    <row r="34" spans="1:15" ht="23.1" customHeight="1">
      <c r="A34" s="48"/>
      <c r="B34" s="48"/>
      <c r="F34" s="49"/>
      <c r="G34" s="37"/>
      <c r="H34" s="49"/>
      <c r="I34" s="37"/>
      <c r="J34" s="49"/>
      <c r="K34" s="49"/>
      <c r="L34" s="49"/>
      <c r="N34" s="26"/>
      <c r="O34" s="26"/>
    </row>
    <row r="35" spans="1:15" ht="23.1" customHeight="1">
      <c r="A35" s="48"/>
      <c r="B35" s="48"/>
      <c r="F35" s="49"/>
      <c r="G35" s="37"/>
      <c r="H35" s="49"/>
      <c r="I35" s="37"/>
      <c r="J35" s="49"/>
      <c r="K35" s="49"/>
      <c r="L35" s="49"/>
      <c r="N35" s="26"/>
      <c r="O35" s="26"/>
    </row>
    <row r="36" spans="1:15" ht="36" customHeight="1">
      <c r="A36" s="48"/>
      <c r="B36" s="48"/>
      <c r="F36" s="49"/>
      <c r="G36" s="37"/>
      <c r="H36" s="49"/>
      <c r="I36" s="37"/>
      <c r="J36" s="49"/>
      <c r="K36" s="49"/>
      <c r="L36" s="49"/>
      <c r="N36" s="26"/>
      <c r="O36" s="26"/>
    </row>
    <row r="37" spans="1:15" ht="23.1" customHeight="1">
      <c r="A37" s="48"/>
      <c r="B37" s="48"/>
      <c r="F37" s="49"/>
      <c r="G37" s="37"/>
      <c r="H37" s="49"/>
      <c r="I37" s="37"/>
      <c r="J37" s="49"/>
      <c r="K37" s="49"/>
      <c r="L37" s="49"/>
      <c r="N37" s="26"/>
      <c r="O37" s="26"/>
    </row>
    <row r="38" spans="1:15" ht="23.1" customHeight="1">
      <c r="A38" s="48"/>
      <c r="B38" s="48"/>
      <c r="F38" s="49"/>
      <c r="G38" s="37"/>
      <c r="H38" s="49"/>
      <c r="I38" s="37"/>
      <c r="J38" s="49"/>
      <c r="K38" s="49"/>
      <c r="L38" s="49"/>
      <c r="N38" s="26"/>
      <c r="O38" s="26"/>
    </row>
    <row r="39" spans="1:15" ht="23.1" customHeight="1">
      <c r="A39" s="48"/>
      <c r="B39" s="48"/>
      <c r="F39" s="49"/>
      <c r="G39" s="37"/>
      <c r="H39" s="49"/>
      <c r="I39" s="37"/>
      <c r="J39" s="49"/>
      <c r="K39" s="49"/>
      <c r="L39" s="49"/>
      <c r="N39" s="26"/>
      <c r="O39" s="26"/>
    </row>
    <row r="40" spans="1:15" ht="23.1" customHeight="1">
      <c r="A40" s="48"/>
      <c r="B40" s="48"/>
      <c r="F40" s="49"/>
      <c r="G40" s="37"/>
      <c r="H40" s="49"/>
      <c r="I40" s="37"/>
      <c r="J40" s="49"/>
      <c r="K40" s="49"/>
      <c r="L40" s="49"/>
      <c r="N40" s="26"/>
      <c r="O40" s="26"/>
    </row>
    <row r="41" spans="1:15" ht="23.1" customHeight="1">
      <c r="A41" s="48"/>
      <c r="B41" s="48"/>
      <c r="F41" s="49"/>
      <c r="G41" s="37"/>
      <c r="H41" s="49"/>
      <c r="I41" s="37"/>
      <c r="J41" s="49"/>
      <c r="K41" s="49"/>
      <c r="L41" s="49"/>
      <c r="N41" s="26"/>
      <c r="O41" s="26"/>
    </row>
    <row r="42" spans="1:15" ht="23.1" customHeight="1">
      <c r="A42" s="48"/>
      <c r="B42" s="48"/>
      <c r="F42" s="49"/>
      <c r="G42" s="37"/>
      <c r="H42" s="49"/>
      <c r="I42" s="37"/>
      <c r="J42" s="49"/>
      <c r="K42" s="49"/>
      <c r="L42" s="49"/>
      <c r="N42" s="26"/>
      <c r="O42" s="26"/>
    </row>
    <row r="43" spans="1:15" ht="23.25">
      <c r="A43" s="177" t="s">
        <v>115</v>
      </c>
      <c r="B43" s="177"/>
      <c r="C43" s="177"/>
      <c r="D43" s="177"/>
      <c r="E43" s="177"/>
      <c r="F43" s="177"/>
      <c r="G43" s="177"/>
      <c r="H43" s="49"/>
      <c r="I43" s="37"/>
      <c r="J43" s="49"/>
      <c r="K43" s="49"/>
      <c r="L43" s="49"/>
      <c r="N43" s="26"/>
      <c r="O43" s="26"/>
    </row>
    <row r="44" spans="1:15" ht="25.5" customHeight="1">
      <c r="H44" s="49"/>
      <c r="I44" s="37"/>
      <c r="J44" s="49"/>
      <c r="K44" s="49"/>
      <c r="L44" s="49"/>
      <c r="N44" s="26"/>
      <c r="O44" s="26"/>
    </row>
    <row r="45" spans="1:15" ht="25.5" customHeight="1">
      <c r="A45" s="25"/>
      <c r="B45" s="48"/>
      <c r="F45" s="49"/>
      <c r="G45" s="37"/>
      <c r="H45" s="49"/>
      <c r="I45" s="37"/>
      <c r="J45" s="49"/>
      <c r="K45" s="49"/>
      <c r="L45" s="123" t="s">
        <v>175</v>
      </c>
      <c r="N45" s="26"/>
      <c r="O45" s="26"/>
    </row>
    <row r="46" spans="1:15" ht="25.5" customHeight="1">
      <c r="A46" s="48"/>
      <c r="B46" s="48"/>
      <c r="F46" s="49">
        <f t="shared" ref="F46:L46" si="0">+F17-F22</f>
        <v>0</v>
      </c>
      <c r="G46" s="49">
        <f t="shared" si="0"/>
        <v>0</v>
      </c>
      <c r="H46" s="49">
        <f t="shared" si="0"/>
        <v>0</v>
      </c>
      <c r="I46" s="49">
        <f t="shared" si="0"/>
        <v>0</v>
      </c>
      <c r="J46" s="49">
        <f t="shared" si="0"/>
        <v>0</v>
      </c>
      <c r="K46" s="49">
        <f t="shared" si="0"/>
        <v>0</v>
      </c>
      <c r="L46" s="49">
        <f t="shared" si="0"/>
        <v>0</v>
      </c>
      <c r="N46" s="26"/>
      <c r="O46" s="26"/>
    </row>
    <row r="47" spans="1:15" ht="25.5" customHeight="1">
      <c r="N47" s="26"/>
      <c r="O47" s="26"/>
    </row>
    <row r="48" spans="1:15" ht="25.5" customHeight="1">
      <c r="N48" s="26"/>
      <c r="O48" s="26"/>
    </row>
    <row r="49" spans="4:15" ht="25.5" customHeight="1">
      <c r="D49" s="68"/>
      <c r="E49" s="68"/>
      <c r="N49" s="26"/>
      <c r="O49" s="26"/>
    </row>
    <row r="50" spans="4:15" ht="25.5" customHeight="1">
      <c r="N50" s="26"/>
      <c r="O50" s="26"/>
    </row>
    <row r="51" spans="4:15" ht="25.5" customHeight="1">
      <c r="N51" s="26"/>
      <c r="O51" s="26"/>
    </row>
    <row r="52" spans="4:15" ht="25.5" customHeight="1">
      <c r="N52" s="26"/>
      <c r="O52" s="26"/>
    </row>
    <row r="53" spans="4:15" ht="25.5" customHeight="1">
      <c r="N53" s="26"/>
      <c r="O53" s="26"/>
    </row>
    <row r="54" spans="4:15" ht="25.5" customHeight="1">
      <c r="N54" s="26"/>
      <c r="O54" s="26"/>
    </row>
    <row r="55" spans="4:15" ht="25.5" customHeight="1">
      <c r="N55" s="26"/>
      <c r="O55" s="26"/>
    </row>
    <row r="56" spans="4:15" ht="25.5" customHeight="1">
      <c r="N56" s="26"/>
      <c r="O56" s="26"/>
    </row>
    <row r="57" spans="4:15" ht="25.5" customHeight="1">
      <c r="N57" s="26"/>
      <c r="O57" s="26"/>
    </row>
    <row r="58" spans="4:15" ht="25.5" customHeight="1">
      <c r="N58" s="26"/>
      <c r="O58" s="26"/>
    </row>
    <row r="59" spans="4:15" ht="25.5" customHeight="1">
      <c r="N59" s="26"/>
      <c r="O59" s="26"/>
    </row>
    <row r="60" spans="4:15" ht="25.5" customHeight="1">
      <c r="N60" s="26"/>
      <c r="O60" s="26"/>
    </row>
    <row r="61" spans="4:15" ht="25.5" customHeight="1">
      <c r="N61" s="26"/>
      <c r="O61" s="26"/>
    </row>
    <row r="62" spans="4:15" ht="25.5" customHeight="1">
      <c r="N62" s="26"/>
      <c r="O62" s="26"/>
    </row>
    <row r="63" spans="4:15" ht="25.5" customHeight="1">
      <c r="N63" s="26"/>
      <c r="O63" s="26"/>
    </row>
    <row r="64" spans="4:15" ht="25.5" customHeight="1">
      <c r="N64" s="26"/>
      <c r="O64" s="26"/>
    </row>
    <row r="65" spans="14:15" ht="25.5" customHeight="1">
      <c r="N65" s="26"/>
      <c r="O65" s="26"/>
    </row>
    <row r="66" spans="14:15" ht="25.5" customHeight="1">
      <c r="N66" s="26"/>
      <c r="O66" s="26"/>
    </row>
    <row r="67" spans="14:15" ht="25.5" customHeight="1">
      <c r="N67" s="26"/>
      <c r="O67" s="26"/>
    </row>
    <row r="68" spans="14:15" ht="25.5" customHeight="1">
      <c r="N68" s="26"/>
      <c r="O68" s="26"/>
    </row>
    <row r="69" spans="14:15" ht="25.5" customHeight="1">
      <c r="N69" s="26"/>
      <c r="O69" s="26"/>
    </row>
    <row r="70" spans="14:15" ht="25.5" customHeight="1">
      <c r="N70" s="26"/>
      <c r="O70" s="26"/>
    </row>
    <row r="71" spans="14:15" ht="25.5" customHeight="1">
      <c r="N71" s="26"/>
      <c r="O71" s="26"/>
    </row>
    <row r="72" spans="14:15" ht="25.5" customHeight="1">
      <c r="N72" s="26"/>
      <c r="O72" s="26"/>
    </row>
    <row r="73" spans="14:15" ht="25.5" customHeight="1">
      <c r="N73" s="26"/>
      <c r="O73" s="26"/>
    </row>
    <row r="74" spans="14:15" ht="25.5" customHeight="1">
      <c r="N74" s="26"/>
      <c r="O74" s="26"/>
    </row>
    <row r="75" spans="14:15" ht="25.5" customHeight="1">
      <c r="N75" s="26"/>
      <c r="O75" s="26"/>
    </row>
    <row r="76" spans="14:15" ht="25.5" customHeight="1">
      <c r="N76" s="26"/>
      <c r="O76" s="26"/>
    </row>
    <row r="77" spans="14:15" ht="25.5" customHeight="1">
      <c r="N77" s="26"/>
      <c r="O77" s="26"/>
    </row>
    <row r="78" spans="14:15" ht="25.5" customHeight="1">
      <c r="N78" s="26"/>
      <c r="O78" s="26"/>
    </row>
    <row r="79" spans="14:15" ht="25.5" customHeight="1">
      <c r="N79" s="26"/>
      <c r="O79" s="26"/>
    </row>
    <row r="80" spans="14:15" ht="25.5" customHeight="1">
      <c r="N80" s="26"/>
      <c r="O80" s="26"/>
    </row>
    <row r="81" spans="14:15" ht="25.5" customHeight="1">
      <c r="N81" s="26"/>
      <c r="O81" s="26"/>
    </row>
    <row r="82" spans="14:15" ht="25.5" customHeight="1">
      <c r="N82" s="26"/>
      <c r="O82" s="26"/>
    </row>
    <row r="83" spans="14:15" ht="25.5" customHeight="1">
      <c r="N83" s="26"/>
      <c r="O83" s="26"/>
    </row>
    <row r="84" spans="14:15" ht="25.5" customHeight="1">
      <c r="N84" s="26"/>
      <c r="O84" s="26"/>
    </row>
    <row r="85" spans="14:15" ht="25.5" customHeight="1">
      <c r="N85" s="26"/>
      <c r="O85" s="26"/>
    </row>
    <row r="86" spans="14:15" ht="25.5" customHeight="1">
      <c r="N86" s="26"/>
      <c r="O86" s="26"/>
    </row>
    <row r="87" spans="14:15" ht="25.5" customHeight="1">
      <c r="N87" s="26"/>
      <c r="O87" s="26"/>
    </row>
    <row r="88" spans="14:15" ht="25.5" customHeight="1">
      <c r="N88" s="26"/>
      <c r="O88" s="26"/>
    </row>
    <row r="89" spans="14:15" ht="25.5" customHeight="1">
      <c r="N89" s="26"/>
      <c r="O89" s="26"/>
    </row>
    <row r="90" spans="14:15" ht="25.5" customHeight="1">
      <c r="N90" s="26"/>
      <c r="O90" s="26"/>
    </row>
    <row r="91" spans="14:15" ht="25.5" customHeight="1">
      <c r="N91" s="26"/>
      <c r="O91" s="26"/>
    </row>
  </sheetData>
  <mergeCells count="8">
    <mergeCell ref="A43:G43"/>
    <mergeCell ref="C2:L2"/>
    <mergeCell ref="C3:L3"/>
    <mergeCell ref="C4:L4"/>
    <mergeCell ref="F7:H7"/>
    <mergeCell ref="J7:L7"/>
    <mergeCell ref="F8:H8"/>
    <mergeCell ref="J8:L8"/>
  </mergeCells>
  <pageMargins left="0.59055118110236227" right="0.39370078740157483" top="0.59055118110236227" bottom="0.51181102362204722" header="0.19685039370078741" footer="0.19685039370078741"/>
  <pageSetup paperSize="9" scale="78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N119"/>
  <sheetViews>
    <sheetView tabSelected="1" view="pageBreakPreview" topLeftCell="A61" zoomScale="90" zoomScaleNormal="80" zoomScaleSheetLayoutView="90" workbookViewId="0">
      <selection activeCell="A87" sqref="A87:XFD87"/>
    </sheetView>
  </sheetViews>
  <sheetFormatPr defaultColWidth="10.7109375" defaultRowHeight="20.100000000000001" customHeight="1"/>
  <cols>
    <col min="1" max="1" width="1.7109375" style="137" customWidth="1"/>
    <col min="2" max="2" width="2.7109375" style="137" customWidth="1"/>
    <col min="3" max="3" width="67.28515625" style="137" customWidth="1"/>
    <col min="4" max="4" width="1.28515625" style="137" customWidth="1"/>
    <col min="5" max="5" width="16.7109375" style="137" customWidth="1"/>
    <col min="6" max="6" width="1.5703125" style="137" customWidth="1"/>
    <col min="7" max="7" width="16.7109375" style="137" customWidth="1"/>
    <col min="8" max="8" width="1.5703125" style="137" customWidth="1"/>
    <col min="9" max="9" width="16.7109375" style="137" customWidth="1"/>
    <col min="10" max="10" width="1.7109375" style="137" customWidth="1"/>
    <col min="11" max="11" width="16.7109375" style="137" customWidth="1"/>
    <col min="12" max="12" width="4.85546875" style="139" hidden="1" customWidth="1"/>
    <col min="13" max="13" width="10.7109375" style="137" customWidth="1"/>
    <col min="14" max="14" width="14.140625" style="137" bestFit="1" customWidth="1"/>
    <col min="15" max="16384" width="10.7109375" style="137"/>
  </cols>
  <sheetData>
    <row r="1" spans="1:14" ht="25.5" customHeight="1">
      <c r="K1" s="138" t="s">
        <v>116</v>
      </c>
    </row>
    <row r="2" spans="1:14" ht="25.5" customHeight="1">
      <c r="A2" s="186" t="s">
        <v>0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</row>
    <row r="3" spans="1:14" ht="25.5" customHeight="1">
      <c r="A3" s="186" t="s">
        <v>14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</row>
    <row r="4" spans="1:14" ht="25.5" customHeight="1">
      <c r="A4" s="186" t="s">
        <v>188</v>
      </c>
      <c r="B4" s="186"/>
      <c r="C4" s="186"/>
      <c r="D4" s="186"/>
      <c r="E4" s="186"/>
      <c r="F4" s="186"/>
      <c r="G4" s="186"/>
      <c r="H4" s="186"/>
      <c r="I4" s="186"/>
      <c r="J4" s="186"/>
      <c r="K4" s="186"/>
    </row>
    <row r="5" spans="1:14" ht="25.5" customHeight="1">
      <c r="D5" s="139"/>
      <c r="F5" s="139"/>
      <c r="K5" s="138" t="s">
        <v>110</v>
      </c>
    </row>
    <row r="6" spans="1:14" s="140" customFormat="1" ht="25.5" customHeight="1">
      <c r="D6" s="141"/>
      <c r="E6" s="142"/>
      <c r="F6" s="142" t="s">
        <v>2</v>
      </c>
      <c r="G6" s="142"/>
      <c r="I6" s="143"/>
      <c r="J6" s="144" t="s">
        <v>12</v>
      </c>
      <c r="K6" s="143"/>
      <c r="L6" s="145"/>
    </row>
    <row r="7" spans="1:14" s="140" customFormat="1" ht="25.5" customHeight="1">
      <c r="D7" s="141"/>
      <c r="E7" s="188" t="s">
        <v>199</v>
      </c>
      <c r="F7" s="188"/>
      <c r="G7" s="188"/>
      <c r="I7" s="188" t="str">
        <f>+E7</f>
        <v>สำหรับงวดเก้าเดือน</v>
      </c>
      <c r="J7" s="188"/>
      <c r="K7" s="188"/>
      <c r="L7" s="145"/>
    </row>
    <row r="8" spans="1:14" s="140" customFormat="1" ht="25.5" customHeight="1">
      <c r="D8" s="141"/>
      <c r="E8" s="189" t="s">
        <v>191</v>
      </c>
      <c r="F8" s="189"/>
      <c r="G8" s="189"/>
      <c r="I8" s="189" t="str">
        <f>+E8</f>
        <v>สิ้นสุดวันที่ 30 กันยายน</v>
      </c>
      <c r="J8" s="189"/>
      <c r="K8" s="189"/>
      <c r="L8" s="145"/>
    </row>
    <row r="9" spans="1:14" ht="25.5" customHeight="1">
      <c r="D9" s="146"/>
      <c r="E9" s="147">
        <v>2560</v>
      </c>
      <c r="F9" s="148"/>
      <c r="G9" s="147">
        <v>2559</v>
      </c>
      <c r="H9" s="149"/>
      <c r="I9" s="147">
        <v>2560</v>
      </c>
      <c r="J9" s="148"/>
      <c r="K9" s="147">
        <v>2559</v>
      </c>
    </row>
    <row r="10" spans="1:14" s="151" customFormat="1" ht="24" customHeight="1">
      <c r="A10" s="150" t="s">
        <v>15</v>
      </c>
      <c r="B10" s="150"/>
      <c r="L10" s="152"/>
    </row>
    <row r="11" spans="1:14" s="151" customFormat="1" ht="24" customHeight="1">
      <c r="A11" s="151" t="s">
        <v>94</v>
      </c>
      <c r="E11" s="153">
        <v>152215</v>
      </c>
      <c r="G11" s="153">
        <f>+'PL(T) (9M)'!G29</f>
        <v>-882513</v>
      </c>
      <c r="H11" s="153"/>
      <c r="I11" s="153">
        <f>+'PL(T) (9M)'!I29</f>
        <v>-339307</v>
      </c>
      <c r="J11" s="153"/>
      <c r="K11" s="153">
        <f>+'PL(T) (9M)'!K29</f>
        <v>-335788</v>
      </c>
      <c r="L11" s="152"/>
      <c r="N11" s="154"/>
    </row>
    <row r="12" spans="1:14" s="151" customFormat="1" ht="24" customHeight="1">
      <c r="A12" s="151" t="s">
        <v>141</v>
      </c>
      <c r="E12" s="153"/>
      <c r="G12" s="153"/>
      <c r="H12" s="153"/>
      <c r="I12" s="153"/>
      <c r="J12" s="153"/>
      <c r="K12" s="153"/>
      <c r="L12" s="152"/>
      <c r="N12" s="154"/>
    </row>
    <row r="13" spans="1:14" s="151" customFormat="1" ht="24" customHeight="1">
      <c r="B13" s="151" t="s">
        <v>142</v>
      </c>
      <c r="E13" s="153"/>
      <c r="G13" s="153"/>
      <c r="H13" s="153"/>
      <c r="I13" s="153"/>
      <c r="J13" s="153"/>
      <c r="K13" s="153"/>
      <c r="L13" s="152"/>
      <c r="N13" s="154"/>
    </row>
    <row r="14" spans="1:14" s="151" customFormat="1" ht="24" customHeight="1">
      <c r="C14" s="151" t="s">
        <v>126</v>
      </c>
      <c r="E14" s="155">
        <v>1157605</v>
      </c>
      <c r="G14" s="155">
        <v>1024275</v>
      </c>
      <c r="H14" s="153"/>
      <c r="I14" s="155">
        <v>345202</v>
      </c>
      <c r="J14" s="153"/>
      <c r="K14" s="155">
        <v>347992</v>
      </c>
      <c r="L14" s="152"/>
      <c r="N14" s="154"/>
    </row>
    <row r="15" spans="1:14" s="151" customFormat="1" ht="24" customHeight="1">
      <c r="C15" s="151" t="s">
        <v>127</v>
      </c>
      <c r="E15" s="155">
        <v>16</v>
      </c>
      <c r="G15" s="155">
        <v>50</v>
      </c>
      <c r="H15" s="153"/>
      <c r="I15" s="155">
        <v>0</v>
      </c>
      <c r="J15" s="153"/>
      <c r="K15" s="155">
        <v>0</v>
      </c>
      <c r="L15" s="152"/>
      <c r="N15" s="154"/>
    </row>
    <row r="16" spans="1:14" s="151" customFormat="1" ht="24" customHeight="1">
      <c r="C16" s="151" t="s">
        <v>137</v>
      </c>
      <c r="E16" s="156">
        <v>-98383</v>
      </c>
      <c r="G16" s="156">
        <v>-8220</v>
      </c>
      <c r="H16" s="153"/>
      <c r="I16" s="156">
        <v>0</v>
      </c>
      <c r="J16" s="153"/>
      <c r="K16" s="156">
        <v>-168</v>
      </c>
      <c r="L16" s="152"/>
      <c r="N16" s="154"/>
    </row>
    <row r="17" spans="1:14" s="151" customFormat="1" ht="24" customHeight="1">
      <c r="C17" s="151" t="s">
        <v>128</v>
      </c>
      <c r="E17" s="153">
        <v>-4342</v>
      </c>
      <c r="G17" s="153">
        <v>-20</v>
      </c>
      <c r="H17" s="153"/>
      <c r="I17" s="153">
        <v>0</v>
      </c>
      <c r="J17" s="153"/>
      <c r="K17" s="153">
        <v>0</v>
      </c>
      <c r="L17" s="152"/>
      <c r="N17" s="154"/>
    </row>
    <row r="18" spans="1:14" s="151" customFormat="1" ht="24" customHeight="1">
      <c r="C18" s="151" t="s">
        <v>132</v>
      </c>
      <c r="E18" s="153">
        <v>0</v>
      </c>
      <c r="G18" s="153">
        <v>0</v>
      </c>
      <c r="H18" s="153"/>
      <c r="I18" s="153">
        <v>-67073</v>
      </c>
      <c r="J18" s="153"/>
      <c r="K18" s="153">
        <v>-22161</v>
      </c>
      <c r="L18" s="152"/>
      <c r="N18" s="154"/>
    </row>
    <row r="19" spans="1:14" s="151" customFormat="1" ht="24" customHeight="1">
      <c r="C19" s="151" t="s">
        <v>171</v>
      </c>
      <c r="E19" s="153">
        <v>-432</v>
      </c>
      <c r="G19" s="153">
        <v>2939</v>
      </c>
      <c r="H19" s="153"/>
      <c r="I19" s="153">
        <v>-432</v>
      </c>
      <c r="J19" s="153"/>
      <c r="K19" s="153">
        <v>2939</v>
      </c>
      <c r="L19" s="152"/>
      <c r="N19" s="154"/>
    </row>
    <row r="20" spans="1:14" s="151" customFormat="1" ht="24" customHeight="1">
      <c r="C20" s="151" t="s">
        <v>166</v>
      </c>
      <c r="E20" s="153">
        <v>-45245</v>
      </c>
      <c r="G20" s="153">
        <v>-40009</v>
      </c>
      <c r="H20" s="153"/>
      <c r="I20" s="153">
        <v>11397</v>
      </c>
      <c r="J20" s="157"/>
      <c r="K20" s="153">
        <v>11315</v>
      </c>
      <c r="L20" s="152"/>
      <c r="N20" s="154"/>
    </row>
    <row r="21" spans="1:14" s="151" customFormat="1" ht="24" customHeight="1">
      <c r="C21" s="151" t="s">
        <v>167</v>
      </c>
      <c r="E21" s="157">
        <v>-80956</v>
      </c>
      <c r="G21" s="157">
        <v>-31839</v>
      </c>
      <c r="H21" s="153"/>
      <c r="I21" s="157">
        <v>0</v>
      </c>
      <c r="J21" s="153"/>
      <c r="K21" s="157">
        <v>0</v>
      </c>
      <c r="L21" s="152"/>
      <c r="N21" s="154"/>
    </row>
    <row r="22" spans="1:14" s="151" customFormat="1" ht="24" customHeight="1">
      <c r="C22" s="151" t="s">
        <v>75</v>
      </c>
      <c r="E22" s="157">
        <v>5397</v>
      </c>
      <c r="G22" s="157">
        <v>5093</v>
      </c>
      <c r="H22" s="153"/>
      <c r="I22" s="157">
        <v>5024</v>
      </c>
      <c r="J22" s="153"/>
      <c r="K22" s="157">
        <v>4753</v>
      </c>
      <c r="L22" s="152"/>
      <c r="N22" s="154"/>
    </row>
    <row r="23" spans="1:14" s="151" customFormat="1" ht="24" customHeight="1">
      <c r="C23" s="151" t="s">
        <v>129</v>
      </c>
      <c r="E23" s="153">
        <v>-2683</v>
      </c>
      <c r="G23" s="153">
        <v>-3393</v>
      </c>
      <c r="H23" s="153"/>
      <c r="I23" s="153">
        <v>-150</v>
      </c>
      <c r="J23" s="157"/>
      <c r="K23" s="153">
        <v>-395</v>
      </c>
      <c r="L23" s="152"/>
      <c r="N23" s="154"/>
    </row>
    <row r="24" spans="1:14" s="151" customFormat="1" ht="24" customHeight="1">
      <c r="C24" s="151" t="s">
        <v>68</v>
      </c>
      <c r="E24" s="158">
        <v>147731</v>
      </c>
      <c r="G24" s="158">
        <v>121282</v>
      </c>
      <c r="H24" s="153"/>
      <c r="I24" s="158">
        <v>93786</v>
      </c>
      <c r="J24" s="153"/>
      <c r="K24" s="158">
        <v>76041</v>
      </c>
      <c r="L24" s="152"/>
      <c r="N24" s="154"/>
    </row>
    <row r="25" spans="1:14" s="151" customFormat="1" ht="24" customHeight="1">
      <c r="A25" s="151" t="s">
        <v>122</v>
      </c>
      <c r="E25" s="153"/>
      <c r="G25" s="153"/>
      <c r="H25" s="153"/>
      <c r="I25" s="153"/>
      <c r="J25" s="153"/>
      <c r="K25" s="153"/>
      <c r="L25" s="152"/>
      <c r="N25" s="154"/>
    </row>
    <row r="26" spans="1:14" s="151" customFormat="1" ht="24" customHeight="1">
      <c r="B26" s="151" t="s">
        <v>130</v>
      </c>
      <c r="E26" s="153">
        <f>SUM(E11:E25)</f>
        <v>1230923</v>
      </c>
      <c r="G26" s="153">
        <f>SUM(G11:G25)</f>
        <v>187645</v>
      </c>
      <c r="H26" s="153">
        <f>SUM(H11:H24)</f>
        <v>0</v>
      </c>
      <c r="I26" s="153">
        <f>SUM(I11:I24)</f>
        <v>48447</v>
      </c>
      <c r="J26" s="153"/>
      <c r="K26" s="153">
        <f>SUM(K11:K25)</f>
        <v>84528</v>
      </c>
      <c r="L26" s="152"/>
      <c r="N26" s="154"/>
    </row>
    <row r="27" spans="1:14" s="151" customFormat="1" ht="24" customHeight="1">
      <c r="B27" s="151" t="s">
        <v>106</v>
      </c>
      <c r="E27" s="153"/>
      <c r="G27" s="153"/>
      <c r="H27" s="153"/>
      <c r="I27" s="153"/>
      <c r="J27" s="153"/>
      <c r="K27" s="153"/>
      <c r="L27" s="152"/>
      <c r="N27" s="154"/>
    </row>
    <row r="28" spans="1:14" s="151" customFormat="1" ht="24" customHeight="1">
      <c r="C28" s="151" t="s">
        <v>23</v>
      </c>
      <c r="E28" s="157">
        <v>113547</v>
      </c>
      <c r="G28" s="157">
        <v>311699</v>
      </c>
      <c r="H28" s="157"/>
      <c r="I28" s="157">
        <v>1582</v>
      </c>
      <c r="J28" s="153"/>
      <c r="K28" s="157">
        <v>4684</v>
      </c>
      <c r="L28" s="153"/>
      <c r="N28" s="154"/>
    </row>
    <row r="29" spans="1:14" s="151" customFormat="1" ht="24" customHeight="1">
      <c r="C29" s="151" t="s">
        <v>25</v>
      </c>
      <c r="E29" s="156">
        <v>-2147</v>
      </c>
      <c r="G29" s="156">
        <v>31158</v>
      </c>
      <c r="H29" s="156"/>
      <c r="I29" s="156">
        <v>12745</v>
      </c>
      <c r="J29" s="153"/>
      <c r="K29" s="156">
        <v>55075</v>
      </c>
      <c r="L29" s="153"/>
      <c r="N29" s="154"/>
    </row>
    <row r="30" spans="1:14" s="151" customFormat="1" ht="24" customHeight="1">
      <c r="C30" s="151" t="s">
        <v>72</v>
      </c>
      <c r="E30" s="156">
        <v>-371454</v>
      </c>
      <c r="G30" s="156">
        <v>-68266</v>
      </c>
      <c r="H30" s="156"/>
      <c r="I30" s="156">
        <v>168623</v>
      </c>
      <c r="J30" s="153"/>
      <c r="K30" s="156">
        <v>120332</v>
      </c>
      <c r="L30" s="153"/>
      <c r="N30" s="154"/>
    </row>
    <row r="31" spans="1:14" s="151" customFormat="1" ht="24" customHeight="1">
      <c r="C31" s="151" t="s">
        <v>26</v>
      </c>
      <c r="E31" s="156">
        <v>45786</v>
      </c>
      <c r="G31" s="156">
        <v>9739</v>
      </c>
      <c r="H31" s="153"/>
      <c r="I31" s="156">
        <v>13343</v>
      </c>
      <c r="J31" s="153"/>
      <c r="K31" s="156">
        <v>1652</v>
      </c>
      <c r="L31" s="153"/>
      <c r="N31" s="154"/>
    </row>
    <row r="32" spans="1:14" s="151" customFormat="1" ht="24" customHeight="1">
      <c r="C32" s="151" t="s">
        <v>27</v>
      </c>
      <c r="E32" s="156">
        <v>15374</v>
      </c>
      <c r="G32" s="156">
        <v>16361</v>
      </c>
      <c r="H32" s="153"/>
      <c r="I32" s="156">
        <v>-85</v>
      </c>
      <c r="J32" s="153"/>
      <c r="K32" s="156">
        <v>6962</v>
      </c>
      <c r="L32" s="153"/>
      <c r="N32" s="154"/>
    </row>
    <row r="33" spans="1:14" s="151" customFormat="1" ht="24" customHeight="1">
      <c r="C33" s="151" t="s">
        <v>35</v>
      </c>
      <c r="E33" s="156">
        <v>-118</v>
      </c>
      <c r="G33" s="156">
        <v>935</v>
      </c>
      <c r="H33" s="153"/>
      <c r="I33" s="156">
        <v>-4</v>
      </c>
      <c r="J33" s="153"/>
      <c r="K33" s="156">
        <v>523</v>
      </c>
      <c r="L33" s="153"/>
      <c r="N33" s="154"/>
    </row>
    <row r="34" spans="1:14" s="151" customFormat="1" ht="24" customHeight="1">
      <c r="B34" s="151" t="s">
        <v>96</v>
      </c>
      <c r="E34" s="153"/>
      <c r="G34" s="153"/>
      <c r="H34" s="153"/>
      <c r="I34" s="153"/>
      <c r="J34" s="153"/>
      <c r="K34" s="153"/>
      <c r="L34" s="153"/>
      <c r="N34" s="154"/>
    </row>
    <row r="35" spans="1:14" s="151" customFormat="1" ht="24" customHeight="1">
      <c r="C35" s="151" t="s">
        <v>40</v>
      </c>
      <c r="E35" s="153">
        <v>279877</v>
      </c>
      <c r="G35" s="153">
        <v>-266435</v>
      </c>
      <c r="H35" s="153"/>
      <c r="I35" s="153">
        <v>-10561</v>
      </c>
      <c r="J35" s="153"/>
      <c r="K35" s="153">
        <v>-21515</v>
      </c>
      <c r="L35" s="153"/>
      <c r="N35" s="154"/>
    </row>
    <row r="36" spans="1:14" s="151" customFormat="1" ht="24" customHeight="1">
      <c r="C36" s="151" t="s">
        <v>41</v>
      </c>
      <c r="E36" s="153">
        <v>-173627</v>
      </c>
      <c r="G36" s="153">
        <v>127066</v>
      </c>
      <c r="H36" s="153"/>
      <c r="I36" s="153">
        <v>0</v>
      </c>
      <c r="J36" s="153"/>
      <c r="K36" s="153">
        <v>0</v>
      </c>
      <c r="L36" s="153"/>
      <c r="N36" s="154"/>
    </row>
    <row r="37" spans="1:14" s="151" customFormat="1" ht="24" customHeight="1">
      <c r="C37" s="151" t="s">
        <v>151</v>
      </c>
      <c r="E37" s="153">
        <v>-9902</v>
      </c>
      <c r="G37" s="153">
        <v>35477</v>
      </c>
      <c r="H37" s="153"/>
      <c r="I37" s="153">
        <v>4262</v>
      </c>
      <c r="J37" s="153"/>
      <c r="K37" s="153">
        <v>7568</v>
      </c>
      <c r="L37" s="153"/>
      <c r="N37" s="154"/>
    </row>
    <row r="38" spans="1:14" s="151" customFormat="1" ht="24" customHeight="1">
      <c r="C38" s="151" t="s">
        <v>131</v>
      </c>
      <c r="E38" s="153">
        <v>3303</v>
      </c>
      <c r="G38" s="153">
        <v>-1388</v>
      </c>
      <c r="H38" s="153"/>
      <c r="I38" s="153">
        <v>463718</v>
      </c>
      <c r="J38" s="153"/>
      <c r="K38" s="153">
        <v>-366922</v>
      </c>
      <c r="L38" s="153"/>
      <c r="N38" s="154"/>
    </row>
    <row r="39" spans="1:14" s="151" customFormat="1" ht="24" customHeight="1">
      <c r="C39" s="151" t="s">
        <v>42</v>
      </c>
      <c r="E39" s="157">
        <v>31689</v>
      </c>
      <c r="G39" s="157">
        <v>9126</v>
      </c>
      <c r="H39" s="153"/>
      <c r="I39" s="157">
        <v>-1459</v>
      </c>
      <c r="J39" s="153"/>
      <c r="K39" s="157">
        <v>-1443</v>
      </c>
      <c r="L39" s="153"/>
      <c r="N39" s="154"/>
    </row>
    <row r="40" spans="1:14" s="151" customFormat="1" ht="24" customHeight="1">
      <c r="C40" s="151" t="s">
        <v>143</v>
      </c>
      <c r="E40" s="158">
        <v>-930</v>
      </c>
      <c r="G40" s="158">
        <v>-5583</v>
      </c>
      <c r="H40" s="157"/>
      <c r="I40" s="158">
        <v>-930</v>
      </c>
      <c r="J40" s="157"/>
      <c r="K40" s="158">
        <v>-5397</v>
      </c>
      <c r="L40" s="157"/>
      <c r="N40" s="154"/>
    </row>
    <row r="41" spans="1:14" s="151" customFormat="1" ht="24" customHeight="1">
      <c r="A41" s="159" t="s">
        <v>66</v>
      </c>
      <c r="E41" s="157">
        <f>SUM(E26:E40)</f>
        <v>1162321</v>
      </c>
      <c r="F41" s="160"/>
      <c r="G41" s="157">
        <f>SUM(G26:G40)</f>
        <v>387534</v>
      </c>
      <c r="H41" s="157"/>
      <c r="I41" s="157">
        <f>SUM(I25:I40)</f>
        <v>699681</v>
      </c>
      <c r="J41" s="157"/>
      <c r="K41" s="157">
        <f>SUM(K26:L40)</f>
        <v>-113953</v>
      </c>
      <c r="L41" s="152"/>
      <c r="N41" s="154"/>
    </row>
    <row r="42" spans="1:14" s="151" customFormat="1" ht="24" customHeight="1">
      <c r="C42" s="151" t="s">
        <v>179</v>
      </c>
      <c r="E42" s="157">
        <v>-12526</v>
      </c>
      <c r="G42" s="157">
        <v>-10780</v>
      </c>
      <c r="H42" s="153"/>
      <c r="I42" s="157">
        <v>0</v>
      </c>
      <c r="J42" s="153"/>
      <c r="K42" s="157">
        <v>0</v>
      </c>
      <c r="N42" s="154"/>
    </row>
    <row r="43" spans="1:14" s="151" customFormat="1" ht="24" customHeight="1">
      <c r="A43" s="161" t="s">
        <v>97</v>
      </c>
      <c r="E43" s="162">
        <f>SUM(E41:E42)</f>
        <v>1149795</v>
      </c>
      <c r="G43" s="162">
        <f>SUM(G41:G42)</f>
        <v>376754</v>
      </c>
      <c r="I43" s="162">
        <f>SUM(I41:I42)</f>
        <v>699681</v>
      </c>
      <c r="K43" s="162">
        <f>SUM(K41:K42)</f>
        <v>-113953</v>
      </c>
      <c r="L43" s="152"/>
      <c r="N43" s="154"/>
    </row>
    <row r="44" spans="1:14" s="151" customFormat="1" ht="44.25" customHeight="1">
      <c r="A44" s="161"/>
      <c r="E44" s="157"/>
      <c r="G44" s="157"/>
      <c r="I44" s="157"/>
      <c r="K44" s="157"/>
      <c r="L44" s="152"/>
      <c r="N44" s="154"/>
    </row>
    <row r="45" spans="1:14" s="151" customFormat="1" ht="24" customHeight="1">
      <c r="A45" s="187" t="s">
        <v>115</v>
      </c>
      <c r="B45" s="187"/>
      <c r="C45" s="187"/>
      <c r="D45" s="187"/>
      <c r="E45" s="187"/>
      <c r="F45" s="187"/>
      <c r="G45" s="157"/>
      <c r="H45" s="153"/>
      <c r="I45" s="157"/>
      <c r="J45" s="153"/>
      <c r="K45" s="157"/>
      <c r="L45" s="152"/>
      <c r="N45" s="154"/>
    </row>
    <row r="46" spans="1:14" s="151" customFormat="1" ht="24" customHeight="1">
      <c r="E46" s="157"/>
      <c r="F46" s="153"/>
      <c r="G46" s="157"/>
      <c r="H46" s="153"/>
      <c r="I46" s="157"/>
      <c r="J46" s="153"/>
      <c r="K46" s="157"/>
      <c r="L46" s="152"/>
      <c r="N46" s="154"/>
    </row>
    <row r="47" spans="1:14" s="151" customFormat="1" ht="24" customHeight="1">
      <c r="A47" s="137" t="s">
        <v>172</v>
      </c>
      <c r="B47" s="137"/>
      <c r="C47" s="137"/>
      <c r="D47" s="137"/>
      <c r="E47" s="137"/>
      <c r="F47" s="137"/>
      <c r="G47" s="137"/>
      <c r="H47" s="137"/>
      <c r="I47" s="137"/>
      <c r="J47" s="137"/>
      <c r="K47" s="163" t="s">
        <v>173</v>
      </c>
      <c r="L47" s="152"/>
      <c r="N47" s="154"/>
    </row>
    <row r="48" spans="1:14" ht="24" customHeight="1">
      <c r="K48" s="138" t="s">
        <v>116</v>
      </c>
      <c r="N48" s="164"/>
    </row>
    <row r="49" spans="1:14" ht="24" customHeight="1">
      <c r="A49" s="186" t="s">
        <v>0</v>
      </c>
      <c r="B49" s="186"/>
      <c r="C49" s="186"/>
      <c r="D49" s="186"/>
      <c r="E49" s="186"/>
      <c r="F49" s="186"/>
      <c r="G49" s="186"/>
      <c r="H49" s="186"/>
      <c r="I49" s="186"/>
      <c r="J49" s="186"/>
      <c r="K49" s="186"/>
      <c r="N49" s="164"/>
    </row>
    <row r="50" spans="1:14" ht="24" customHeight="1">
      <c r="A50" s="186" t="s">
        <v>16</v>
      </c>
      <c r="B50" s="186"/>
      <c r="C50" s="186"/>
      <c r="D50" s="186"/>
      <c r="E50" s="186"/>
      <c r="F50" s="186"/>
      <c r="G50" s="186"/>
      <c r="H50" s="186"/>
      <c r="I50" s="186"/>
      <c r="J50" s="186"/>
      <c r="K50" s="186"/>
      <c r="N50" s="164"/>
    </row>
    <row r="51" spans="1:14" ht="24" customHeight="1">
      <c r="A51" s="186" t="str">
        <f>A4</f>
        <v>สำหรับงวดเก้าเดือนสิ้นสุดวันที่ 30 กันยายน 2560</v>
      </c>
      <c r="B51" s="186"/>
      <c r="C51" s="186"/>
      <c r="D51" s="186"/>
      <c r="E51" s="186"/>
      <c r="F51" s="186"/>
      <c r="G51" s="186"/>
      <c r="H51" s="186"/>
      <c r="I51" s="186"/>
      <c r="J51" s="186"/>
      <c r="K51" s="186"/>
      <c r="N51" s="164"/>
    </row>
    <row r="52" spans="1:14" s="151" customFormat="1" ht="24" customHeight="1">
      <c r="D52" s="152"/>
      <c r="E52" s="137"/>
      <c r="F52" s="139"/>
      <c r="G52" s="137"/>
      <c r="H52" s="137"/>
      <c r="I52" s="137"/>
      <c r="J52" s="137"/>
      <c r="K52" s="138" t="str">
        <f>K5</f>
        <v>(หน่วย: พันบาท)</v>
      </c>
      <c r="L52" s="152"/>
      <c r="N52" s="154"/>
    </row>
    <row r="53" spans="1:14" s="150" customFormat="1" ht="24" customHeight="1">
      <c r="D53" s="165"/>
      <c r="E53" s="141"/>
      <c r="F53" s="141" t="s">
        <v>2</v>
      </c>
      <c r="G53" s="141"/>
      <c r="H53" s="140"/>
      <c r="I53" s="166"/>
      <c r="J53" s="167" t="s">
        <v>12</v>
      </c>
      <c r="K53" s="166"/>
      <c r="L53" s="168"/>
      <c r="N53" s="154"/>
    </row>
    <row r="54" spans="1:14" s="150" customFormat="1" ht="24" customHeight="1">
      <c r="D54" s="165"/>
      <c r="E54" s="188" t="str">
        <f>+E7</f>
        <v>สำหรับงวดเก้าเดือน</v>
      </c>
      <c r="F54" s="188"/>
      <c r="G54" s="188"/>
      <c r="H54" s="140"/>
      <c r="I54" s="188" t="str">
        <f>+E54</f>
        <v>สำหรับงวดเก้าเดือน</v>
      </c>
      <c r="J54" s="188"/>
      <c r="K54" s="188"/>
      <c r="L54" s="168"/>
      <c r="N54" s="154"/>
    </row>
    <row r="55" spans="1:14" s="150" customFormat="1" ht="24" customHeight="1">
      <c r="D55" s="165"/>
      <c r="E55" s="189" t="str">
        <f>+E8</f>
        <v>สิ้นสุดวันที่ 30 กันยายน</v>
      </c>
      <c r="F55" s="189"/>
      <c r="G55" s="189"/>
      <c r="H55" s="140"/>
      <c r="I55" s="189" t="str">
        <f>+E55</f>
        <v>สิ้นสุดวันที่ 30 กันยายน</v>
      </c>
      <c r="J55" s="189"/>
      <c r="K55" s="189"/>
      <c r="L55" s="168"/>
      <c r="N55" s="154"/>
    </row>
    <row r="56" spans="1:14" s="151" customFormat="1" ht="24" customHeight="1">
      <c r="D56" s="169"/>
      <c r="E56" s="147">
        <v>2560</v>
      </c>
      <c r="F56" s="148"/>
      <c r="G56" s="147">
        <f>G9</f>
        <v>2559</v>
      </c>
      <c r="H56" s="149"/>
      <c r="I56" s="147">
        <v>2560</v>
      </c>
      <c r="J56" s="148"/>
      <c r="K56" s="147">
        <f>K9</f>
        <v>2559</v>
      </c>
      <c r="L56" s="152"/>
      <c r="N56" s="154"/>
    </row>
    <row r="57" spans="1:14" s="151" customFormat="1" ht="24" customHeight="1">
      <c r="A57" s="150" t="s">
        <v>17</v>
      </c>
      <c r="L57" s="152"/>
      <c r="N57" s="154"/>
    </row>
    <row r="58" spans="1:14" s="151" customFormat="1" ht="24" customHeight="1">
      <c r="B58" s="151" t="s">
        <v>107</v>
      </c>
      <c r="E58" s="153">
        <v>-420889</v>
      </c>
      <c r="G58" s="153">
        <v>-237885</v>
      </c>
      <c r="H58" s="153"/>
      <c r="I58" s="153">
        <v>-1883</v>
      </c>
      <c r="J58" s="153"/>
      <c r="K58" s="153">
        <v>-94756</v>
      </c>
      <c r="L58" s="153"/>
      <c r="M58" s="153"/>
      <c r="N58" s="154"/>
    </row>
    <row r="59" spans="1:14" s="151" customFormat="1" ht="24" customHeight="1">
      <c r="B59" s="151" t="s">
        <v>152</v>
      </c>
      <c r="E59" s="153">
        <v>-14701</v>
      </c>
      <c r="G59" s="153">
        <v>17545</v>
      </c>
      <c r="H59" s="153"/>
      <c r="I59" s="153">
        <v>-6704</v>
      </c>
      <c r="J59" s="153"/>
      <c r="K59" s="153">
        <v>-640870</v>
      </c>
      <c r="L59" s="153"/>
      <c r="M59" s="153"/>
      <c r="N59" s="154"/>
    </row>
    <row r="60" spans="1:14" s="151" customFormat="1" ht="24" customHeight="1">
      <c r="B60" s="151" t="s">
        <v>200</v>
      </c>
      <c r="E60" s="153">
        <v>0</v>
      </c>
      <c r="G60" s="153">
        <v>-1</v>
      </c>
      <c r="H60" s="153"/>
      <c r="I60" s="153">
        <v>0</v>
      </c>
      <c r="J60" s="153"/>
      <c r="K60" s="153">
        <v>0</v>
      </c>
      <c r="L60" s="153"/>
      <c r="M60" s="153"/>
      <c r="N60" s="154"/>
    </row>
    <row r="61" spans="1:14" s="151" customFormat="1" ht="24" customHeight="1">
      <c r="B61" s="151" t="s">
        <v>216</v>
      </c>
      <c r="E61" s="153">
        <v>-141648</v>
      </c>
      <c r="G61" s="153">
        <v>0</v>
      </c>
      <c r="H61" s="153"/>
      <c r="I61" s="153">
        <v>-141648</v>
      </c>
      <c r="J61" s="153"/>
      <c r="K61" s="153">
        <v>0</v>
      </c>
      <c r="L61" s="153"/>
      <c r="M61" s="153"/>
      <c r="N61" s="154"/>
    </row>
    <row r="62" spans="1:14" s="151" customFormat="1" ht="24" customHeight="1">
      <c r="B62" s="151" t="s">
        <v>178</v>
      </c>
      <c r="E62" s="153">
        <v>67073</v>
      </c>
      <c r="G62" s="153">
        <v>22161</v>
      </c>
      <c r="H62" s="153"/>
      <c r="I62" s="153">
        <v>87073</v>
      </c>
      <c r="J62" s="153"/>
      <c r="K62" s="153">
        <v>22161</v>
      </c>
      <c r="L62" s="153"/>
      <c r="M62" s="153"/>
      <c r="N62" s="154"/>
    </row>
    <row r="63" spans="1:14" s="151" customFormat="1" ht="24" customHeight="1">
      <c r="B63" s="151" t="s">
        <v>67</v>
      </c>
      <c r="E63" s="157">
        <v>1691</v>
      </c>
      <c r="F63" s="160"/>
      <c r="G63" s="157">
        <v>3814</v>
      </c>
      <c r="H63" s="157"/>
      <c r="I63" s="157">
        <v>133</v>
      </c>
      <c r="J63" s="157"/>
      <c r="K63" s="157">
        <v>503</v>
      </c>
      <c r="L63" s="153"/>
      <c r="M63" s="153"/>
      <c r="N63" s="154"/>
    </row>
    <row r="64" spans="1:14" s="151" customFormat="1" ht="24" customHeight="1">
      <c r="B64" s="151" t="s">
        <v>183</v>
      </c>
      <c r="E64" s="157">
        <v>48060</v>
      </c>
      <c r="F64" s="160"/>
      <c r="G64" s="157">
        <v>0</v>
      </c>
      <c r="H64" s="157"/>
      <c r="I64" s="157">
        <v>0</v>
      </c>
      <c r="J64" s="157"/>
      <c r="K64" s="157">
        <v>0</v>
      </c>
      <c r="L64" s="153"/>
      <c r="M64" s="153"/>
      <c r="N64" s="154"/>
    </row>
    <row r="65" spans="1:14" s="151" customFormat="1" ht="24" customHeight="1">
      <c r="B65" s="151" t="s">
        <v>180</v>
      </c>
      <c r="E65" s="158">
        <v>0</v>
      </c>
      <c r="G65" s="158">
        <v>-8907</v>
      </c>
      <c r="H65" s="153"/>
      <c r="I65" s="158">
        <v>0</v>
      </c>
      <c r="J65" s="153"/>
      <c r="K65" s="158">
        <v>0</v>
      </c>
      <c r="L65" s="153"/>
      <c r="M65" s="153"/>
      <c r="N65" s="154"/>
    </row>
    <row r="66" spans="1:14" s="151" customFormat="1" ht="24" customHeight="1">
      <c r="A66" s="161" t="s">
        <v>98</v>
      </c>
      <c r="E66" s="158">
        <f>SUM(E58:E65)</f>
        <v>-460414</v>
      </c>
      <c r="G66" s="158">
        <f>SUM(G58:G65)</f>
        <v>-203273</v>
      </c>
      <c r="H66" s="153"/>
      <c r="I66" s="158">
        <f>SUM(I58:I65)</f>
        <v>-63029</v>
      </c>
      <c r="J66" s="153"/>
      <c r="K66" s="158">
        <f>SUM(K58:K65)</f>
        <v>-712962</v>
      </c>
      <c r="L66" s="153"/>
      <c r="M66" s="153"/>
      <c r="N66" s="154"/>
    </row>
    <row r="67" spans="1:14" s="151" customFormat="1" ht="24" customHeight="1">
      <c r="A67" s="150" t="s">
        <v>18</v>
      </c>
      <c r="E67" s="153"/>
      <c r="G67" s="153"/>
      <c r="H67" s="153"/>
      <c r="I67" s="153"/>
      <c r="J67" s="153"/>
      <c r="K67" s="153"/>
      <c r="L67" s="153"/>
      <c r="M67" s="153"/>
      <c r="N67" s="154"/>
    </row>
    <row r="68" spans="1:14" s="151" customFormat="1" ht="24" customHeight="1">
      <c r="B68" s="151" t="s">
        <v>135</v>
      </c>
      <c r="E68" s="153">
        <v>178049</v>
      </c>
      <c r="G68" s="153">
        <v>-41013</v>
      </c>
      <c r="H68" s="153"/>
      <c r="I68" s="153">
        <v>-300000</v>
      </c>
      <c r="J68" s="153"/>
      <c r="K68" s="153">
        <v>-41013</v>
      </c>
      <c r="L68" s="153"/>
      <c r="M68" s="153"/>
      <c r="N68" s="154"/>
    </row>
    <row r="69" spans="1:14" s="151" customFormat="1" ht="24" customHeight="1">
      <c r="B69" s="151" t="s">
        <v>149</v>
      </c>
      <c r="E69" s="153">
        <v>0</v>
      </c>
      <c r="G69" s="153">
        <v>-300000</v>
      </c>
      <c r="H69" s="153"/>
      <c r="I69" s="153">
        <v>0</v>
      </c>
      <c r="J69" s="153"/>
      <c r="K69" s="153">
        <v>-300000</v>
      </c>
      <c r="L69" s="153"/>
      <c r="M69" s="153"/>
      <c r="N69" s="154"/>
    </row>
    <row r="70" spans="1:14" s="151" customFormat="1" ht="24" customHeight="1">
      <c r="B70" s="151" t="s">
        <v>177</v>
      </c>
      <c r="E70" s="153">
        <v>263070</v>
      </c>
      <c r="G70" s="153">
        <v>0</v>
      </c>
      <c r="H70" s="153"/>
      <c r="I70" s="153">
        <v>0</v>
      </c>
      <c r="J70" s="153"/>
      <c r="K70" s="153">
        <v>0</v>
      </c>
      <c r="L70" s="153"/>
      <c r="M70" s="153"/>
      <c r="N70" s="154"/>
    </row>
    <row r="71" spans="1:14" s="151" customFormat="1" ht="24" customHeight="1">
      <c r="B71" s="151" t="s">
        <v>99</v>
      </c>
      <c r="E71" s="153">
        <v>-657562</v>
      </c>
      <c r="G71" s="153">
        <v>-425386</v>
      </c>
      <c r="H71" s="153"/>
      <c r="I71" s="153">
        <v>-264092</v>
      </c>
      <c r="J71" s="153"/>
      <c r="K71" s="153">
        <v>883890</v>
      </c>
      <c r="L71" s="153"/>
      <c r="M71" s="153"/>
      <c r="N71" s="154"/>
    </row>
    <row r="72" spans="1:14" s="151" customFormat="1" ht="24" customHeight="1">
      <c r="B72" s="151" t="s">
        <v>69</v>
      </c>
      <c r="E72" s="153">
        <v>-136650</v>
      </c>
      <c r="G72" s="153">
        <v>-126056</v>
      </c>
      <c r="H72" s="153"/>
      <c r="I72" s="153">
        <v>-97013</v>
      </c>
      <c r="J72" s="153"/>
      <c r="K72" s="153">
        <v>-76436</v>
      </c>
      <c r="L72" s="153"/>
      <c r="M72" s="153"/>
      <c r="N72" s="154"/>
    </row>
    <row r="73" spans="1:14" s="151" customFormat="1" ht="24" customHeight="1">
      <c r="B73" s="151" t="s">
        <v>145</v>
      </c>
      <c r="E73" s="153">
        <v>0</v>
      </c>
      <c r="G73" s="153">
        <v>-41437</v>
      </c>
      <c r="H73" s="153"/>
      <c r="I73" s="153">
        <v>0</v>
      </c>
      <c r="J73" s="153"/>
      <c r="K73" s="153">
        <v>-41437</v>
      </c>
      <c r="L73" s="153"/>
      <c r="M73" s="153"/>
      <c r="N73" s="154"/>
    </row>
    <row r="74" spans="1:14" s="151" customFormat="1" ht="24" customHeight="1">
      <c r="B74" s="151" t="s">
        <v>181</v>
      </c>
      <c r="E74" s="153"/>
      <c r="G74" s="153"/>
      <c r="H74" s="153"/>
      <c r="I74" s="153"/>
      <c r="J74" s="153"/>
      <c r="K74" s="153"/>
      <c r="L74" s="153"/>
      <c r="M74" s="153"/>
      <c r="N74" s="154"/>
    </row>
    <row r="75" spans="1:14" s="151" customFormat="1" ht="24" customHeight="1">
      <c r="C75" s="151" t="s">
        <v>182</v>
      </c>
      <c r="E75" s="158">
        <v>-18363</v>
      </c>
      <c r="G75" s="158">
        <v>0</v>
      </c>
      <c r="H75" s="153"/>
      <c r="I75" s="158">
        <v>0</v>
      </c>
      <c r="J75" s="153"/>
      <c r="K75" s="158">
        <v>0</v>
      </c>
      <c r="L75" s="153"/>
      <c r="M75" s="153"/>
      <c r="N75" s="154"/>
    </row>
    <row r="76" spans="1:14" s="151" customFormat="1" ht="24" customHeight="1">
      <c r="A76" s="161" t="s">
        <v>100</v>
      </c>
      <c r="E76" s="158">
        <f>SUM(E68:E75)</f>
        <v>-371456</v>
      </c>
      <c r="G76" s="158">
        <f>SUM(G68:G75)</f>
        <v>-933892</v>
      </c>
      <c r="H76" s="153"/>
      <c r="I76" s="158">
        <f>SUM(I68:I75)</f>
        <v>-661105</v>
      </c>
      <c r="J76" s="153"/>
      <c r="K76" s="158">
        <f>SUM(K68:K75)</f>
        <v>425004</v>
      </c>
      <c r="L76" s="153"/>
      <c r="M76" s="153"/>
      <c r="N76" s="154"/>
    </row>
    <row r="77" spans="1:14" s="151" customFormat="1" ht="24" customHeight="1">
      <c r="A77" s="151" t="s">
        <v>89</v>
      </c>
      <c r="E77" s="158">
        <v>-33637</v>
      </c>
      <c r="G77" s="158">
        <v>7344</v>
      </c>
      <c r="H77" s="153"/>
      <c r="I77" s="158">
        <v>68589</v>
      </c>
      <c r="J77" s="153"/>
      <c r="K77" s="158">
        <v>93447</v>
      </c>
      <c r="L77" s="157"/>
      <c r="M77" s="153"/>
      <c r="N77" s="154"/>
    </row>
    <row r="78" spans="1:14" s="151" customFormat="1" ht="24" customHeight="1">
      <c r="A78" s="150" t="s">
        <v>105</v>
      </c>
      <c r="E78" s="157">
        <f>+E43+E66+E76+E77</f>
        <v>284288</v>
      </c>
      <c r="G78" s="157">
        <f>+G43+G66+G76+G77</f>
        <v>-753067</v>
      </c>
      <c r="H78" s="157">
        <f>+H43+H66+H76+H77</f>
        <v>0</v>
      </c>
      <c r="I78" s="157">
        <f>+I43+I66+I76+I77</f>
        <v>44136</v>
      </c>
      <c r="J78" s="153"/>
      <c r="K78" s="157">
        <f>+K43+K66+K76+K77</f>
        <v>-308464</v>
      </c>
      <c r="L78" s="153"/>
      <c r="M78" s="153"/>
      <c r="N78" s="154"/>
    </row>
    <row r="79" spans="1:14" s="151" customFormat="1" ht="24" customHeight="1">
      <c r="A79" s="150" t="s">
        <v>123</v>
      </c>
      <c r="E79" s="158">
        <v>1255452</v>
      </c>
      <c r="G79" s="158">
        <v>2014379</v>
      </c>
      <c r="H79" s="153"/>
      <c r="I79" s="158">
        <v>35932</v>
      </c>
      <c r="J79" s="153"/>
      <c r="K79" s="158">
        <v>341623</v>
      </c>
      <c r="L79" s="153"/>
      <c r="M79" s="153"/>
      <c r="N79" s="154"/>
    </row>
    <row r="80" spans="1:14" s="151" customFormat="1" ht="24" customHeight="1" thickBot="1">
      <c r="A80" s="150" t="s">
        <v>124</v>
      </c>
      <c r="E80" s="170">
        <f>SUM(E78:E79)</f>
        <v>1539740</v>
      </c>
      <c r="G80" s="170">
        <f>SUM(G78:G79)</f>
        <v>1261312</v>
      </c>
      <c r="H80" s="153"/>
      <c r="I80" s="170">
        <f>SUM(I78:I79)</f>
        <v>80068</v>
      </c>
      <c r="J80" s="153"/>
      <c r="K80" s="170">
        <f>SUM(K78:K79)</f>
        <v>33159</v>
      </c>
      <c r="L80" s="153"/>
      <c r="M80" s="153"/>
      <c r="N80" s="154"/>
    </row>
    <row r="81" spans="1:14" s="151" customFormat="1" ht="21.6" customHeight="1" thickTop="1">
      <c r="E81" s="157"/>
      <c r="G81" s="157"/>
      <c r="H81" s="153"/>
      <c r="I81" s="157"/>
      <c r="J81" s="153"/>
      <c r="K81" s="157"/>
      <c r="L81" s="153"/>
      <c r="M81" s="153"/>
    </row>
    <row r="82" spans="1:14" s="151" customFormat="1" ht="21.6" customHeight="1">
      <c r="E82" s="157"/>
      <c r="G82" s="157"/>
      <c r="H82" s="153"/>
      <c r="I82" s="157"/>
      <c r="J82" s="153"/>
      <c r="K82" s="157"/>
      <c r="L82" s="153"/>
      <c r="M82" s="153"/>
    </row>
    <row r="83" spans="1:14" s="151" customFormat="1" ht="21.6" customHeight="1">
      <c r="C83" s="157"/>
      <c r="D83" s="153"/>
      <c r="G83" s="157"/>
      <c r="H83" s="153"/>
      <c r="I83" s="157"/>
      <c r="J83" s="153"/>
      <c r="K83" s="157"/>
      <c r="L83" s="153"/>
      <c r="M83" s="153"/>
    </row>
    <row r="84" spans="1:14" s="151" customFormat="1" ht="21.6" customHeight="1">
      <c r="C84" s="157"/>
      <c r="D84" s="153"/>
      <c r="G84" s="157"/>
      <c r="H84" s="153"/>
      <c r="I84" s="157"/>
      <c r="J84" s="153"/>
      <c r="K84" s="157"/>
      <c r="L84" s="153"/>
      <c r="M84" s="153"/>
    </row>
    <row r="85" spans="1:14" s="151" customFormat="1" ht="21.6" customHeight="1">
      <c r="A85" s="171"/>
      <c r="C85" s="157"/>
      <c r="D85" s="153"/>
      <c r="G85" s="157"/>
      <c r="H85" s="153"/>
      <c r="I85" s="157"/>
      <c r="J85" s="153"/>
      <c r="K85" s="157"/>
      <c r="L85" s="153"/>
      <c r="M85" s="153"/>
    </row>
    <row r="86" spans="1:14" s="151" customFormat="1" ht="21.6" customHeight="1">
      <c r="A86" s="159"/>
      <c r="C86" s="157"/>
      <c r="D86" s="153"/>
      <c r="E86" s="157"/>
      <c r="F86" s="153"/>
      <c r="G86" s="157"/>
      <c r="H86" s="153"/>
      <c r="I86" s="157"/>
      <c r="J86" s="153"/>
      <c r="K86" s="157"/>
      <c r="M86" s="153"/>
    </row>
    <row r="87" spans="1:14" s="151" customFormat="1" ht="39.75" customHeight="1">
      <c r="E87" s="157"/>
      <c r="F87" s="153"/>
      <c r="G87" s="157"/>
      <c r="H87" s="153"/>
      <c r="I87" s="157"/>
      <c r="J87" s="153"/>
      <c r="K87" s="157"/>
    </row>
    <row r="88" spans="1:14" s="151" customFormat="1" ht="33" customHeight="1">
      <c r="E88" s="157"/>
      <c r="F88" s="153"/>
      <c r="G88" s="157"/>
      <c r="H88" s="153"/>
      <c r="I88" s="157"/>
      <c r="J88" s="153"/>
      <c r="K88" s="157"/>
    </row>
    <row r="89" spans="1:14" s="151" customFormat="1" ht="15" customHeight="1">
      <c r="E89" s="157"/>
      <c r="F89" s="153"/>
      <c r="G89" s="157"/>
      <c r="H89" s="153"/>
      <c r="I89" s="157"/>
      <c r="J89" s="153"/>
      <c r="K89" s="157"/>
    </row>
    <row r="90" spans="1:14" s="151" customFormat="1" ht="46.5" customHeight="1">
      <c r="E90" s="153"/>
      <c r="F90" s="153"/>
      <c r="G90" s="153"/>
      <c r="H90" s="153"/>
      <c r="I90" s="153"/>
      <c r="J90" s="153"/>
      <c r="K90" s="153"/>
    </row>
    <row r="91" spans="1:14" s="151" customFormat="1" ht="19.5" customHeight="1">
      <c r="E91" s="153"/>
      <c r="F91" s="153"/>
      <c r="G91" s="153"/>
      <c r="H91" s="153"/>
      <c r="I91" s="153"/>
      <c r="J91" s="153"/>
      <c r="K91" s="153"/>
    </row>
    <row r="92" spans="1:14" s="151" customFormat="1" ht="14.25" customHeight="1">
      <c r="E92" s="153"/>
      <c r="F92" s="153"/>
      <c r="G92" s="153"/>
      <c r="H92" s="153"/>
      <c r="I92" s="153"/>
      <c r="J92" s="153"/>
      <c r="K92" s="153"/>
    </row>
    <row r="93" spans="1:14" s="151" customFormat="1" ht="20.25" customHeight="1">
      <c r="A93" s="187" t="s">
        <v>115</v>
      </c>
      <c r="B93" s="187"/>
      <c r="C93" s="187"/>
      <c r="D93" s="187"/>
      <c r="E93" s="187"/>
      <c r="F93" s="187"/>
      <c r="G93" s="157"/>
      <c r="H93" s="153"/>
      <c r="I93" s="157"/>
      <c r="J93" s="153"/>
      <c r="K93" s="157"/>
      <c r="L93" s="152"/>
      <c r="N93" s="154"/>
    </row>
    <row r="94" spans="1:14" s="151" customFormat="1" ht="25.5" customHeight="1">
      <c r="E94" s="157"/>
      <c r="F94" s="153"/>
      <c r="G94" s="157"/>
      <c r="H94" s="153"/>
      <c r="I94" s="157"/>
      <c r="J94" s="153"/>
      <c r="K94" s="157"/>
      <c r="L94" s="152"/>
      <c r="N94" s="154"/>
    </row>
    <row r="95" spans="1:14" s="151" customFormat="1" ht="26.25" customHeight="1">
      <c r="A95" s="137"/>
      <c r="B95" s="137"/>
      <c r="C95" s="137"/>
      <c r="D95" s="137"/>
      <c r="E95" s="137"/>
      <c r="F95" s="137"/>
      <c r="G95" s="137"/>
      <c r="H95" s="137"/>
      <c r="I95" s="137"/>
      <c r="J95" s="137"/>
      <c r="K95" s="163" t="s">
        <v>174</v>
      </c>
      <c r="L95" s="152"/>
      <c r="N95" s="154"/>
    </row>
    <row r="96" spans="1:14" ht="21.6" customHeight="1"/>
    <row r="97" spans="5:9" ht="21.6" customHeight="1"/>
    <row r="98" spans="5:9" ht="21.6" customHeight="1">
      <c r="E98" s="137">
        <f>+E80-BS!E13</f>
        <v>0</v>
      </c>
      <c r="I98" s="137">
        <f>+I80-BS!I13</f>
        <v>0</v>
      </c>
    </row>
    <row r="99" spans="5:9" ht="21.6" customHeight="1"/>
    <row r="100" spans="5:9" ht="21.6" customHeight="1"/>
    <row r="101" spans="5:9" ht="21.6" customHeight="1"/>
    <row r="102" spans="5:9" ht="21.6" customHeight="1"/>
    <row r="103" spans="5:9" ht="21.6" customHeight="1"/>
    <row r="104" spans="5:9" ht="21.6" customHeight="1"/>
    <row r="105" spans="5:9" ht="21.6" customHeight="1"/>
    <row r="106" spans="5:9" ht="21.6" customHeight="1"/>
    <row r="107" spans="5:9" ht="21.6" customHeight="1"/>
    <row r="108" spans="5:9" ht="21.6" customHeight="1"/>
    <row r="109" spans="5:9" ht="21.6" customHeight="1"/>
    <row r="110" spans="5:9" ht="21.6" customHeight="1"/>
    <row r="111" spans="5:9" ht="21.6" customHeight="1"/>
    <row r="112" spans="5:9" ht="21.6" customHeight="1"/>
    <row r="113" ht="21.6" customHeight="1"/>
    <row r="114" ht="21.6" customHeight="1"/>
    <row r="115" ht="21.6" customHeight="1"/>
    <row r="116" ht="21.6" customHeight="1"/>
    <row r="117" ht="21.6" customHeight="1"/>
    <row r="118" ht="21.6" customHeight="1"/>
    <row r="119" ht="21.6" customHeight="1"/>
  </sheetData>
  <mergeCells count="16">
    <mergeCell ref="A2:K2"/>
    <mergeCell ref="A3:K3"/>
    <mergeCell ref="A4:K4"/>
    <mergeCell ref="A93:F93"/>
    <mergeCell ref="A45:F45"/>
    <mergeCell ref="E54:G54"/>
    <mergeCell ref="I54:K54"/>
    <mergeCell ref="E55:G55"/>
    <mergeCell ref="I55:K55"/>
    <mergeCell ref="A49:K49"/>
    <mergeCell ref="A50:K50"/>
    <mergeCell ref="A51:K51"/>
    <mergeCell ref="E7:G7"/>
    <mergeCell ref="I7:K7"/>
    <mergeCell ref="E8:G8"/>
    <mergeCell ref="I8:K8"/>
  </mergeCells>
  <pageMargins left="0.59055118110236227" right="0.39370078740157483" top="0.59055118110236227" bottom="0.51181102362204722" header="0.19685039370078741" footer="0.19685039370078741"/>
  <pageSetup paperSize="9" scale="70" orientation="portrait" r:id="rId1"/>
  <headerFooter alignWithMargins="0"/>
  <rowBreaks count="1" manualBreakCount="1">
    <brk id="4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</vt:lpstr>
      <vt:lpstr>Change - รวม</vt:lpstr>
      <vt:lpstr>Change - เฉพาะ</vt:lpstr>
      <vt:lpstr>PL(T) (3M)</vt:lpstr>
      <vt:lpstr>OCI (3M)</vt:lpstr>
      <vt:lpstr>PL(T) (9M)</vt:lpstr>
      <vt:lpstr>OCI (9M)</vt:lpstr>
      <vt:lpstr>CF </vt:lpstr>
      <vt:lpstr>BS!Print_Area</vt:lpstr>
      <vt:lpstr>'CF '!Print_Area</vt:lpstr>
      <vt:lpstr>'Change - เฉพาะ'!Print_Area</vt:lpstr>
      <vt:lpstr>'Change - รวม'!Print_Area</vt:lpstr>
      <vt:lpstr>'OCI (3M)'!Print_Area</vt:lpstr>
      <vt:lpstr>'OCI (9M)'!Print_Area</vt:lpstr>
      <vt:lpstr>'PL(T) (3M)'!Print_Area</vt:lpstr>
      <vt:lpstr>'PL(T) (9M)'!Print_Area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hp</cp:lastModifiedBy>
  <cp:lastPrinted>2017-11-07T12:39:56Z</cp:lastPrinted>
  <dcterms:created xsi:type="dcterms:W3CDTF">2009-05-10T04:09:54Z</dcterms:created>
  <dcterms:modified xsi:type="dcterms:W3CDTF">2017-11-07T12:44:55Z</dcterms:modified>
</cp:coreProperties>
</file>