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0" yWindow="0" windowWidth="15480" windowHeight="7800" tabRatio="787" activeTab="7"/>
  </bookViews>
  <sheets>
    <sheet name="BS" sheetId="22" r:id="rId1"/>
    <sheet name="CHANGE (E1)" sheetId="13" r:id="rId2"/>
    <sheet name="CHANGE (E2)" sheetId="14" r:id="rId3"/>
    <sheet name="PL (E) 3 M" sheetId="15" r:id="rId4"/>
    <sheet name="PL (E2) 3 M" sheetId="16" r:id="rId5"/>
    <sheet name="PL (E) 9 M " sheetId="23" r:id="rId6"/>
    <sheet name="PL (E2) 9 M" sheetId="24" r:id="rId7"/>
    <sheet name="CF (E) " sheetId="21" r:id="rId8"/>
  </sheets>
  <externalReferences>
    <externalReference r:id="rId9"/>
  </externalReferences>
  <definedNames>
    <definedName name="_xlnm.Auto_Close" localSheetId="5">[1]!AdaytumSheetClose</definedName>
    <definedName name="_xlnm.Auto_Close" localSheetId="6">[1]!AdaytumSheetClose</definedName>
    <definedName name="_xlnm.Auto_Close">[1]!AdaytumSheetClose</definedName>
    <definedName name="COM_1">#REF!</definedName>
    <definedName name="COM_2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BS!$A$1:$J$156</definedName>
    <definedName name="_xlnm.Print_Area" localSheetId="7">'CF (E) '!$A$1:$K$108</definedName>
    <definedName name="_xlnm.Print_Area" localSheetId="1">'CHANGE (E1)'!$A$1:$S$38</definedName>
    <definedName name="_xlnm.Print_Area" localSheetId="2">'CHANGE (E2)'!$A$1:$N$34</definedName>
    <definedName name="_xlnm.Print_Area" localSheetId="3">'PL (E) 3 M'!$A$1:$K$56</definedName>
    <definedName name="_xlnm.Print_Area" localSheetId="5">'PL (E) 9 M '!$A$1:$K$56</definedName>
    <definedName name="_xlnm.Print_Area" localSheetId="4">'PL (E2) 3 M'!$A$1:$J$55</definedName>
    <definedName name="_xlnm.Print_Area" localSheetId="6">'PL (E2) 9 M'!$A$1:$J$55</definedName>
    <definedName name="RENO_97">#REF!</definedName>
    <definedName name="Schedule">#REF!</definedName>
    <definedName name="TEL_96">#REF!</definedName>
    <definedName name="TEL_97">#REF!</definedName>
    <definedName name="VOP">#REF!</definedName>
  </definedNames>
  <calcPr calcId="124519"/>
</workbook>
</file>

<file path=xl/calcChain.xml><?xml version="1.0" encoding="utf-8"?>
<calcChain xmlns="http://schemas.openxmlformats.org/spreadsheetml/2006/main">
  <c r="F20" i="16"/>
  <c r="F85" i="22"/>
  <c r="D85"/>
  <c r="J36"/>
  <c r="F36"/>
  <c r="H36"/>
  <c r="D36"/>
  <c r="F22" i="24"/>
  <c r="H20"/>
  <c r="H22" s="1"/>
  <c r="J22"/>
  <c r="D22"/>
  <c r="D78" i="22" l="1"/>
  <c r="D16"/>
  <c r="J16"/>
  <c r="H16"/>
  <c r="F16"/>
  <c r="D23"/>
  <c r="E62" i="21"/>
  <c r="I62" s="1"/>
  <c r="E61"/>
  <c r="I61" s="1"/>
  <c r="I8"/>
  <c r="I7"/>
  <c r="H8" i="24"/>
  <c r="H7"/>
  <c r="A4"/>
  <c r="I8" i="23"/>
  <c r="I7"/>
  <c r="H8" i="16"/>
  <c r="I8" i="15"/>
  <c r="K25"/>
  <c r="K19"/>
  <c r="G17" i="24"/>
  <c r="J16"/>
  <c r="H16"/>
  <c r="H17" s="1"/>
  <c r="F16"/>
  <c r="D16"/>
  <c r="J15"/>
  <c r="H15"/>
  <c r="F15"/>
  <c r="D15"/>
  <c r="J9"/>
  <c r="H9"/>
  <c r="E39" i="23"/>
  <c r="K36"/>
  <c r="K39"/>
  <c r="I36"/>
  <c r="H36"/>
  <c r="G36"/>
  <c r="G39" s="1"/>
  <c r="E36"/>
  <c r="D11" i="24" s="1"/>
  <c r="K27" i="23"/>
  <c r="I27"/>
  <c r="G27"/>
  <c r="E27"/>
  <c r="K19"/>
  <c r="K29" s="1"/>
  <c r="K11" i="21" s="1"/>
  <c r="K27" s="1"/>
  <c r="K42" s="1"/>
  <c r="K44" s="1"/>
  <c r="I19" i="23"/>
  <c r="G19"/>
  <c r="G29" s="1"/>
  <c r="G11" i="21" s="1"/>
  <c r="G27" s="1"/>
  <c r="G42" s="1"/>
  <c r="G44" s="1"/>
  <c r="E19" i="23"/>
  <c r="K9"/>
  <c r="I9"/>
  <c r="A4" i="16"/>
  <c r="N15" i="14"/>
  <c r="N14"/>
  <c r="N13"/>
  <c r="N16" s="1"/>
  <c r="L16"/>
  <c r="J16"/>
  <c r="H16"/>
  <c r="F16"/>
  <c r="D16"/>
  <c r="O16" i="13"/>
  <c r="S16" s="1"/>
  <c r="O15"/>
  <c r="S15" s="1"/>
  <c r="O14"/>
  <c r="S14" s="1"/>
  <c r="Q17"/>
  <c r="M17"/>
  <c r="K17"/>
  <c r="I17"/>
  <c r="G17"/>
  <c r="E17"/>
  <c r="A56" i="22"/>
  <c r="A108" s="1"/>
  <c r="D16" i="16"/>
  <c r="J16"/>
  <c r="H16"/>
  <c r="F16"/>
  <c r="D15"/>
  <c r="E37" i="15"/>
  <c r="N18" i="14"/>
  <c r="E22" i="13"/>
  <c r="G22"/>
  <c r="M22"/>
  <c r="I22"/>
  <c r="K22"/>
  <c r="O21"/>
  <c r="S21" s="1"/>
  <c r="O20"/>
  <c r="S20" s="1"/>
  <c r="O19"/>
  <c r="S19"/>
  <c r="K82" i="21"/>
  <c r="G82"/>
  <c r="E82"/>
  <c r="H78" i="22"/>
  <c r="H15" i="16"/>
  <c r="I82" i="21"/>
  <c r="K73"/>
  <c r="G73"/>
  <c r="F15" i="16"/>
  <c r="J9"/>
  <c r="J15"/>
  <c r="K34" i="15"/>
  <c r="K37" s="1"/>
  <c r="K27"/>
  <c r="K29" s="1"/>
  <c r="J11" i="16" s="1"/>
  <c r="J17" s="1"/>
  <c r="J22" s="1"/>
  <c r="J20" s="1"/>
  <c r="K9" i="15"/>
  <c r="G19"/>
  <c r="G34"/>
  <c r="G37" s="1"/>
  <c r="G25"/>
  <c r="G27" s="1"/>
  <c r="G29" s="1"/>
  <c r="F11" i="16" s="1"/>
  <c r="F17" s="1"/>
  <c r="F22" s="1"/>
  <c r="I160" i="22"/>
  <c r="G160"/>
  <c r="E160"/>
  <c r="J126"/>
  <c r="J128" s="1"/>
  <c r="H126"/>
  <c r="H128" s="1"/>
  <c r="F126"/>
  <c r="F128" s="1"/>
  <c r="D126"/>
  <c r="D128" s="1"/>
  <c r="J85"/>
  <c r="H85"/>
  <c r="D86"/>
  <c r="J78"/>
  <c r="J86"/>
  <c r="F78"/>
  <c r="F86"/>
  <c r="J23"/>
  <c r="J37"/>
  <c r="H23"/>
  <c r="F23"/>
  <c r="I73" i="21"/>
  <c r="E73"/>
  <c r="I34" i="15"/>
  <c r="E34"/>
  <c r="I25"/>
  <c r="E25"/>
  <c r="I19"/>
  <c r="E19"/>
  <c r="E29" s="1"/>
  <c r="L20" i="14"/>
  <c r="J20"/>
  <c r="H20"/>
  <c r="F20"/>
  <c r="D20"/>
  <c r="K59" i="21"/>
  <c r="B58"/>
  <c r="Q22" i="13"/>
  <c r="H9" i="16"/>
  <c r="G17"/>
  <c r="I9" i="15"/>
  <c r="H34"/>
  <c r="O17" i="13"/>
  <c r="G84" i="21" l="1"/>
  <c r="G86" s="1"/>
  <c r="F37" i="22"/>
  <c r="F129"/>
  <c r="J129"/>
  <c r="J160" s="1"/>
  <c r="I27" i="15"/>
  <c r="I29" s="1"/>
  <c r="K84" i="21"/>
  <c r="K86" s="1"/>
  <c r="I39" i="23"/>
  <c r="H11" i="24"/>
  <c r="N20" i="14"/>
  <c r="S17" i="13"/>
  <c r="D17" i="24"/>
  <c r="I29" i="23"/>
  <c r="I31" s="1"/>
  <c r="H11" i="16"/>
  <c r="I37" i="15"/>
  <c r="D11" i="16"/>
  <c r="D17" s="1"/>
  <c r="D22" s="1"/>
  <c r="D20" s="1"/>
  <c r="H86" i="22"/>
  <c r="H129" s="1"/>
  <c r="D129"/>
  <c r="H37"/>
  <c r="D37"/>
  <c r="E31" i="23"/>
  <c r="E11" i="21"/>
  <c r="E27" s="1"/>
  <c r="E42" s="1"/>
  <c r="E44" s="1"/>
  <c r="E84" s="1"/>
  <c r="E86" s="1"/>
  <c r="S22" i="13"/>
  <c r="I11" i="21"/>
  <c r="I27" s="1"/>
  <c r="I42" s="1"/>
  <c r="I44" s="1"/>
  <c r="I84" s="1"/>
  <c r="I86" s="1"/>
  <c r="O22" i="13"/>
  <c r="G31" i="23"/>
  <c r="F11" i="24" s="1"/>
  <c r="F17" s="1"/>
  <c r="K31" i="23"/>
  <c r="J11" i="24" s="1"/>
  <c r="J17" s="1"/>
  <c r="H17" i="16" l="1"/>
  <c r="H22" s="1"/>
  <c r="H20" s="1"/>
  <c r="D160" i="22"/>
  <c r="F160"/>
  <c r="H160"/>
</calcChain>
</file>

<file path=xl/sharedStrings.xml><?xml version="1.0" encoding="utf-8"?>
<sst xmlns="http://schemas.openxmlformats.org/spreadsheetml/2006/main" count="403" uniqueCount="214">
  <si>
    <t>(Unaudited but reviewed)</t>
  </si>
  <si>
    <t>Regional Container Lines Public Company Limited and its subsidiaries</t>
  </si>
  <si>
    <t>Statements of cash flows</t>
  </si>
  <si>
    <t>(Unit: Thousand Baht)</t>
  </si>
  <si>
    <t>Consolidated financial statements</t>
  </si>
  <si>
    <t>Separate financial statements</t>
  </si>
  <si>
    <t>Cash flows from operating activities</t>
  </si>
  <si>
    <t>Statements of cash flows (continued)</t>
  </si>
  <si>
    <t>Cash flows from investing activities</t>
  </si>
  <si>
    <t>Decrease (increase) in property, premises, vessels and equipment</t>
  </si>
  <si>
    <t>Cash flows from financing activities</t>
  </si>
  <si>
    <t>Net increase (decrease) in cash and cash equivalents</t>
  </si>
  <si>
    <t xml:space="preserve">Regional Container Lines Public Company Limited and its subsidiaries </t>
  </si>
  <si>
    <t>Note</t>
  </si>
  <si>
    <t>Revenues</t>
  </si>
  <si>
    <t>Freight income</t>
  </si>
  <si>
    <t>Total revenues</t>
  </si>
  <si>
    <t>Expenses</t>
  </si>
  <si>
    <t>Cost of freight and operations</t>
  </si>
  <si>
    <t>Administrative expenses</t>
  </si>
  <si>
    <t>Total expenses</t>
  </si>
  <si>
    <t>Equity holders of the parent</t>
  </si>
  <si>
    <t xml:space="preserve">Basic earnings (loss) per share 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</si>
  <si>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</si>
  <si>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</si>
  <si>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</si>
  <si>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</si>
  <si>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</si>
  <si>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</si>
  <si>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(Unaudited</t>
  </si>
  <si>
    <t>(Audited)</t>
  </si>
  <si>
    <t>but reviewed)</t>
  </si>
  <si>
    <t>Current assets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</si>
  <si>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</si>
  <si>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</si>
  <si>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</si>
  <si>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</si>
  <si>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</si>
  <si>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</si>
  <si>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</si>
  <si>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</si>
  <si>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</si>
  <si>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</si>
  <si>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</si>
  <si>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</si>
  <si>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</si>
  <si>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</si>
  <si>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</si>
  <si>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</si>
  <si>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</si>
  <si>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Interest received</t>
  </si>
  <si>
    <t>Net cash provided by (used in) investing activities</t>
  </si>
  <si>
    <t>Increase (decrease) in long - term loans</t>
  </si>
  <si>
    <t>Net cash provided by (used in) financing activities</t>
  </si>
  <si>
    <t>Net cash provided by (used in) operating activities</t>
  </si>
  <si>
    <t>Cash from operating activities</t>
  </si>
  <si>
    <t xml:space="preserve">Property investments held for </t>
  </si>
  <si>
    <t xml:space="preserve"> (Unit: Thousand Baht)</t>
  </si>
  <si>
    <t>Non - current assets</t>
  </si>
  <si>
    <t xml:space="preserve">   long - term investment </t>
  </si>
  <si>
    <t>Other long - term investments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</si>
  <si>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</si>
  <si>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</si>
  <si>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</si>
  <si>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</si>
  <si>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</si>
  <si>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Other non - current liabilities</t>
  </si>
  <si>
    <t>Total non - current liabilities</t>
  </si>
  <si>
    <t xml:space="preserve">      828,750,000 ordinary shares of Baht 1 each</t>
  </si>
  <si>
    <t>Other components of equity</t>
  </si>
  <si>
    <t>Equity holders of parent company</t>
  </si>
  <si>
    <t>Exchange differences on</t>
  </si>
  <si>
    <t>Non - controlling</t>
  </si>
  <si>
    <t>Interest income</t>
  </si>
  <si>
    <t xml:space="preserve"> Statements of comprehensive income</t>
  </si>
  <si>
    <t>Statements of financial position</t>
  </si>
  <si>
    <t>Statements of financial position (continued)</t>
  </si>
  <si>
    <t>Cash and cash equivalents</t>
  </si>
  <si>
    <t>Total comprehensive income (loss) for the period</t>
  </si>
  <si>
    <t>Non - controlling interests</t>
  </si>
  <si>
    <t>interests</t>
  </si>
  <si>
    <t>Other comprehensive income (loss):</t>
  </si>
  <si>
    <t>Trade receivables - unrelated parties</t>
  </si>
  <si>
    <t>Trade receivables - related parties</t>
  </si>
  <si>
    <t>Trade payables - unrelated parties</t>
  </si>
  <si>
    <t>Trade payables - related parties</t>
  </si>
  <si>
    <t>Other payables</t>
  </si>
  <si>
    <t xml:space="preserve">   - Advance receipt</t>
  </si>
  <si>
    <t>Income tax payable</t>
  </si>
  <si>
    <t>Employee benefit obligation</t>
  </si>
  <si>
    <t>Total  equity of  parent Company's shareholders</t>
  </si>
  <si>
    <t>Other comprehensive income (loss)</t>
  </si>
  <si>
    <t>of the parent</t>
  </si>
  <si>
    <t>fully paid - up</t>
  </si>
  <si>
    <t xml:space="preserve">   Issued and fully paid - up</t>
  </si>
  <si>
    <t>Profit (loss) for the periods</t>
  </si>
  <si>
    <t>Other comprehensive income (loss) for the periods</t>
  </si>
  <si>
    <t>Total comprehensive income (loss) for the periods</t>
  </si>
  <si>
    <t>Cash and cash equivalents at beginning of periods</t>
  </si>
  <si>
    <t>Cash and cash equivalents at end of periods</t>
  </si>
  <si>
    <t>Trade receivables - unrelated parties, net</t>
  </si>
  <si>
    <t>Property and premises, net</t>
  </si>
  <si>
    <t xml:space="preserve">   - Accrued expenses</t>
  </si>
  <si>
    <t xml:space="preserve">   - Payable on purchase of assets</t>
  </si>
  <si>
    <t>Provision for onerous contracts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</si>
  <si>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doubtful accounts</t>
    </r>
  </si>
  <si>
    <t xml:space="preserve">   Appropriated - legal reserve</t>
  </si>
  <si>
    <t>The accompanying notes to interim financial statements are an integral part of these interim financial statements.</t>
  </si>
  <si>
    <t>shareholder's</t>
  </si>
  <si>
    <t>equity</t>
  </si>
  <si>
    <t xml:space="preserve">Total </t>
  </si>
  <si>
    <t xml:space="preserve">Company's </t>
  </si>
  <si>
    <t>shareholder</t>
  </si>
  <si>
    <t>Appropriated -</t>
  </si>
  <si>
    <t>legal reserve</t>
  </si>
  <si>
    <t xml:space="preserve"> translating financial statetment</t>
  </si>
  <si>
    <t xml:space="preserve">Share premium </t>
  </si>
  <si>
    <t>Other receivables</t>
  </si>
  <si>
    <t>Dividend income</t>
  </si>
  <si>
    <t>Finance costs</t>
  </si>
  <si>
    <t>Advance receipt</t>
  </si>
  <si>
    <t>Unrealized loss (gain) on exchange rate</t>
  </si>
  <si>
    <t>Profit (loss) before income tax expenses</t>
  </si>
  <si>
    <t>The weighted average number of ordinary shares (Thousand share)</t>
  </si>
  <si>
    <t>Investments in associates</t>
  </si>
  <si>
    <t>Short - term loans from financial institutions</t>
  </si>
  <si>
    <t xml:space="preserve">As at </t>
  </si>
  <si>
    <t>……........…………………..……………...............................DIRECTOR ……......…………………..………..……...............................DIRECTOR</t>
  </si>
  <si>
    <t>For the three - month periods</t>
  </si>
  <si>
    <t>Others income</t>
  </si>
  <si>
    <t>Tax expenses (income)</t>
  </si>
  <si>
    <t>Profit (loss) for the periods attributable to:</t>
  </si>
  <si>
    <t>Exchange differences on translating financial statement</t>
  </si>
  <si>
    <t>Total comprehensive income (loss) for the periods attributable to:</t>
  </si>
  <si>
    <t>Depreciation</t>
  </si>
  <si>
    <t>Amortization</t>
  </si>
  <si>
    <t>Loss (gain) on sales of assets</t>
  </si>
  <si>
    <t>Employee benefit obligation paid</t>
  </si>
  <si>
    <t>Dividend received</t>
  </si>
  <si>
    <t>Finance cost paid</t>
  </si>
  <si>
    <t>Dividend paid</t>
  </si>
  <si>
    <t>Items that will be reclassified subsequently to profit or loss :</t>
  </si>
  <si>
    <t>Profit (loss) attributable to equity holders of the parent (Baht)</t>
  </si>
  <si>
    <t>Balance as at 1 January 2016</t>
  </si>
  <si>
    <t>Other expense</t>
  </si>
  <si>
    <t xml:space="preserve">Other payables - accrued expenses </t>
  </si>
  <si>
    <t>Decrease (increase) in payable on purchase of assets</t>
  </si>
  <si>
    <t>Increase (decrease) in short term - from related party</t>
  </si>
  <si>
    <t>Increase (decrease) in allowance for doubtful accounts</t>
  </si>
  <si>
    <t>Assets</t>
  </si>
  <si>
    <t>Total items that will be reclassified subsequently to profit or loss</t>
  </si>
  <si>
    <t>31 December 2016</t>
  </si>
  <si>
    <t xml:space="preserve">   - Dividend receivables</t>
  </si>
  <si>
    <t xml:space="preserve">   - Others</t>
  </si>
  <si>
    <t>Investments in subsidiaries, net</t>
  </si>
  <si>
    <t>Current portion of liabilities</t>
  </si>
  <si>
    <t xml:space="preserve">   under financial lease agreement</t>
  </si>
  <si>
    <t>Liabilities under financial lease agreements,</t>
  </si>
  <si>
    <t xml:space="preserve">   net of current portion</t>
  </si>
  <si>
    <t>Balance as at 1 January 2017</t>
  </si>
  <si>
    <t>Increase (decrease) in liabilities financial lease</t>
  </si>
  <si>
    <t>4 and 16</t>
  </si>
  <si>
    <t>.…………………...………………....................................  DIRECTOR …………..….…..…….…..……….................................  DIRECTOR                 5</t>
  </si>
  <si>
    <t>.…………………...………………....................................  DIRECTOR …………..….…..…….…..……….................................  DIRECTOR                 3</t>
  </si>
  <si>
    <t>.…………………...………………....................................  DIRECTOR …………..….…..…….…..……….................................  DIRECTOR                 4</t>
  </si>
  <si>
    <t>……........…………………..………...…………...............................DIRECTOR ……......…………………..………..……..........................................DIRECTOR</t>
  </si>
  <si>
    <t>.…………………..…………….........................................  DIRECTOR …………..………..………..……....................................  DIRECTOR                    8</t>
  </si>
  <si>
    <t>.…………………..…………….........................................  DIRECTOR …………..………..………..……....................................  DIRECTOR                    9</t>
  </si>
  <si>
    <t>.…………………..…………….........................................  DIRECTOR …………..………..………..……....................................  DIRECTOR                    10</t>
  </si>
  <si>
    <t>.…………………..…………….........................................  DIRECTOR …………..………..………..……....................................  DIRECTOR                    11</t>
  </si>
  <si>
    <t>.…………………..…………….........................................  DIRECTOR …………..………..………..……....................................  DIRECTOR                    12</t>
  </si>
  <si>
    <t>.…………………..…………….........................................  DIRECTOR …………..………..………..……....................................  DIRECTOR                    13</t>
  </si>
  <si>
    <t>Subsidiaries dissolve and liquidate</t>
  </si>
  <si>
    <t>19.1 (a)</t>
  </si>
  <si>
    <t>8.1, 10 and 12</t>
  </si>
  <si>
    <t>8.2, 11 and 12</t>
  </si>
  <si>
    <t>Statements of income</t>
  </si>
  <si>
    <t xml:space="preserve">   to net cash provided by (used in) operating activities: </t>
  </si>
  <si>
    <t>Unrealized loss (gain) on derivatives</t>
  </si>
  <si>
    <t>Profit (loss) from operating activities before changes in operating</t>
  </si>
  <si>
    <t xml:space="preserve">   assets and liabilities</t>
  </si>
  <si>
    <t>Cash received (paid) for income tax expenses</t>
  </si>
  <si>
    <t>Payment of liquidated subsidiaries to non - controlling interests</t>
  </si>
  <si>
    <t>Statements of changes in equity</t>
  </si>
  <si>
    <t>Statements of changes in  equity (continued)</t>
  </si>
  <si>
    <t>Share of profit (loss) from investments in associates and joint venture</t>
  </si>
  <si>
    <t xml:space="preserve">Share of profit (loss) from investments in associates </t>
  </si>
  <si>
    <t xml:space="preserve">   and joint venture</t>
  </si>
  <si>
    <t>Increase (decrease) in short - term loans from financial institution</t>
  </si>
  <si>
    <t>Paid for subsidiry's investment in associates company</t>
  </si>
  <si>
    <t>Proceeds from subsidiaries dissolve and liquidate</t>
  </si>
  <si>
    <t>As at 30 September 2017</t>
  </si>
  <si>
    <t>30 September 2017</t>
  </si>
  <si>
    <t>For the nine - month period ended 30 September 2017</t>
  </si>
  <si>
    <t>Balance as at 30 September 2016</t>
  </si>
  <si>
    <t>Balance as at 30 September 2017</t>
  </si>
  <si>
    <t>For the three - month period ended 30 September 2017</t>
  </si>
  <si>
    <t>Gain on exchange rate</t>
  </si>
  <si>
    <t>Gain on sales of assets</t>
  </si>
  <si>
    <t>Others</t>
  </si>
  <si>
    <t>Unrealized gain on derivatives</t>
  </si>
  <si>
    <t>Loss on exchange rate</t>
  </si>
  <si>
    <t>Unrealized loss on derivatives</t>
  </si>
  <si>
    <t>ended 30 September</t>
  </si>
  <si>
    <t>For the nine - month periods</t>
  </si>
  <si>
    <t>Decrease (increase) in intanggible assets</t>
  </si>
  <si>
    <t xml:space="preserve">   - Advances for vessel constructions </t>
  </si>
  <si>
    <t xml:space="preserve">Other non - current assets </t>
  </si>
  <si>
    <t xml:space="preserve">   - Other</t>
  </si>
  <si>
    <t>Other expense - loss on exchange rate</t>
  </si>
  <si>
    <t>Adjustments to reconcile profit (loss) before income tax expenses</t>
  </si>
  <si>
    <t xml:space="preserve">   Operating liabilities increase (decrease)</t>
  </si>
  <si>
    <t xml:space="preserve">   Operating assets decrease (increase) </t>
  </si>
  <si>
    <t>Decrease (increase) in advances for vessel constructions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</si>
</sst>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187" formatCode="_(* #,##0_);_(* \(#,##0\);_(* &quot;-&quot;_);_(@_)"/>
    <numFmt numFmtId="188" formatCode="_(* #,##0.00_);_(* \(#,##0.00\);_(* &quot;-&quot;??_);_(@_)"/>
    <numFmt numFmtId="189" formatCode="#,##0.00\ &quot;F&quot;;\-#,##0.00\ &quot;F&quot;"/>
    <numFmt numFmtId="190" formatCode="dd\-mmm\-yy_)"/>
    <numFmt numFmtId="191" formatCode="0.0%"/>
    <numFmt numFmtId="192" formatCode="0.00_)"/>
    <numFmt numFmtId="193" formatCode="&quot;£&quot;#,##0;[Red]\-&quot;£&quot;#,##0"/>
    <numFmt numFmtId="194" formatCode="&quot;£&quot;#,##0.00;[Red]\-&quot;£&quot;#,##0.00"/>
    <numFmt numFmtId="195" formatCode="\$#,##0\ ;\(\$#,##0\)"/>
    <numFmt numFmtId="196" formatCode="&quot;\&quot;#,##0;[Red]&quot;\&quot;&quot;\&quot;\-#,##0"/>
    <numFmt numFmtId="197" formatCode="&quot;\&quot;#,##0.00;[Red]&quot;\&quot;&quot;\&quot;&quot;\&quot;&quot;\&quot;&quot;\&quot;&quot;\&quot;\-#,##0.00"/>
    <numFmt numFmtId="198" formatCode="#,##0.0000000_);\(#,##0.0000000\)"/>
    <numFmt numFmtId="199" formatCode="#,##0.0;\-#,##0.0"/>
  </numFmts>
  <fonts count="37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u/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rgb="FFFA7D00"/>
      <name val="Tahoma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</borders>
  <cellStyleXfs count="71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9" borderId="0" applyNumberFormat="0" applyBorder="0" applyAlignment="0" applyProtection="0"/>
    <xf numFmtId="0" fontId="19" fillId="3" borderId="0" applyNumberFormat="0" applyBorder="0" applyAlignment="0" applyProtection="0"/>
    <xf numFmtId="0" fontId="23" fillId="20" borderId="1" applyNumberFormat="0" applyAlignment="0" applyProtection="0"/>
    <xf numFmtId="0" fontId="24" fillId="21" borderId="2" applyNumberFormat="0" applyAlignment="0" applyProtection="0"/>
    <xf numFmtId="188" fontId="1" fillId="0" borderId="0" applyFont="0" applyFill="0" applyBorder="0" applyAlignment="0" applyProtection="0"/>
    <xf numFmtId="189" fontId="2" fillId="0" borderId="0"/>
    <xf numFmtId="3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0" fontId="2" fillId="0" borderId="0"/>
    <xf numFmtId="0" fontId="3" fillId="0" borderId="0" applyFont="0" applyFill="0" applyBorder="0" applyAlignment="0" applyProtection="0"/>
    <xf numFmtId="191" fontId="2" fillId="0" borderId="0"/>
    <xf numFmtId="0" fontId="26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18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21" fillId="7" borderId="1" applyNumberFormat="0" applyAlignment="0" applyProtection="0"/>
    <xf numFmtId="10" fontId="4" fillId="23" borderId="4" applyNumberFormat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20" fillId="24" borderId="0" applyNumberFormat="0" applyBorder="0" applyAlignment="0" applyProtection="0"/>
    <xf numFmtId="37" fontId="8" fillId="0" borderId="0"/>
    <xf numFmtId="192" fontId="9" fillId="0" borderId="0"/>
    <xf numFmtId="0" fontId="11" fillId="0" borderId="0"/>
    <xf numFmtId="0" fontId="11" fillId="0" borderId="0"/>
    <xf numFmtId="0" fontId="31" fillId="25" borderId="5" applyNumberFormat="0" applyFont="0" applyAlignment="0" applyProtection="0"/>
    <xf numFmtId="0" fontId="22" fillId="20" borderId="6" applyNumberFormat="0" applyAlignment="0" applyProtection="0"/>
    <xf numFmtId="10" fontId="10" fillId="0" borderId="0" applyFont="0" applyFill="0" applyBorder="0" applyAlignment="0" applyProtection="0"/>
    <xf numFmtId="9" fontId="7" fillId="0" borderId="7" applyNumberFormat="0" applyBorder="0"/>
    <xf numFmtId="1" fontId="10" fillId="0" borderId="8" applyNumberFormat="0" applyFill="0" applyAlignment="0" applyProtection="0">
      <alignment horizontal="center" vertical="center"/>
    </xf>
    <xf numFmtId="0" fontId="16" fillId="0" borderId="0" applyNumberFormat="0" applyFill="0" applyBorder="0" applyAlignment="0" applyProtection="0"/>
    <xf numFmtId="0" fontId="3" fillId="0" borderId="9" applyNumberFormat="0" applyFont="0" applyFill="0" applyAlignment="0" applyProtection="0"/>
    <xf numFmtId="0" fontId="25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36" fillId="0" borderId="17" applyNumberFormat="0" applyFill="0" applyAlignment="0" applyProtection="0"/>
  </cellStyleXfs>
  <cellXfs count="156">
    <xf numFmtId="0" fontId="0" fillId="0" borderId="0" xfId="0"/>
    <xf numFmtId="37" fontId="14" fillId="0" borderId="0" xfId="52" applyNumberFormat="1" applyFont="1" applyFill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0" fontId="14" fillId="0" borderId="0" xfId="52" applyFont="1" applyFill="1" applyAlignment="1">
      <alignment vertical="center"/>
    </xf>
    <xf numFmtId="0" fontId="15" fillId="0" borderId="0" xfId="52" applyFont="1" applyFill="1" applyAlignment="1">
      <alignment vertical="center"/>
    </xf>
    <xf numFmtId="37" fontId="15" fillId="0" borderId="0" xfId="52" applyNumberFormat="1" applyFont="1" applyFill="1" applyAlignment="1">
      <alignment vertical="center"/>
    </xf>
    <xf numFmtId="187" fontId="15" fillId="0" borderId="0" xfId="52" applyNumberFormat="1" applyFont="1" applyFill="1" applyAlignment="1">
      <alignment vertical="center"/>
    </xf>
    <xf numFmtId="187" fontId="15" fillId="0" borderId="0" xfId="52" applyNumberFormat="1" applyFont="1" applyFill="1" applyBorder="1" applyAlignment="1">
      <alignment vertical="center"/>
    </xf>
    <xf numFmtId="37" fontId="15" fillId="26" borderId="0" xfId="62" applyNumberFormat="1" applyFont="1" applyFill="1" applyAlignment="1">
      <alignment vertical="center"/>
    </xf>
    <xf numFmtId="0" fontId="15" fillId="26" borderId="0" xfId="62" applyNumberFormat="1" applyFont="1" applyFill="1" applyBorder="1" applyAlignment="1">
      <alignment vertical="center"/>
    </xf>
    <xf numFmtId="0" fontId="15" fillId="26" borderId="0" xfId="62" applyNumberFormat="1" applyFont="1" applyFill="1" applyAlignment="1">
      <alignment vertical="center"/>
    </xf>
    <xf numFmtId="37" fontId="15" fillId="26" borderId="0" xfId="62" applyNumberFormat="1" applyFont="1" applyFill="1" applyBorder="1" applyAlignment="1">
      <alignment vertical="center"/>
    </xf>
    <xf numFmtId="37" fontId="15" fillId="26" borderId="0" xfId="62" applyNumberFormat="1" applyFont="1" applyFill="1" applyBorder="1" applyAlignment="1">
      <alignment horizontal="center" vertical="center"/>
    </xf>
    <xf numFmtId="0" fontId="15" fillId="26" borderId="0" xfId="62" applyNumberFormat="1" applyFont="1" applyFill="1" applyBorder="1" applyAlignment="1">
      <alignment horizontal="center" vertical="center"/>
    </xf>
    <xf numFmtId="37" fontId="15" fillId="26" borderId="0" xfId="52" applyNumberFormat="1" applyFont="1" applyFill="1" applyAlignment="1">
      <alignment vertical="center"/>
    </xf>
    <xf numFmtId="37" fontId="14" fillId="26" borderId="0" xfId="52" applyNumberFormat="1" applyFont="1" applyFill="1" applyAlignment="1">
      <alignment vertical="center"/>
    </xf>
    <xf numFmtId="37" fontId="15" fillId="26" borderId="0" xfId="52" applyNumberFormat="1" applyFont="1" applyFill="1" applyBorder="1" applyAlignment="1">
      <alignment vertical="center"/>
    </xf>
    <xf numFmtId="37" fontId="15" fillId="0" borderId="0" xfId="52" applyNumberFormat="1" applyFont="1" applyFill="1"/>
    <xf numFmtId="37" fontId="15" fillId="0" borderId="0" xfId="52" applyNumberFormat="1" applyFont="1" applyFill="1" applyAlignment="1">
      <alignment horizontal="center"/>
    </xf>
    <xf numFmtId="37" fontId="15" fillId="0" borderId="0" xfId="52" applyNumberFormat="1" applyFont="1" applyFill="1" applyAlignment="1"/>
    <xf numFmtId="187" fontId="15" fillId="0" borderId="10" xfId="52" applyNumberFormat="1" applyFont="1" applyFill="1" applyBorder="1" applyAlignment="1">
      <alignment vertical="center"/>
    </xf>
    <xf numFmtId="187" fontId="15" fillId="0" borderId="11" xfId="52" applyNumberFormat="1" applyFont="1" applyFill="1" applyBorder="1" applyAlignment="1">
      <alignment vertical="center"/>
    </xf>
    <xf numFmtId="37" fontId="15" fillId="26" borderId="0" xfId="52" applyNumberFormat="1" applyFont="1" applyFill="1" applyAlignment="1">
      <alignment horizontal="center" vertical="center"/>
    </xf>
    <xf numFmtId="37" fontId="15" fillId="0" borderId="0" xfId="52" applyNumberFormat="1" applyFont="1" applyFill="1" applyBorder="1" applyAlignment="1">
      <alignment vertical="center"/>
    </xf>
    <xf numFmtId="37" fontId="15" fillId="0" borderId="0" xfId="52" applyNumberFormat="1" applyFont="1" applyFill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" vertical="center"/>
    </xf>
    <xf numFmtId="37" fontId="15" fillId="0" borderId="0" xfId="52" applyNumberFormat="1" applyFont="1" applyFill="1" applyBorder="1" applyAlignment="1">
      <alignment horizontal="center" vertical="center"/>
    </xf>
    <xf numFmtId="37" fontId="14" fillId="0" borderId="0" xfId="52" applyNumberFormat="1" applyFont="1" applyFill="1" applyBorder="1" applyAlignment="1">
      <alignment horizontal="centerContinuous" vertical="center"/>
    </xf>
    <xf numFmtId="49" fontId="15" fillId="26" borderId="10" xfId="62" applyNumberFormat="1" applyFont="1" applyFill="1" applyBorder="1" applyAlignment="1">
      <alignment horizontal="center" vertical="center"/>
    </xf>
    <xf numFmtId="37" fontId="14" fillId="0" borderId="10" xfId="52" applyNumberFormat="1" applyFont="1" applyFill="1" applyBorder="1" applyAlignment="1">
      <alignment horizontal="center" vertical="center"/>
    </xf>
    <xf numFmtId="37" fontId="32" fillId="0" borderId="0" xfId="52" applyNumberFormat="1" applyFont="1" applyFill="1" applyAlignment="1">
      <alignment vertical="center"/>
    </xf>
    <xf numFmtId="187" fontId="32" fillId="0" borderId="0" xfId="52" applyNumberFormat="1" applyFont="1" applyFill="1" applyAlignment="1">
      <alignment vertical="center"/>
    </xf>
    <xf numFmtId="37" fontId="32" fillId="0" borderId="0" xfId="52" applyNumberFormat="1" applyFont="1" applyFill="1" applyAlignment="1">
      <alignment horizontal="center" vertical="center"/>
    </xf>
    <xf numFmtId="187" fontId="32" fillId="0" borderId="0" xfId="52" applyNumberFormat="1" applyFont="1" applyFill="1" applyAlignment="1">
      <alignment horizontal="center" vertical="center"/>
    </xf>
    <xf numFmtId="37" fontId="33" fillId="0" borderId="0" xfId="52" applyNumberFormat="1" applyFont="1" applyFill="1" applyAlignment="1">
      <alignment vertical="center"/>
    </xf>
    <xf numFmtId="37" fontId="33" fillId="0" borderId="0" xfId="52" applyNumberFormat="1" applyFont="1" applyFill="1" applyBorder="1" applyAlignment="1">
      <alignment horizontal="center" vertical="center"/>
    </xf>
    <xf numFmtId="187" fontId="14" fillId="0" borderId="10" xfId="52" applyNumberFormat="1" applyFont="1" applyFill="1" applyBorder="1" applyAlignment="1">
      <alignment horizontal="center" vertical="center"/>
    </xf>
    <xf numFmtId="187" fontId="14" fillId="0" borderId="0" xfId="52" applyNumberFormat="1" applyFont="1" applyFill="1" applyAlignment="1">
      <alignment vertical="center"/>
    </xf>
    <xf numFmtId="187" fontId="14" fillId="0" borderId="10" xfId="52" applyNumberFormat="1" applyFont="1" applyFill="1" applyBorder="1" applyAlignment="1">
      <alignment vertical="center"/>
    </xf>
    <xf numFmtId="37" fontId="32" fillId="0" borderId="10" xfId="52" applyNumberFormat="1" applyFont="1" applyFill="1" applyBorder="1" applyAlignment="1">
      <alignment horizontal="center" vertical="center"/>
    </xf>
    <xf numFmtId="37" fontId="34" fillId="0" borderId="0" xfId="52" applyNumberFormat="1" applyFont="1" applyFill="1" applyBorder="1" applyAlignment="1">
      <alignment vertical="center"/>
    </xf>
    <xf numFmtId="1" fontId="32" fillId="0" borderId="10" xfId="52" applyNumberFormat="1" applyFont="1" applyFill="1" applyBorder="1" applyAlignment="1">
      <alignment horizontal="center" vertical="center"/>
    </xf>
    <xf numFmtId="1" fontId="34" fillId="0" borderId="0" xfId="52" applyNumberFormat="1" applyFont="1" applyFill="1" applyBorder="1" applyAlignment="1">
      <alignment vertical="center"/>
    </xf>
    <xf numFmtId="1" fontId="32" fillId="0" borderId="0" xfId="52" applyNumberFormat="1" applyFont="1" applyFill="1" applyAlignment="1">
      <alignment vertical="center"/>
    </xf>
    <xf numFmtId="1" fontId="32" fillId="0" borderId="12" xfId="52" applyNumberFormat="1" applyFont="1" applyFill="1" applyBorder="1" applyAlignment="1">
      <alignment horizontal="center" vertical="center"/>
    </xf>
    <xf numFmtId="187" fontId="32" fillId="0" borderId="0" xfId="52" applyNumberFormat="1" applyFont="1" applyFill="1" applyBorder="1" applyAlignment="1">
      <alignment vertical="center"/>
    </xf>
    <xf numFmtId="37" fontId="35" fillId="0" borderId="0" xfId="52" applyNumberFormat="1" applyFont="1" applyFill="1" applyAlignment="1">
      <alignment horizontal="center" vertical="center"/>
    </xf>
    <xf numFmtId="37" fontId="32" fillId="0" borderId="0" xfId="52" applyNumberFormat="1" applyFont="1" applyFill="1" applyAlignment="1">
      <alignment horizontal="left" vertical="center"/>
    </xf>
    <xf numFmtId="0" fontId="35" fillId="0" borderId="0" xfId="52" applyNumberFormat="1" applyFont="1" applyFill="1" applyAlignment="1">
      <alignment horizontal="center" vertical="center"/>
    </xf>
    <xf numFmtId="187" fontId="32" fillId="0" borderId="12" xfId="52" applyNumberFormat="1" applyFont="1" applyFill="1" applyBorder="1" applyAlignment="1">
      <alignment vertical="center"/>
    </xf>
    <xf numFmtId="37" fontId="32" fillId="0" borderId="0" xfId="52" applyNumberFormat="1" applyFont="1" applyFill="1" applyBorder="1" applyAlignment="1">
      <alignment horizontal="left" vertical="center"/>
    </xf>
    <xf numFmtId="37" fontId="32" fillId="0" borderId="0" xfId="52" applyNumberFormat="1" applyFont="1" applyFill="1" applyBorder="1" applyAlignment="1">
      <alignment vertical="center"/>
    </xf>
    <xf numFmtId="187" fontId="32" fillId="0" borderId="0" xfId="52" applyNumberFormat="1" applyFont="1" applyFill="1" applyBorder="1" applyAlignment="1">
      <alignment horizontal="right" vertical="center"/>
    </xf>
    <xf numFmtId="187" fontId="32" fillId="0" borderId="10" xfId="52" applyNumberFormat="1" applyFont="1" applyFill="1" applyBorder="1" applyAlignment="1">
      <alignment horizontal="right" vertical="center"/>
    </xf>
    <xf numFmtId="187" fontId="32" fillId="0" borderId="13" xfId="52" applyNumberFormat="1" applyFont="1" applyFill="1" applyBorder="1" applyAlignment="1">
      <alignment vertical="center"/>
    </xf>
    <xf numFmtId="187" fontId="32" fillId="0" borderId="14" xfId="52" applyNumberFormat="1" applyFont="1" applyFill="1" applyBorder="1" applyAlignment="1">
      <alignment horizontal="right" vertical="center"/>
    </xf>
    <xf numFmtId="187" fontId="32" fillId="0" borderId="14" xfId="52" applyNumberFormat="1" applyFont="1" applyFill="1" applyBorder="1" applyAlignment="1">
      <alignment vertical="center"/>
    </xf>
    <xf numFmtId="39" fontId="32" fillId="0" borderId="0" xfId="52" applyNumberFormat="1" applyFont="1" applyFill="1" applyAlignment="1">
      <alignment vertical="center"/>
    </xf>
    <xf numFmtId="39" fontId="32" fillId="0" borderId="0" xfId="52" applyNumberFormat="1" applyFont="1" applyFill="1" applyBorder="1" applyAlignment="1">
      <alignment vertical="center"/>
    </xf>
    <xf numFmtId="187" fontId="32" fillId="0" borderId="11" xfId="52" applyNumberFormat="1" applyFont="1" applyFill="1" applyBorder="1" applyAlignment="1">
      <alignment vertical="center"/>
    </xf>
    <xf numFmtId="37" fontId="32" fillId="0" borderId="0" xfId="52" applyNumberFormat="1" applyFont="1" applyFill="1" applyAlignment="1"/>
    <xf numFmtId="37" fontId="32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right"/>
    </xf>
    <xf numFmtId="37" fontId="33" fillId="0" borderId="0" xfId="52" applyNumberFormat="1" applyFont="1" applyFill="1" applyAlignment="1">
      <alignment horizontal="center"/>
    </xf>
    <xf numFmtId="37" fontId="32" fillId="0" borderId="0" xfId="52" applyNumberFormat="1" applyFont="1" applyFill="1" applyAlignment="1">
      <alignment horizontal="centerContinuous"/>
    </xf>
    <xf numFmtId="0" fontId="32" fillId="0" borderId="0" xfId="52" applyFont="1" applyFill="1" applyAlignment="1">
      <alignment horizontal="right"/>
    </xf>
    <xf numFmtId="37" fontId="33" fillId="0" borderId="0" xfId="52" applyNumberFormat="1" applyFont="1" applyFill="1" applyAlignment="1"/>
    <xf numFmtId="37" fontId="33" fillId="0" borderId="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>
      <alignment horizontal="center"/>
    </xf>
    <xf numFmtId="37" fontId="33" fillId="0" borderId="10" xfId="52" applyNumberFormat="1" applyFont="1" applyFill="1" applyBorder="1" applyAlignment="1"/>
    <xf numFmtId="37" fontId="34" fillId="0" borderId="0" xfId="52" applyNumberFormat="1" applyFont="1" applyFill="1" applyAlignment="1">
      <alignment horizontal="center"/>
    </xf>
    <xf numFmtId="37" fontId="34" fillId="0" borderId="0" xfId="52" applyNumberFormat="1" applyFont="1" applyFill="1" applyBorder="1" applyAlignment="1"/>
    <xf numFmtId="0" fontId="32" fillId="0" borderId="10" xfId="52" applyNumberFormat="1" applyFont="1" applyFill="1" applyBorder="1" applyAlignment="1">
      <alignment horizontal="center"/>
    </xf>
    <xf numFmtId="0" fontId="34" fillId="0" borderId="0" xfId="52" applyNumberFormat="1" applyFont="1" applyFill="1" applyBorder="1" applyAlignment="1"/>
    <xf numFmtId="0" fontId="32" fillId="0" borderId="0" xfId="52" applyNumberFormat="1" applyFont="1" applyFill="1" applyAlignment="1"/>
    <xf numFmtId="187" fontId="32" fillId="0" borderId="0" xfId="52" applyNumberFormat="1" applyFont="1" applyFill="1" applyAlignment="1"/>
    <xf numFmtId="198" fontId="32" fillId="0" borderId="0" xfId="52" applyNumberFormat="1" applyFont="1" applyFill="1" applyAlignment="1"/>
    <xf numFmtId="187" fontId="32" fillId="0" borderId="0" xfId="52" applyNumberFormat="1" applyFont="1" applyFill="1" applyAlignment="1">
      <alignment horizontal="right"/>
    </xf>
    <xf numFmtId="187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/>
    <xf numFmtId="37" fontId="32" fillId="0" borderId="0" xfId="52" applyNumberFormat="1" applyFont="1" applyFill="1" applyBorder="1" applyAlignment="1">
      <alignment horizontal="center"/>
    </xf>
    <xf numFmtId="187" fontId="32" fillId="0" borderId="0" xfId="52" applyNumberFormat="1" applyFont="1" applyFill="1" applyBorder="1" applyAlignment="1">
      <alignment horizontal="center"/>
    </xf>
    <xf numFmtId="187" fontId="32" fillId="0" borderId="10" xfId="52" applyNumberFormat="1" applyFont="1" applyFill="1" applyBorder="1" applyAlignment="1"/>
    <xf numFmtId="187" fontId="32" fillId="0" borderId="0" xfId="52" applyNumberFormat="1" applyFont="1" applyFill="1" applyAlignment="1">
      <alignment horizontal="center"/>
    </xf>
    <xf numFmtId="187" fontId="32" fillId="0" borderId="12" xfId="52" applyNumberFormat="1" applyFont="1" applyFill="1" applyBorder="1" applyAlignment="1"/>
    <xf numFmtId="0" fontId="32" fillId="0" borderId="12" xfId="52" applyNumberFormat="1" applyFont="1" applyFill="1" applyBorder="1" applyAlignment="1">
      <alignment horizontal="center"/>
    </xf>
    <xf numFmtId="187" fontId="32" fillId="0" borderId="10" xfId="52" applyNumberFormat="1" applyFont="1" applyFill="1" applyBorder="1" applyAlignment="1">
      <alignment horizontal="center"/>
    </xf>
    <xf numFmtId="187" fontId="32" fillId="0" borderId="11" xfId="52" applyNumberFormat="1" applyFont="1" applyFill="1" applyBorder="1" applyAlignment="1"/>
    <xf numFmtId="37" fontId="14" fillId="0" borderId="0" xfId="52" applyNumberFormat="1" applyFont="1" applyFill="1" applyAlignment="1"/>
    <xf numFmtId="187" fontId="15" fillId="0" borderId="0" xfId="52" applyNumberFormat="1" applyFont="1" applyFill="1" applyBorder="1" applyAlignment="1"/>
    <xf numFmtId="187" fontId="15" fillId="0" borderId="0" xfId="52" applyNumberFormat="1" applyFont="1" applyFill="1" applyAlignment="1"/>
    <xf numFmtId="37" fontId="15" fillId="26" borderId="10" xfId="52" applyNumberFormat="1" applyFont="1" applyFill="1" applyBorder="1" applyAlignment="1">
      <alignment horizontal="center" vertical="center"/>
    </xf>
    <xf numFmtId="37" fontId="30" fillId="0" borderId="0" xfId="52" applyNumberFormat="1" applyFont="1" applyFill="1" applyAlignment="1">
      <alignment horizontal="center" vertical="center"/>
    </xf>
    <xf numFmtId="37" fontId="15" fillId="0" borderId="0" xfId="62" applyNumberFormat="1" applyFont="1" applyFill="1" applyAlignment="1">
      <alignment horizontal="right" vertical="center"/>
    </xf>
    <xf numFmtId="187" fontId="15" fillId="0" borderId="0" xfId="52" applyNumberFormat="1" applyFont="1" applyFill="1" applyAlignment="1">
      <alignment horizontal="center" vertical="center"/>
    </xf>
    <xf numFmtId="37" fontId="14" fillId="0" borderId="0" xfId="52" applyNumberFormat="1" applyFont="1" applyFill="1" applyAlignment="1">
      <alignment vertical="center"/>
    </xf>
    <xf numFmtId="1" fontId="15" fillId="0" borderId="12" xfId="52" applyNumberFormat="1" applyFont="1" applyFill="1" applyBorder="1" applyAlignment="1">
      <alignment horizontal="center" vertical="center"/>
    </xf>
    <xf numFmtId="1" fontId="29" fillId="0" borderId="0" xfId="52" applyNumberFormat="1" applyFont="1" applyFill="1" applyBorder="1" applyAlignment="1">
      <alignment vertical="center"/>
    </xf>
    <xf numFmtId="1" fontId="15" fillId="0" borderId="0" xfId="52" applyNumberFormat="1" applyFont="1" applyFill="1" applyAlignment="1">
      <alignment vertical="center"/>
    </xf>
    <xf numFmtId="1" fontId="29" fillId="0" borderId="13" xfId="52" applyNumberFormat="1" applyFont="1" applyFill="1" applyBorder="1" applyAlignment="1">
      <alignment horizontal="center" vertical="center"/>
    </xf>
    <xf numFmtId="187" fontId="15" fillId="0" borderId="10" xfId="52" applyNumberFormat="1" applyFont="1" applyFill="1" applyBorder="1" applyAlignment="1">
      <alignment horizontal="right" vertical="center"/>
    </xf>
    <xf numFmtId="187" fontId="15" fillId="0" borderId="14" xfId="52" applyNumberFormat="1" applyFont="1" applyFill="1" applyBorder="1" applyAlignment="1">
      <alignment vertical="center"/>
    </xf>
    <xf numFmtId="37" fontId="14" fillId="0" borderId="0" xfId="62" applyNumberFormat="1" applyFont="1" applyFill="1" applyAlignment="1">
      <alignment vertical="center"/>
    </xf>
    <xf numFmtId="37" fontId="15" fillId="0" borderId="0" xfId="62" applyNumberFormat="1" applyFont="1" applyFill="1" applyAlignment="1">
      <alignment vertical="center"/>
    </xf>
    <xf numFmtId="37" fontId="15" fillId="0" borderId="0" xfId="62" applyNumberFormat="1" applyFont="1" applyFill="1" applyBorder="1" applyAlignment="1">
      <alignment vertical="center"/>
    </xf>
    <xf numFmtId="37" fontId="30" fillId="0" borderId="0" xfId="62" applyNumberFormat="1" applyFont="1" applyFill="1" applyAlignment="1">
      <alignment horizontal="center" vertical="center"/>
    </xf>
    <xf numFmtId="187" fontId="15" fillId="0" borderId="0" xfId="62" applyNumberFormat="1" applyFont="1" applyFill="1" applyBorder="1" applyAlignment="1">
      <alignment horizontal="right" vertical="center"/>
    </xf>
    <xf numFmtId="37" fontId="30" fillId="0" borderId="0" xfId="62" applyNumberFormat="1" applyFont="1" applyFill="1" applyBorder="1" applyAlignment="1">
      <alignment horizontal="center" vertical="center"/>
    </xf>
    <xf numFmtId="187" fontId="15" fillId="0" borderId="15" xfId="62" applyNumberFormat="1" applyFont="1" applyFill="1" applyBorder="1" applyAlignment="1">
      <alignment horizontal="right" vertical="center"/>
    </xf>
    <xf numFmtId="187" fontId="15" fillId="0" borderId="16" xfId="62" applyNumberFormat="1" applyFont="1" applyFill="1" applyBorder="1" applyAlignment="1">
      <alignment horizontal="right" vertical="center"/>
    </xf>
    <xf numFmtId="37" fontId="14" fillId="0" borderId="0" xfId="62" applyNumberFormat="1" applyFont="1" applyFill="1" applyBorder="1" applyAlignment="1">
      <alignment vertical="center"/>
    </xf>
    <xf numFmtId="187" fontId="15" fillId="0" borderId="12" xfId="62" applyNumberFormat="1" applyFont="1" applyFill="1" applyBorder="1" applyAlignment="1">
      <alignment horizontal="right" vertical="center"/>
    </xf>
    <xf numFmtId="37" fontId="15" fillId="0" borderId="0" xfId="62" applyNumberFormat="1" applyFont="1" applyFill="1" applyAlignment="1">
      <alignment horizontal="center" vertical="center"/>
    </xf>
    <xf numFmtId="187" fontId="15" fillId="0" borderId="14" xfId="62" applyNumberFormat="1" applyFont="1" applyFill="1" applyBorder="1" applyAlignment="1">
      <alignment horizontal="right" vertical="center"/>
    </xf>
    <xf numFmtId="37" fontId="29" fillId="0" borderId="0" xfId="62" applyNumberFormat="1" applyFont="1" applyFill="1" applyBorder="1" applyAlignment="1">
      <alignment horizontal="center" vertical="center"/>
    </xf>
    <xf numFmtId="37" fontId="29" fillId="0" borderId="0" xfId="62" applyNumberFormat="1" applyFont="1" applyFill="1" applyBorder="1" applyAlignment="1">
      <alignment vertical="center"/>
    </xf>
    <xf numFmtId="187" fontId="15" fillId="0" borderId="11" xfId="62" applyNumberFormat="1" applyFont="1" applyFill="1" applyBorder="1" applyAlignment="1">
      <alignment horizontal="right" vertical="center"/>
    </xf>
    <xf numFmtId="187" fontId="15" fillId="0" borderId="10" xfId="62" applyNumberFormat="1" applyFont="1" applyFill="1" applyBorder="1" applyAlignment="1">
      <alignment horizontal="right" vertical="center"/>
    </xf>
    <xf numFmtId="41" fontId="15" fillId="0" borderId="10" xfId="52" applyNumberFormat="1" applyFont="1" applyFill="1" applyBorder="1" applyAlignment="1">
      <alignment vertical="center"/>
    </xf>
    <xf numFmtId="188" fontId="32" fillId="0" borderId="0" xfId="28" applyFont="1" applyFill="1" applyAlignment="1">
      <alignment vertical="center"/>
    </xf>
    <xf numFmtId="188" fontId="32" fillId="0" borderId="0" xfId="28" applyFont="1" applyFill="1" applyBorder="1" applyAlignment="1">
      <alignment vertical="center"/>
    </xf>
    <xf numFmtId="37" fontId="14" fillId="0" borderId="0" xfId="62" applyNumberFormat="1" applyFont="1" applyFill="1" applyBorder="1" applyAlignment="1">
      <alignment horizontal="center" vertical="center"/>
    </xf>
    <xf numFmtId="37" fontId="14" fillId="0" borderId="10" xfId="62" applyNumberFormat="1" applyFont="1" applyFill="1" applyBorder="1" applyAlignment="1">
      <alignment horizontal="center" vertical="center"/>
    </xf>
    <xf numFmtId="37" fontId="14" fillId="0" borderId="10" xfId="62" applyNumberFormat="1" applyFont="1" applyFill="1" applyBorder="1" applyAlignment="1">
      <alignment vertical="center"/>
    </xf>
    <xf numFmtId="37" fontId="15" fillId="0" borderId="0" xfId="62" applyNumberFormat="1" applyFont="1" applyFill="1" applyBorder="1" applyAlignment="1">
      <alignment horizontal="center" vertical="center"/>
    </xf>
    <xf numFmtId="37" fontId="15" fillId="0" borderId="10" xfId="62" applyNumberFormat="1" applyFont="1" applyFill="1" applyBorder="1" applyAlignment="1">
      <alignment horizontal="center" vertical="center"/>
    </xf>
    <xf numFmtId="187" fontId="15" fillId="0" borderId="0" xfId="53" applyNumberFormat="1" applyFont="1" applyFill="1" applyBorder="1" applyAlignment="1">
      <alignment horizontal="right" vertical="center"/>
    </xf>
    <xf numFmtId="187" fontId="15" fillId="0" borderId="15" xfId="53" applyNumberFormat="1" applyFont="1" applyFill="1" applyBorder="1" applyAlignment="1">
      <alignment horizontal="right" vertical="center"/>
    </xf>
    <xf numFmtId="187" fontId="15" fillId="0" borderId="16" xfId="53" applyNumberFormat="1" applyFont="1" applyFill="1" applyBorder="1" applyAlignment="1">
      <alignment horizontal="right" vertical="center"/>
    </xf>
    <xf numFmtId="37" fontId="15" fillId="0" borderId="0" xfId="62" applyNumberFormat="1" applyFont="1" applyFill="1" applyAlignment="1"/>
    <xf numFmtId="0" fontId="15" fillId="0" borderId="0" xfId="0" applyFont="1" applyFill="1" applyAlignment="1">
      <alignment vertical="center"/>
    </xf>
    <xf numFmtId="199" fontId="30" fillId="0" borderId="0" xfId="62" applyNumberFormat="1" applyFont="1" applyFill="1" applyAlignment="1">
      <alignment horizontal="center" vertical="center"/>
    </xf>
    <xf numFmtId="37" fontId="15" fillId="0" borderId="0" xfId="62" applyNumberFormat="1" applyFont="1" applyFill="1" applyBorder="1" applyAlignment="1">
      <alignment horizontal="right" vertical="center"/>
    </xf>
    <xf numFmtId="187" fontId="15" fillId="0" borderId="0" xfId="53" applyNumberFormat="1" applyFont="1" applyFill="1" applyAlignment="1">
      <alignment vertical="top"/>
    </xf>
    <xf numFmtId="187" fontId="15" fillId="0" borderId="0" xfId="53" applyNumberFormat="1" applyFont="1" applyFill="1" applyBorder="1" applyAlignment="1">
      <alignment vertical="top"/>
    </xf>
    <xf numFmtId="49" fontId="15" fillId="0" borderId="10" xfId="62" applyNumberFormat="1" applyFont="1" applyFill="1" applyBorder="1" applyAlignment="1">
      <alignment horizontal="center" vertical="center"/>
    </xf>
    <xf numFmtId="0" fontId="15" fillId="0" borderId="0" xfId="62" applyNumberFormat="1" applyFont="1" applyFill="1" applyBorder="1" applyAlignment="1">
      <alignment vertical="center"/>
    </xf>
    <xf numFmtId="0" fontId="15" fillId="0" borderId="0" xfId="62" applyNumberFormat="1" applyFont="1" applyFill="1" applyAlignment="1">
      <alignment vertical="center"/>
    </xf>
    <xf numFmtId="0" fontId="15" fillId="0" borderId="0" xfId="62" applyNumberFormat="1" applyFont="1" applyFill="1" applyBorder="1" applyAlignment="1">
      <alignment horizontal="center" vertical="center"/>
    </xf>
    <xf numFmtId="188" fontId="32" fillId="0" borderId="11" xfId="28" applyFont="1" applyFill="1" applyBorder="1" applyAlignment="1">
      <alignment vertical="center"/>
    </xf>
    <xf numFmtId="37" fontId="14" fillId="0" borderId="0" xfId="62" applyNumberFormat="1" applyFont="1" applyFill="1" applyAlignment="1">
      <alignment horizontal="center" vertical="center"/>
    </xf>
    <xf numFmtId="37" fontId="14" fillId="0" borderId="0" xfId="62" applyNumberFormat="1" applyFont="1" applyFill="1" applyBorder="1" applyAlignment="1">
      <alignment horizontal="center" vertical="center"/>
    </xf>
    <xf numFmtId="37" fontId="15" fillId="0" borderId="12" xfId="52" applyNumberFormat="1" applyFont="1" applyFill="1" applyBorder="1" applyAlignment="1">
      <alignment horizontal="center" vertical="center"/>
    </xf>
    <xf numFmtId="37" fontId="15" fillId="0" borderId="10" xfId="52" applyNumberFormat="1" applyFont="1" applyFill="1" applyBorder="1" applyAlignment="1">
      <alignment horizontal="center" vertical="center"/>
    </xf>
    <xf numFmtId="37" fontId="15" fillId="26" borderId="0" xfId="62" applyNumberFormat="1" applyFont="1" applyFill="1" applyAlignment="1">
      <alignment horizontal="right" vertical="center"/>
    </xf>
    <xf numFmtId="37" fontId="14" fillId="0" borderId="0" xfId="52" applyNumberFormat="1" applyFont="1" applyFill="1" applyAlignment="1">
      <alignment horizontal="center" vertical="center"/>
    </xf>
    <xf numFmtId="37" fontId="14" fillId="0" borderId="10" xfId="52" applyNumberFormat="1" applyFont="1" applyFill="1" applyBorder="1" applyAlignment="1">
      <alignment horizontal="center" vertical="center"/>
    </xf>
    <xf numFmtId="187" fontId="15" fillId="0" borderId="10" xfId="52" applyNumberFormat="1" applyFont="1" applyFill="1" applyBorder="1" applyAlignment="1">
      <alignment horizontal="center" vertical="center"/>
    </xf>
    <xf numFmtId="37" fontId="33" fillId="0" borderId="0" xfId="52" applyNumberFormat="1" applyFont="1" applyFill="1" applyAlignment="1">
      <alignment horizontal="center" vertical="center"/>
    </xf>
    <xf numFmtId="187" fontId="15" fillId="0" borderId="13" xfId="52" applyNumberFormat="1" applyFont="1" applyFill="1" applyBorder="1" applyAlignment="1">
      <alignment horizontal="center" vertical="center"/>
    </xf>
    <xf numFmtId="187" fontId="32" fillId="0" borderId="13" xfId="52" applyNumberFormat="1" applyFont="1" applyFill="1" applyBorder="1" applyAlignment="1">
      <alignment horizontal="center" vertical="center"/>
    </xf>
    <xf numFmtId="187" fontId="32" fillId="0" borderId="10" xfId="52" applyNumberFormat="1" applyFont="1" applyFill="1" applyBorder="1" applyAlignment="1">
      <alignment horizontal="center" vertical="center"/>
    </xf>
    <xf numFmtId="37" fontId="33" fillId="0" borderId="0" xfId="52" applyNumberFormat="1" applyFont="1" applyFill="1" applyAlignment="1">
      <alignment horizontal="center"/>
    </xf>
    <xf numFmtId="37" fontId="14" fillId="0" borderId="0" xfId="52" applyNumberFormat="1" applyFont="1" applyFill="1" applyAlignment="1">
      <alignment horizontal="center"/>
    </xf>
  </cellXfs>
  <cellStyles count="71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comma zerodec" xfId="29"/>
    <cellStyle name="Comma0" xfId="30"/>
    <cellStyle name="Currency0" xfId="31"/>
    <cellStyle name="Currency1" xfId="32"/>
    <cellStyle name="Date" xfId="33"/>
    <cellStyle name="Dollar (zero dec)" xfId="34"/>
    <cellStyle name="Explanatory Text" xfId="35"/>
    <cellStyle name="Fixed" xfId="36"/>
    <cellStyle name="Good" xfId="37"/>
    <cellStyle name="Grey" xfId="38"/>
    <cellStyle name="Heading 1" xfId="39"/>
    <cellStyle name="Heading 2" xfId="40"/>
    <cellStyle name="Heading 3" xfId="41"/>
    <cellStyle name="Heading 4" xfId="42"/>
    <cellStyle name="Input" xfId="43"/>
    <cellStyle name="Input [yellow]" xfId="44"/>
    <cellStyle name="Linked Cell" xfId="70" hidden="1"/>
    <cellStyle name="Milliers [0]_AR1194" xfId="45"/>
    <cellStyle name="Milliers_AR1194" xfId="46"/>
    <cellStyle name="Monétaire [0]_AR1194" xfId="47"/>
    <cellStyle name="Monétaire_AR1194" xfId="48"/>
    <cellStyle name="Neutral" xfId="49"/>
    <cellStyle name="no dec" xfId="50"/>
    <cellStyle name="Normal" xfId="0" builtinId="0"/>
    <cellStyle name="Normal - Style1" xfId="51"/>
    <cellStyle name="Normal_R027-bs&amp;ple (Q2'08)" xfId="52"/>
    <cellStyle name="Normal_R027-bs&amp;plt (Q2'08)" xfId="53"/>
    <cellStyle name="Note" xfId="54"/>
    <cellStyle name="Output" xfId="55"/>
    <cellStyle name="Percent [2]" xfId="56"/>
    <cellStyle name="PERCENTAGE" xfId="57"/>
    <cellStyle name="Quantity" xfId="58"/>
    <cellStyle name="Title" xfId="59"/>
    <cellStyle name="Total" xfId="60"/>
    <cellStyle name="Warning Text" xfId="61"/>
    <cellStyle name="ปกติ_030420080133E02" xfId="62"/>
    <cellStyle name="똿뗦먛귟 [0.00]_PRODUCT DETAIL Q1" xfId="63"/>
    <cellStyle name="똿뗦먛귟_PRODUCT DETAIL Q1" xfId="64"/>
    <cellStyle name="믅됞 [0.00]_PRODUCT DETAIL Q1" xfId="65"/>
    <cellStyle name="믅됞_PRODUCT DETAIL Q1" xfId="66"/>
    <cellStyle name="뷭?_BOOKSHIP" xfId="67"/>
    <cellStyle name="콤마 [0]_1202" xfId="68"/>
    <cellStyle name="콤마_1202" xfId="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160"/>
  <sheetViews>
    <sheetView view="pageBreakPreview" topLeftCell="A125" zoomScaleSheetLayoutView="100" workbookViewId="0">
      <selection activeCell="H85" sqref="H85"/>
    </sheetView>
  </sheetViews>
  <sheetFormatPr defaultColWidth="10.7109375" defaultRowHeight="18.95" customHeight="1"/>
  <cols>
    <col min="1" max="1" width="39.42578125" style="105" customWidth="1"/>
    <col min="2" max="2" width="13" style="105" customWidth="1"/>
    <col min="3" max="3" width="0.85546875" style="105" customWidth="1"/>
    <col min="4" max="4" width="16.28515625" style="105" customWidth="1"/>
    <col min="5" max="5" width="0.85546875" style="105" customWidth="1"/>
    <col min="6" max="6" width="16.28515625" style="105" customWidth="1"/>
    <col min="7" max="7" width="0.85546875" style="105" customWidth="1"/>
    <col min="8" max="8" width="16.28515625" style="105" customWidth="1"/>
    <col min="9" max="9" width="0.85546875" style="105" customWidth="1"/>
    <col min="10" max="10" width="16.28515625" style="105" customWidth="1"/>
    <col min="11" max="11" width="14.140625" style="105" customWidth="1"/>
    <col min="12" max="13" width="10.7109375" style="105"/>
    <col min="14" max="14" width="13.28515625" style="105" customWidth="1"/>
    <col min="15" max="16384" width="10.7109375" style="105"/>
  </cols>
  <sheetData>
    <row r="2" spans="1:11" ht="18.95" customHeight="1">
      <c r="A2" s="142" t="s">
        <v>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1" ht="18.95" customHeight="1">
      <c r="A3" s="142" t="s">
        <v>75</v>
      </c>
      <c r="B3" s="142"/>
      <c r="C3" s="142"/>
      <c r="D3" s="142"/>
      <c r="E3" s="142"/>
      <c r="F3" s="142"/>
      <c r="G3" s="142"/>
      <c r="H3" s="142"/>
      <c r="I3" s="142"/>
      <c r="J3" s="142"/>
    </row>
    <row r="4" spans="1:11" ht="18.95" customHeight="1">
      <c r="A4" s="142" t="s">
        <v>191</v>
      </c>
      <c r="B4" s="142"/>
      <c r="C4" s="142"/>
      <c r="D4" s="142"/>
      <c r="E4" s="142"/>
      <c r="F4" s="142"/>
      <c r="G4" s="142"/>
      <c r="H4" s="142"/>
      <c r="I4" s="142"/>
      <c r="J4" s="142"/>
      <c r="K4" s="112"/>
    </row>
    <row r="5" spans="1:11" ht="18.95" customHeight="1">
      <c r="B5" s="114"/>
      <c r="C5" s="114"/>
      <c r="E5" s="114"/>
      <c r="J5" s="95" t="s">
        <v>3</v>
      </c>
      <c r="K5" s="106"/>
    </row>
    <row r="6" spans="1:11" s="104" customFormat="1" ht="18.95" customHeight="1">
      <c r="B6" s="123"/>
      <c r="C6" s="123"/>
      <c r="D6" s="124"/>
      <c r="E6" s="124" t="s">
        <v>4</v>
      </c>
      <c r="F6" s="124"/>
      <c r="H6" s="125"/>
      <c r="I6" s="124" t="s">
        <v>5</v>
      </c>
      <c r="J6" s="125"/>
      <c r="K6" s="106"/>
    </row>
    <row r="7" spans="1:11" ht="18.95" customHeight="1">
      <c r="B7" s="126"/>
      <c r="C7" s="126"/>
      <c r="D7" s="126" t="s">
        <v>126</v>
      </c>
      <c r="E7" s="106"/>
      <c r="F7" s="126" t="s">
        <v>126</v>
      </c>
      <c r="H7" s="126" t="s">
        <v>126</v>
      </c>
      <c r="I7" s="106"/>
      <c r="J7" s="126" t="s">
        <v>126</v>
      </c>
      <c r="K7" s="106"/>
    </row>
    <row r="8" spans="1:11" ht="18.95" customHeight="1">
      <c r="B8" s="127" t="s">
        <v>13</v>
      </c>
      <c r="C8" s="117"/>
      <c r="D8" s="137" t="s">
        <v>192</v>
      </c>
      <c r="E8" s="138"/>
      <c r="F8" s="137" t="s">
        <v>151</v>
      </c>
      <c r="G8" s="139"/>
      <c r="H8" s="137" t="s">
        <v>192</v>
      </c>
      <c r="I8" s="138"/>
      <c r="J8" s="137" t="s">
        <v>151</v>
      </c>
      <c r="K8" s="106"/>
    </row>
    <row r="9" spans="1:11" ht="18.95" customHeight="1">
      <c r="D9" s="140" t="s">
        <v>29</v>
      </c>
      <c r="E9" s="106"/>
      <c r="F9" s="140" t="s">
        <v>30</v>
      </c>
      <c r="G9" s="139"/>
      <c r="H9" s="140" t="s">
        <v>29</v>
      </c>
      <c r="I9" s="138"/>
      <c r="J9" s="140" t="s">
        <v>30</v>
      </c>
      <c r="K9" s="106"/>
    </row>
    <row r="10" spans="1:11" ht="18.95" customHeight="1">
      <c r="A10" s="104"/>
      <c r="D10" s="140" t="s">
        <v>31</v>
      </c>
      <c r="E10" s="106"/>
      <c r="F10" s="140"/>
      <c r="G10" s="139"/>
      <c r="H10" s="140" t="s">
        <v>31</v>
      </c>
      <c r="I10" s="138"/>
      <c r="J10" s="140"/>
      <c r="K10" s="106"/>
    </row>
    <row r="11" spans="1:11" ht="18.95" customHeight="1">
      <c r="A11" s="104" t="s">
        <v>149</v>
      </c>
      <c r="D11" s="140"/>
      <c r="E11" s="106"/>
      <c r="F11" s="140"/>
      <c r="G11" s="139"/>
      <c r="H11" s="140"/>
      <c r="I11" s="138"/>
      <c r="J11" s="140"/>
      <c r="K11" s="106"/>
    </row>
    <row r="12" spans="1:11" ht="18.95" customHeight="1">
      <c r="A12" s="104" t="s">
        <v>32</v>
      </c>
      <c r="E12" s="106"/>
      <c r="F12" s="140"/>
      <c r="G12" s="139"/>
      <c r="I12" s="138"/>
      <c r="J12" s="140"/>
      <c r="K12" s="106"/>
    </row>
    <row r="13" spans="1:11" ht="18.95" customHeight="1">
      <c r="A13" s="105" t="s">
        <v>77</v>
      </c>
      <c r="B13" s="107"/>
      <c r="D13" s="128">
        <v>1539740</v>
      </c>
      <c r="E13" s="128">
        <v>1255452277</v>
      </c>
      <c r="F13" s="128">
        <v>1255452</v>
      </c>
      <c r="G13" s="108"/>
      <c r="H13" s="108">
        <v>80068</v>
      </c>
      <c r="I13" s="108"/>
      <c r="J13" s="108">
        <v>35932</v>
      </c>
      <c r="K13" s="106"/>
    </row>
    <row r="14" spans="1:11" ht="18.95" customHeight="1">
      <c r="A14" s="105" t="s">
        <v>82</v>
      </c>
      <c r="B14" s="109"/>
      <c r="C14" s="106"/>
      <c r="D14" s="129">
        <v>1526750</v>
      </c>
      <c r="E14" s="108"/>
      <c r="F14" s="129">
        <v>1583663</v>
      </c>
      <c r="G14" s="108"/>
      <c r="H14" s="110">
        <v>21913</v>
      </c>
      <c r="I14" s="108"/>
      <c r="J14" s="110">
        <v>23495</v>
      </c>
      <c r="K14" s="106"/>
    </row>
    <row r="15" spans="1:11" ht="18.95" customHeight="1">
      <c r="A15" s="105" t="s">
        <v>105</v>
      </c>
      <c r="B15" s="109"/>
      <c r="C15" s="106"/>
      <c r="D15" s="130">
        <v>-57678</v>
      </c>
      <c r="E15" s="108"/>
      <c r="F15" s="130">
        <v>-62020</v>
      </c>
      <c r="G15" s="108"/>
      <c r="H15" s="111">
        <v>0</v>
      </c>
      <c r="I15" s="108"/>
      <c r="J15" s="111">
        <v>0</v>
      </c>
      <c r="K15" s="106"/>
    </row>
    <row r="16" spans="1:11" ht="18.95" customHeight="1">
      <c r="A16" s="105" t="s">
        <v>100</v>
      </c>
      <c r="B16" s="109">
        <v>4</v>
      </c>
      <c r="C16" s="106"/>
      <c r="D16" s="108">
        <f>SUM(D14:D15)</f>
        <v>1469072</v>
      </c>
      <c r="F16" s="108">
        <f>SUM(F14:F15)</f>
        <v>1521643</v>
      </c>
      <c r="H16" s="108">
        <f>SUM(H14:H15)</f>
        <v>21913</v>
      </c>
      <c r="J16" s="108">
        <f>SUM(J14:J15)</f>
        <v>23495</v>
      </c>
      <c r="K16" s="106"/>
    </row>
    <row r="17" spans="1:11" ht="18.95" customHeight="1">
      <c r="A17" s="105" t="s">
        <v>83</v>
      </c>
      <c r="B17" s="109" t="s">
        <v>161</v>
      </c>
      <c r="C17" s="106"/>
      <c r="D17" s="108">
        <v>14232</v>
      </c>
      <c r="E17" s="108"/>
      <c r="F17" s="108">
        <v>12085</v>
      </c>
      <c r="G17" s="108"/>
      <c r="H17" s="108">
        <v>110126</v>
      </c>
      <c r="I17" s="108"/>
      <c r="J17" s="108">
        <v>122871</v>
      </c>
      <c r="K17" s="106"/>
    </row>
    <row r="18" spans="1:11" ht="18.95" customHeight="1">
      <c r="A18" s="105" t="s">
        <v>117</v>
      </c>
      <c r="B18" s="109"/>
      <c r="C18" s="106"/>
      <c r="D18" s="108"/>
      <c r="E18" s="108"/>
      <c r="F18" s="108"/>
      <c r="G18" s="108"/>
      <c r="H18" s="108"/>
      <c r="I18" s="108"/>
      <c r="J18" s="108"/>
      <c r="K18" s="106"/>
    </row>
    <row r="19" spans="1:11" ht="18.95" customHeight="1">
      <c r="A19" s="105" t="s">
        <v>152</v>
      </c>
      <c r="B19" s="109"/>
      <c r="C19" s="106"/>
      <c r="D19" s="108">
        <v>0</v>
      </c>
      <c r="E19" s="108"/>
      <c r="F19" s="108">
        <v>0</v>
      </c>
      <c r="G19" s="108"/>
      <c r="H19" s="108">
        <v>0</v>
      </c>
      <c r="I19" s="108"/>
      <c r="J19" s="108">
        <v>20000</v>
      </c>
      <c r="K19" s="106"/>
    </row>
    <row r="20" spans="1:11" ht="18.95" customHeight="1">
      <c r="A20" s="105" t="s">
        <v>153</v>
      </c>
      <c r="B20" s="109">
        <v>16</v>
      </c>
      <c r="C20" s="106"/>
      <c r="D20" s="108">
        <v>732460</v>
      </c>
      <c r="E20" s="108"/>
      <c r="F20" s="108">
        <v>360014</v>
      </c>
      <c r="G20" s="108"/>
      <c r="H20" s="108">
        <v>274949</v>
      </c>
      <c r="I20" s="108"/>
      <c r="J20" s="108">
        <v>443555</v>
      </c>
      <c r="K20" s="106"/>
    </row>
    <row r="21" spans="1:11" ht="18.95" customHeight="1">
      <c r="A21" s="105" t="s">
        <v>33</v>
      </c>
      <c r="B21" s="109"/>
      <c r="C21" s="106"/>
      <c r="D21" s="108">
        <v>197329</v>
      </c>
      <c r="E21" s="108"/>
      <c r="F21" s="108">
        <v>243115</v>
      </c>
      <c r="G21" s="108"/>
      <c r="H21" s="108">
        <v>14460</v>
      </c>
      <c r="I21" s="108"/>
      <c r="J21" s="108">
        <v>27803</v>
      </c>
      <c r="K21" s="106"/>
    </row>
    <row r="22" spans="1:11" ht="18.95" customHeight="1">
      <c r="A22" s="105" t="s">
        <v>34</v>
      </c>
      <c r="B22" s="109">
        <v>5</v>
      </c>
      <c r="D22" s="108">
        <v>33100</v>
      </c>
      <c r="E22" s="108"/>
      <c r="F22" s="108">
        <v>45088</v>
      </c>
      <c r="G22" s="108"/>
      <c r="H22" s="108">
        <v>1823</v>
      </c>
      <c r="I22" s="108"/>
      <c r="J22" s="108">
        <v>1306</v>
      </c>
      <c r="K22" s="106"/>
    </row>
    <row r="23" spans="1:11" ht="18.95" customHeight="1">
      <c r="A23" s="112" t="s">
        <v>35</v>
      </c>
      <c r="B23" s="106"/>
      <c r="C23" s="106"/>
      <c r="D23" s="113">
        <f>+D13+D16+D17+D19+D20+D21+D22</f>
        <v>3985933</v>
      </c>
      <c r="E23" s="108"/>
      <c r="F23" s="113">
        <f>+F13+F16+F17+F19+F20+F21+F22</f>
        <v>3437397</v>
      </c>
      <c r="G23" s="108"/>
      <c r="H23" s="113">
        <f>+H13+H16+H17+H19+H20+H21+H22</f>
        <v>503339</v>
      </c>
      <c r="I23" s="108"/>
      <c r="J23" s="113">
        <f>SUM(J13:J22)-J16</f>
        <v>674962</v>
      </c>
      <c r="K23" s="106"/>
    </row>
    <row r="24" spans="1:11" ht="18.95" customHeight="1">
      <c r="A24" s="104" t="s">
        <v>58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 ht="18.95" customHeight="1">
      <c r="A25" s="105" t="s">
        <v>56</v>
      </c>
      <c r="B25" s="106"/>
      <c r="C25" s="106"/>
      <c r="E25" s="106"/>
      <c r="G25" s="106"/>
      <c r="H25" s="106"/>
      <c r="I25" s="106"/>
      <c r="J25" s="106"/>
      <c r="K25" s="106"/>
    </row>
    <row r="26" spans="1:11" ht="18.95" customHeight="1">
      <c r="A26" s="105" t="s">
        <v>59</v>
      </c>
      <c r="B26" s="107"/>
      <c r="C26" s="114"/>
      <c r="D26" s="108">
        <v>5323</v>
      </c>
      <c r="E26" s="108"/>
      <c r="F26" s="108">
        <v>5824</v>
      </c>
      <c r="G26" s="108"/>
      <c r="H26" s="108">
        <v>0</v>
      </c>
      <c r="I26" s="108"/>
      <c r="J26" s="108">
        <v>0</v>
      </c>
      <c r="K26" s="106"/>
    </row>
    <row r="27" spans="1:11" ht="18.95" customHeight="1">
      <c r="A27" s="105" t="s">
        <v>154</v>
      </c>
      <c r="B27" s="107">
        <v>6</v>
      </c>
      <c r="C27" s="114"/>
      <c r="D27" s="108">
        <v>0</v>
      </c>
      <c r="E27" s="108"/>
      <c r="F27" s="108">
        <v>0</v>
      </c>
      <c r="G27" s="108"/>
      <c r="H27" s="108">
        <v>6998151</v>
      </c>
      <c r="I27" s="108"/>
      <c r="J27" s="108">
        <v>7527106</v>
      </c>
      <c r="K27" s="106"/>
    </row>
    <row r="28" spans="1:11" ht="18.95" customHeight="1">
      <c r="A28" s="105" t="s">
        <v>124</v>
      </c>
      <c r="B28" s="107">
        <v>7</v>
      </c>
      <c r="C28" s="114"/>
      <c r="D28" s="108">
        <v>378040</v>
      </c>
      <c r="E28" s="108"/>
      <c r="F28" s="108">
        <v>391661</v>
      </c>
      <c r="G28" s="108"/>
      <c r="H28" s="108">
        <v>55428</v>
      </c>
      <c r="I28" s="108"/>
      <c r="J28" s="108">
        <v>59618</v>
      </c>
      <c r="K28" s="106"/>
    </row>
    <row r="29" spans="1:11" ht="18.95" customHeight="1">
      <c r="A29" s="105" t="s">
        <v>60</v>
      </c>
      <c r="B29" s="107"/>
      <c r="D29" s="108">
        <v>11265</v>
      </c>
      <c r="E29" s="108"/>
      <c r="F29" s="108">
        <v>12116</v>
      </c>
      <c r="G29" s="108"/>
      <c r="H29" s="108">
        <v>0</v>
      </c>
      <c r="I29" s="108"/>
      <c r="J29" s="108">
        <v>0</v>
      </c>
      <c r="K29" s="106"/>
    </row>
    <row r="30" spans="1:11" ht="18.95" customHeight="1">
      <c r="A30" s="105" t="s">
        <v>101</v>
      </c>
      <c r="B30" s="107" t="s">
        <v>174</v>
      </c>
      <c r="D30" s="108">
        <v>324587</v>
      </c>
      <c r="E30" s="108"/>
      <c r="F30" s="108">
        <v>357753</v>
      </c>
      <c r="G30" s="108"/>
      <c r="H30" s="108">
        <v>436</v>
      </c>
      <c r="I30" s="108"/>
      <c r="J30" s="108">
        <v>469</v>
      </c>
      <c r="K30" s="106"/>
    </row>
    <row r="31" spans="1:11" ht="18.95" customHeight="1">
      <c r="A31" s="105" t="s">
        <v>36</v>
      </c>
      <c r="B31" s="107" t="s">
        <v>175</v>
      </c>
      <c r="D31" s="108">
        <v>12169949</v>
      </c>
      <c r="E31" s="108"/>
      <c r="F31" s="108">
        <v>13750286</v>
      </c>
      <c r="G31" s="108"/>
      <c r="H31" s="108">
        <v>4223403</v>
      </c>
      <c r="I31" s="108"/>
      <c r="J31" s="108">
        <v>4901889</v>
      </c>
      <c r="K31" s="106"/>
    </row>
    <row r="32" spans="1:11" ht="18.95" customHeight="1">
      <c r="A32" s="105" t="s">
        <v>37</v>
      </c>
      <c r="B32" s="107">
        <v>9</v>
      </c>
      <c r="D32" s="108">
        <v>14</v>
      </c>
      <c r="E32" s="108"/>
      <c r="F32" s="108">
        <v>31</v>
      </c>
      <c r="G32" s="108"/>
      <c r="H32" s="108">
        <v>0</v>
      </c>
      <c r="I32" s="108"/>
      <c r="J32" s="108">
        <v>0</v>
      </c>
      <c r="K32" s="106"/>
    </row>
    <row r="33" spans="1:11" ht="18.95" customHeight="1">
      <c r="A33" s="105" t="s">
        <v>207</v>
      </c>
      <c r="D33" s="108"/>
      <c r="E33" s="108"/>
      <c r="F33" s="108"/>
      <c r="G33" s="108"/>
      <c r="H33" s="108"/>
      <c r="I33" s="108"/>
      <c r="J33" s="108"/>
      <c r="K33" s="106"/>
    </row>
    <row r="34" spans="1:11" ht="18.95" customHeight="1">
      <c r="A34" s="105" t="s">
        <v>206</v>
      </c>
      <c r="B34" s="107">
        <v>20</v>
      </c>
      <c r="D34" s="108">
        <v>306461</v>
      </c>
      <c r="E34" s="108"/>
      <c r="F34" s="108">
        <v>164813</v>
      </c>
      <c r="G34" s="108"/>
      <c r="H34" s="108">
        <v>306461</v>
      </c>
      <c r="I34" s="108"/>
      <c r="J34" s="108">
        <v>164813</v>
      </c>
      <c r="K34" s="106"/>
    </row>
    <row r="35" spans="1:11" ht="18.95" customHeight="1">
      <c r="A35" s="105" t="s">
        <v>208</v>
      </c>
      <c r="B35" s="107"/>
      <c r="D35" s="108">
        <v>4590</v>
      </c>
      <c r="E35" s="108"/>
      <c r="F35" s="108">
        <v>4472</v>
      </c>
      <c r="G35" s="108"/>
      <c r="H35" s="108">
        <v>2408</v>
      </c>
      <c r="I35" s="108"/>
      <c r="J35" s="108">
        <v>2404</v>
      </c>
      <c r="K35" s="106"/>
    </row>
    <row r="36" spans="1:11" s="106" customFormat="1" ht="18.95" customHeight="1">
      <c r="A36" s="112" t="s">
        <v>62</v>
      </c>
      <c r="D36" s="113">
        <f>SUM(D26:E35)</f>
        <v>13200229</v>
      </c>
      <c r="E36" s="108"/>
      <c r="F36" s="113">
        <f>SUM(F26:G35)</f>
        <v>14686956</v>
      </c>
      <c r="G36" s="108"/>
      <c r="H36" s="113">
        <f>SUM(H26:H35)</f>
        <v>11586287</v>
      </c>
      <c r="I36" s="108"/>
      <c r="J36" s="113">
        <f>SUM(J26:J35)</f>
        <v>12656299</v>
      </c>
    </row>
    <row r="37" spans="1:11" ht="18.95" customHeight="1" thickBot="1">
      <c r="A37" s="104" t="s">
        <v>38</v>
      </c>
      <c r="B37" s="107">
        <v>23</v>
      </c>
      <c r="C37" s="106"/>
      <c r="D37" s="115">
        <f>+D36+D23</f>
        <v>17186162</v>
      </c>
      <c r="E37" s="108"/>
      <c r="F37" s="115">
        <f>+F36+F23</f>
        <v>18124353</v>
      </c>
      <c r="G37" s="108"/>
      <c r="H37" s="115">
        <f>+H36+H23</f>
        <v>12089626</v>
      </c>
      <c r="I37" s="108"/>
      <c r="J37" s="115">
        <f>+J36+J23</f>
        <v>13331261</v>
      </c>
      <c r="K37" s="106"/>
    </row>
    <row r="38" spans="1:11" ht="18.95" customHeight="1" thickTop="1">
      <c r="A38" s="104"/>
      <c r="B38" s="106"/>
      <c r="C38" s="106"/>
      <c r="D38" s="108"/>
      <c r="E38" s="108"/>
      <c r="F38" s="108"/>
      <c r="G38" s="108"/>
      <c r="H38" s="108"/>
      <c r="I38" s="108"/>
      <c r="J38" s="108"/>
      <c r="K38" s="106"/>
    </row>
    <row r="39" spans="1:11" ht="18.95" customHeight="1">
      <c r="A39" s="104"/>
      <c r="B39" s="106"/>
      <c r="C39" s="106"/>
      <c r="D39" s="108"/>
      <c r="E39" s="108"/>
      <c r="F39" s="108"/>
      <c r="G39" s="108"/>
      <c r="H39" s="108"/>
      <c r="I39" s="108"/>
      <c r="J39" s="108"/>
      <c r="K39" s="106"/>
    </row>
    <row r="40" spans="1:11" ht="18.95" customHeight="1">
      <c r="A40" s="104"/>
      <c r="B40" s="106"/>
      <c r="C40" s="106"/>
      <c r="D40" s="108"/>
      <c r="E40" s="108"/>
      <c r="F40" s="108"/>
      <c r="G40" s="108"/>
      <c r="H40" s="108"/>
      <c r="I40" s="108"/>
      <c r="J40" s="108"/>
      <c r="K40" s="106"/>
    </row>
    <row r="41" spans="1:11" ht="18.95" customHeight="1">
      <c r="A41" s="104"/>
      <c r="B41" s="106"/>
      <c r="C41" s="106"/>
      <c r="D41" s="108"/>
      <c r="E41" s="108"/>
      <c r="F41" s="108"/>
      <c r="G41" s="108"/>
      <c r="H41" s="108"/>
      <c r="I41" s="108"/>
      <c r="J41" s="108"/>
      <c r="K41" s="106"/>
    </row>
    <row r="42" spans="1:11" ht="18.95" customHeight="1">
      <c r="A42" s="104"/>
      <c r="B42" s="106"/>
      <c r="C42" s="106"/>
      <c r="D42" s="108"/>
      <c r="E42" s="108"/>
      <c r="F42" s="108"/>
      <c r="G42" s="108"/>
      <c r="H42" s="108"/>
      <c r="I42" s="108"/>
      <c r="J42" s="108"/>
      <c r="K42" s="106"/>
    </row>
    <row r="43" spans="1:11" ht="18.95" customHeight="1">
      <c r="A43" s="104"/>
      <c r="B43" s="106"/>
      <c r="C43" s="106"/>
      <c r="D43" s="108"/>
      <c r="E43" s="108"/>
      <c r="F43" s="108"/>
      <c r="G43" s="108"/>
      <c r="H43" s="108"/>
      <c r="I43" s="108"/>
      <c r="J43" s="108"/>
      <c r="K43" s="106"/>
    </row>
    <row r="44" spans="1:11" ht="18.95" customHeight="1">
      <c r="A44" s="104"/>
      <c r="B44" s="106"/>
      <c r="C44" s="106"/>
      <c r="D44" s="108"/>
      <c r="E44" s="108"/>
      <c r="F44" s="108"/>
      <c r="G44" s="108"/>
      <c r="H44" s="108"/>
      <c r="I44" s="108"/>
      <c r="J44" s="108"/>
      <c r="K44" s="106"/>
    </row>
    <row r="45" spans="1:11" ht="18.95" customHeight="1">
      <c r="A45" s="104"/>
      <c r="B45" s="106"/>
      <c r="C45" s="106"/>
      <c r="D45" s="108"/>
      <c r="E45" s="108"/>
      <c r="F45" s="108"/>
      <c r="G45" s="108"/>
      <c r="H45" s="108"/>
      <c r="I45" s="108"/>
      <c r="J45" s="108"/>
      <c r="K45" s="106"/>
    </row>
    <row r="46" spans="1:11" ht="18.95" customHeight="1">
      <c r="A46" s="104"/>
      <c r="B46" s="106"/>
      <c r="C46" s="106"/>
      <c r="D46" s="108"/>
      <c r="E46" s="108"/>
      <c r="F46" s="108"/>
      <c r="G46" s="108"/>
      <c r="H46" s="108"/>
      <c r="I46" s="108"/>
      <c r="J46" s="108"/>
      <c r="K46" s="106"/>
    </row>
    <row r="47" spans="1:11" ht="29.25" customHeight="1">
      <c r="A47" s="104"/>
      <c r="B47" s="106"/>
      <c r="C47" s="106"/>
      <c r="D47" s="108"/>
      <c r="E47" s="108"/>
      <c r="F47" s="108"/>
      <c r="G47" s="108"/>
      <c r="H47" s="108"/>
      <c r="I47" s="108"/>
      <c r="J47" s="108"/>
      <c r="K47" s="106"/>
    </row>
    <row r="48" spans="1:11" ht="18.95" customHeight="1">
      <c r="A48" s="104"/>
      <c r="B48" s="106"/>
      <c r="C48" s="106"/>
      <c r="D48" s="108"/>
      <c r="E48" s="108"/>
      <c r="F48" s="108"/>
      <c r="G48" s="108"/>
      <c r="H48" s="108"/>
      <c r="I48" s="108"/>
      <c r="J48" s="108"/>
      <c r="K48" s="106"/>
    </row>
    <row r="49" spans="1:11" ht="18.95" customHeight="1">
      <c r="A49" s="131" t="s">
        <v>107</v>
      </c>
      <c r="B49" s="106"/>
      <c r="C49" s="106"/>
      <c r="D49" s="108"/>
      <c r="E49" s="108"/>
      <c r="F49" s="108"/>
      <c r="G49" s="108"/>
      <c r="H49" s="108"/>
      <c r="I49" s="108"/>
      <c r="J49" s="108"/>
      <c r="K49" s="106"/>
    </row>
    <row r="50" spans="1:11" s="106" customFormat="1" ht="15" customHeight="1"/>
    <row r="51" spans="1:11" s="106" customFormat="1" ht="18.95" customHeight="1"/>
    <row r="52" spans="1:11" ht="18.95" customHeight="1">
      <c r="D52" s="106"/>
      <c r="E52" s="106"/>
      <c r="F52" s="106"/>
      <c r="G52" s="106"/>
      <c r="H52" s="106"/>
      <c r="I52" s="106"/>
      <c r="J52" s="134" t="s">
        <v>163</v>
      </c>
      <c r="K52" s="106"/>
    </row>
    <row r="53" spans="1:11" ht="18.95" customHeight="1">
      <c r="D53" s="106"/>
      <c r="E53" s="106"/>
      <c r="F53" s="106"/>
      <c r="G53" s="106"/>
      <c r="H53" s="106"/>
      <c r="I53" s="106"/>
      <c r="J53" s="106"/>
      <c r="K53" s="106"/>
    </row>
    <row r="54" spans="1:11" ht="18.95" customHeight="1">
      <c r="A54" s="143" t="s">
        <v>1</v>
      </c>
      <c r="B54" s="143"/>
      <c r="C54" s="143"/>
      <c r="D54" s="143"/>
      <c r="E54" s="143"/>
      <c r="F54" s="143"/>
      <c r="G54" s="143"/>
      <c r="H54" s="143"/>
      <c r="I54" s="143"/>
      <c r="J54" s="143"/>
      <c r="K54" s="106"/>
    </row>
    <row r="55" spans="1:11" ht="18.95" customHeight="1">
      <c r="A55" s="142" t="s">
        <v>76</v>
      </c>
      <c r="B55" s="142"/>
      <c r="C55" s="142"/>
      <c r="D55" s="142"/>
      <c r="E55" s="142"/>
      <c r="F55" s="142"/>
      <c r="G55" s="142"/>
      <c r="H55" s="142"/>
      <c r="I55" s="142"/>
      <c r="J55" s="142"/>
      <c r="K55" s="106"/>
    </row>
    <row r="56" spans="1:11" ht="18.95" customHeight="1">
      <c r="A56" s="142" t="str">
        <f>+A4</f>
        <v>As at 30 September 2017</v>
      </c>
      <c r="B56" s="142"/>
      <c r="C56" s="142"/>
      <c r="D56" s="142"/>
      <c r="E56" s="142"/>
      <c r="F56" s="142"/>
      <c r="G56" s="142"/>
      <c r="H56" s="142"/>
      <c r="I56" s="142"/>
      <c r="J56" s="142"/>
      <c r="K56" s="112"/>
    </row>
    <row r="57" spans="1:11" ht="18.95" customHeight="1">
      <c r="B57" s="114"/>
      <c r="C57" s="114"/>
      <c r="E57" s="114"/>
      <c r="J57" s="95" t="s">
        <v>3</v>
      </c>
      <c r="K57" s="106"/>
    </row>
    <row r="58" spans="1:11" s="104" customFormat="1" ht="18.95" customHeight="1">
      <c r="B58" s="123"/>
      <c r="C58" s="123"/>
      <c r="D58" s="124"/>
      <c r="E58" s="124" t="s">
        <v>4</v>
      </c>
      <c r="F58" s="124"/>
      <c r="H58" s="125"/>
      <c r="I58" s="124" t="s">
        <v>5</v>
      </c>
      <c r="J58" s="125"/>
      <c r="K58" s="106"/>
    </row>
    <row r="59" spans="1:11" ht="18.95" customHeight="1">
      <c r="B59" s="126"/>
      <c r="C59" s="126"/>
      <c r="D59" s="126" t="s">
        <v>126</v>
      </c>
      <c r="E59" s="106"/>
      <c r="F59" s="126" t="s">
        <v>126</v>
      </c>
      <c r="H59" s="126" t="s">
        <v>126</v>
      </c>
      <c r="I59" s="106"/>
      <c r="J59" s="126" t="s">
        <v>126</v>
      </c>
      <c r="K59" s="106"/>
    </row>
    <row r="60" spans="1:11" ht="18.95" customHeight="1">
      <c r="B60" s="127" t="s">
        <v>13</v>
      </c>
      <c r="C60" s="126"/>
      <c r="D60" s="137" t="s">
        <v>192</v>
      </c>
      <c r="E60" s="138"/>
      <c r="F60" s="137" t="s">
        <v>151</v>
      </c>
      <c r="G60" s="139"/>
      <c r="H60" s="137" t="s">
        <v>192</v>
      </c>
      <c r="I60" s="138"/>
      <c r="J60" s="137" t="s">
        <v>151</v>
      </c>
      <c r="K60" s="106"/>
    </row>
    <row r="61" spans="1:11" ht="18.95" customHeight="1">
      <c r="B61" s="126"/>
      <c r="C61" s="126"/>
      <c r="D61" s="140" t="s">
        <v>29</v>
      </c>
      <c r="E61" s="106"/>
      <c r="F61" s="140" t="s">
        <v>30</v>
      </c>
      <c r="G61" s="139"/>
      <c r="H61" s="140" t="s">
        <v>29</v>
      </c>
      <c r="I61" s="138"/>
      <c r="J61" s="140" t="s">
        <v>30</v>
      </c>
      <c r="K61" s="106"/>
    </row>
    <row r="62" spans="1:11" ht="18.95" customHeight="1">
      <c r="C62" s="106"/>
      <c r="D62" s="140" t="s">
        <v>31</v>
      </c>
      <c r="E62" s="106"/>
      <c r="F62" s="140"/>
      <c r="G62" s="139"/>
      <c r="H62" s="140" t="s">
        <v>31</v>
      </c>
      <c r="I62" s="138"/>
      <c r="J62" s="140"/>
      <c r="K62" s="106"/>
    </row>
    <row r="63" spans="1:11" ht="18.95" customHeight="1">
      <c r="A63" s="104" t="s">
        <v>39</v>
      </c>
      <c r="D63" s="116"/>
      <c r="E63" s="117"/>
      <c r="F63" s="116"/>
      <c r="H63" s="116"/>
      <c r="I63" s="117"/>
      <c r="J63" s="116"/>
      <c r="K63" s="106"/>
    </row>
    <row r="64" spans="1:11" ht="18.95" customHeight="1">
      <c r="A64" s="104" t="s">
        <v>40</v>
      </c>
      <c r="D64" s="116"/>
      <c r="E64" s="117"/>
      <c r="F64" s="116"/>
      <c r="H64" s="116"/>
      <c r="I64" s="117"/>
      <c r="J64" s="116"/>
      <c r="K64" s="106"/>
    </row>
    <row r="65" spans="1:21" ht="18.95" customHeight="1">
      <c r="A65" s="105" t="s">
        <v>125</v>
      </c>
      <c r="B65" s="107">
        <v>10</v>
      </c>
      <c r="D65" s="108">
        <v>1378579</v>
      </c>
      <c r="E65" s="108"/>
      <c r="F65" s="108">
        <v>1271194</v>
      </c>
      <c r="G65" s="108"/>
      <c r="H65" s="108">
        <v>816800</v>
      </c>
      <c r="I65" s="108"/>
      <c r="J65" s="108">
        <v>1167200</v>
      </c>
      <c r="K65" s="104"/>
      <c r="L65" s="107"/>
      <c r="U65" s="106"/>
    </row>
    <row r="66" spans="1:21" ht="18.95" customHeight="1">
      <c r="A66" s="105" t="s">
        <v>84</v>
      </c>
      <c r="B66" s="107"/>
      <c r="D66" s="108">
        <v>2863699</v>
      </c>
      <c r="E66" s="108"/>
      <c r="F66" s="108">
        <v>2580880</v>
      </c>
      <c r="G66" s="108"/>
      <c r="H66" s="108">
        <v>57069</v>
      </c>
      <c r="I66" s="108"/>
      <c r="J66" s="108">
        <v>64688</v>
      </c>
      <c r="K66" s="106"/>
    </row>
    <row r="67" spans="1:21" ht="18.95" customHeight="1">
      <c r="A67" s="105" t="s">
        <v>85</v>
      </c>
      <c r="B67" s="107">
        <v>16</v>
      </c>
      <c r="D67" s="108">
        <v>7730</v>
      </c>
      <c r="E67" s="108"/>
      <c r="F67" s="108">
        <v>181357</v>
      </c>
      <c r="G67" s="108"/>
      <c r="H67" s="108">
        <v>0</v>
      </c>
      <c r="I67" s="108"/>
      <c r="J67" s="108">
        <v>0</v>
      </c>
      <c r="K67" s="106"/>
    </row>
    <row r="68" spans="1:21" ht="18.95" customHeight="1">
      <c r="A68" s="105" t="s">
        <v>86</v>
      </c>
      <c r="B68" s="107"/>
      <c r="K68" s="106"/>
    </row>
    <row r="69" spans="1:21" ht="18.95" customHeight="1">
      <c r="A69" s="105" t="s">
        <v>102</v>
      </c>
      <c r="B69" s="107"/>
      <c r="D69" s="108">
        <v>98557</v>
      </c>
      <c r="E69" s="108"/>
      <c r="F69" s="108">
        <v>97377</v>
      </c>
      <c r="G69" s="108"/>
      <c r="H69" s="108">
        <v>25884</v>
      </c>
      <c r="I69" s="108"/>
      <c r="J69" s="108">
        <v>24849</v>
      </c>
      <c r="K69" s="106"/>
    </row>
    <row r="70" spans="1:21" ht="18.95" customHeight="1">
      <c r="A70" s="105" t="s">
        <v>87</v>
      </c>
      <c r="B70" s="107">
        <v>16</v>
      </c>
      <c r="D70" s="108">
        <v>10392</v>
      </c>
      <c r="E70" s="108"/>
      <c r="F70" s="108">
        <v>7089</v>
      </c>
      <c r="G70" s="108"/>
      <c r="H70" s="108">
        <v>1629330</v>
      </c>
      <c r="I70" s="108"/>
      <c r="J70" s="108">
        <v>1165611</v>
      </c>
      <c r="K70" s="106"/>
    </row>
    <row r="71" spans="1:21" ht="18.95" customHeight="1">
      <c r="A71" s="105" t="s">
        <v>103</v>
      </c>
      <c r="B71" s="107">
        <v>16</v>
      </c>
      <c r="D71" s="108">
        <v>7335</v>
      </c>
      <c r="E71" s="108"/>
      <c r="F71" s="108">
        <v>22036</v>
      </c>
      <c r="G71" s="108"/>
      <c r="H71" s="108">
        <v>88696</v>
      </c>
      <c r="I71" s="108"/>
      <c r="J71" s="108">
        <v>95401</v>
      </c>
      <c r="K71" s="106"/>
    </row>
    <row r="72" spans="1:21" ht="18.95" customHeight="1">
      <c r="A72" s="105" t="s">
        <v>155</v>
      </c>
      <c r="B72" s="107"/>
      <c r="D72" s="108"/>
      <c r="E72" s="108"/>
      <c r="F72" s="108"/>
      <c r="G72" s="108"/>
      <c r="H72" s="108"/>
      <c r="I72" s="108"/>
      <c r="J72" s="108"/>
      <c r="K72" s="106"/>
    </row>
    <row r="73" spans="1:21" ht="18.95" customHeight="1">
      <c r="A73" s="105" t="s">
        <v>156</v>
      </c>
      <c r="B73" s="107">
        <v>11</v>
      </c>
      <c r="D73" s="108">
        <v>173850</v>
      </c>
      <c r="E73" s="108"/>
      <c r="F73" s="108">
        <v>103843</v>
      </c>
      <c r="G73" s="108"/>
      <c r="H73" s="108">
        <v>0</v>
      </c>
      <c r="I73" s="108"/>
      <c r="J73" s="108">
        <v>0</v>
      </c>
      <c r="K73" s="106"/>
    </row>
    <row r="74" spans="1:21" ht="18.95" customHeight="1">
      <c r="A74" s="105" t="s">
        <v>63</v>
      </c>
      <c r="B74" s="107">
        <v>12</v>
      </c>
      <c r="D74" s="108">
        <v>996650</v>
      </c>
      <c r="E74" s="108"/>
      <c r="F74" s="108">
        <v>1525285</v>
      </c>
      <c r="G74" s="108"/>
      <c r="H74" s="108">
        <v>364606</v>
      </c>
      <c r="I74" s="108"/>
      <c r="J74" s="108">
        <v>1071568</v>
      </c>
      <c r="K74" s="106"/>
    </row>
    <row r="75" spans="1:21" ht="18.95" customHeight="1">
      <c r="A75" s="132" t="s">
        <v>104</v>
      </c>
      <c r="B75" s="133" t="s">
        <v>173</v>
      </c>
      <c r="D75" s="108">
        <v>382160</v>
      </c>
      <c r="E75" s="108"/>
      <c r="F75" s="108">
        <v>411045</v>
      </c>
      <c r="G75" s="108"/>
      <c r="H75" s="108">
        <v>0</v>
      </c>
      <c r="I75" s="108"/>
      <c r="J75" s="108">
        <v>0</v>
      </c>
      <c r="L75" s="107"/>
      <c r="N75" s="108"/>
      <c r="O75" s="108"/>
      <c r="P75" s="108"/>
      <c r="Q75" s="108"/>
      <c r="R75" s="108"/>
      <c r="S75" s="108"/>
      <c r="T75" s="108"/>
      <c r="U75" s="106"/>
    </row>
    <row r="76" spans="1:21" ht="18.95" customHeight="1">
      <c r="A76" s="105" t="s">
        <v>88</v>
      </c>
      <c r="B76" s="107"/>
      <c r="D76" s="108">
        <v>2372</v>
      </c>
      <c r="E76" s="108"/>
      <c r="F76" s="108">
        <v>3155</v>
      </c>
      <c r="G76" s="108"/>
      <c r="H76" s="108">
        <v>0</v>
      </c>
      <c r="I76" s="108"/>
      <c r="J76" s="108">
        <v>0</v>
      </c>
      <c r="K76" s="106"/>
      <c r="L76" s="107"/>
      <c r="N76" s="108"/>
      <c r="O76" s="108"/>
      <c r="P76" s="108"/>
      <c r="Q76" s="108"/>
      <c r="R76" s="108"/>
      <c r="S76" s="108"/>
      <c r="T76" s="108"/>
      <c r="U76" s="106"/>
    </row>
    <row r="77" spans="1:21" ht="18.95" customHeight="1">
      <c r="A77" s="105" t="s">
        <v>41</v>
      </c>
      <c r="B77" s="107"/>
      <c r="D77" s="108">
        <v>119197</v>
      </c>
      <c r="E77" s="108"/>
      <c r="F77" s="108">
        <v>87503</v>
      </c>
      <c r="G77" s="108"/>
      <c r="H77" s="108">
        <v>1022</v>
      </c>
      <c r="I77" s="108"/>
      <c r="J77" s="108">
        <v>2481</v>
      </c>
      <c r="K77" s="106"/>
    </row>
    <row r="78" spans="1:21" s="106" customFormat="1" ht="18.95" customHeight="1">
      <c r="A78" s="112" t="s">
        <v>42</v>
      </c>
      <c r="B78" s="107"/>
      <c r="D78" s="113">
        <f>SUM(D65:D77)</f>
        <v>6040521</v>
      </c>
      <c r="E78" s="108"/>
      <c r="F78" s="113">
        <f>SUM(F65:F77)</f>
        <v>6290764</v>
      </c>
      <c r="G78" s="108"/>
      <c r="H78" s="113">
        <f>SUM(H65:H77)</f>
        <v>2983407</v>
      </c>
      <c r="I78" s="108"/>
      <c r="J78" s="113">
        <f>SUM(J65:J77)</f>
        <v>3591798</v>
      </c>
    </row>
    <row r="79" spans="1:21" s="106" customFormat="1" ht="18.95" customHeight="1">
      <c r="A79" s="104" t="s">
        <v>64</v>
      </c>
      <c r="B79" s="107"/>
      <c r="C79" s="105"/>
      <c r="D79" s="105"/>
      <c r="E79" s="105"/>
      <c r="F79" s="105"/>
      <c r="G79" s="114"/>
      <c r="H79" s="114"/>
      <c r="I79" s="105"/>
      <c r="J79" s="114"/>
    </row>
    <row r="80" spans="1:21" s="106" customFormat="1" ht="18.95" customHeight="1">
      <c r="A80" s="105" t="s">
        <v>157</v>
      </c>
      <c r="B80" s="107"/>
      <c r="C80" s="105"/>
      <c r="E80" s="105"/>
      <c r="G80" s="114"/>
      <c r="H80" s="114"/>
      <c r="I80" s="105"/>
      <c r="J80" s="114"/>
    </row>
    <row r="81" spans="1:11" s="106" customFormat="1" ht="18.95" customHeight="1">
      <c r="A81" s="105" t="s">
        <v>158</v>
      </c>
      <c r="B81" s="107">
        <v>11</v>
      </c>
      <c r="C81" s="105"/>
      <c r="D81" s="108">
        <v>705048</v>
      </c>
      <c r="E81" s="105"/>
      <c r="F81" s="108">
        <v>511985</v>
      </c>
      <c r="G81" s="114"/>
      <c r="H81" s="108">
        <v>0</v>
      </c>
      <c r="I81" s="105"/>
      <c r="J81" s="108">
        <v>0</v>
      </c>
    </row>
    <row r="82" spans="1:11" ht="18.95" customHeight="1">
      <c r="A82" s="105" t="s">
        <v>65</v>
      </c>
      <c r="B82" s="107">
        <v>12</v>
      </c>
      <c r="C82" s="106"/>
      <c r="D82" s="108">
        <v>1663597</v>
      </c>
      <c r="E82" s="108"/>
      <c r="F82" s="108">
        <v>2024889</v>
      </c>
      <c r="G82" s="108"/>
      <c r="H82" s="108">
        <v>1363100</v>
      </c>
      <c r="I82" s="108"/>
      <c r="J82" s="108">
        <v>1063082</v>
      </c>
      <c r="K82" s="106"/>
    </row>
    <row r="83" spans="1:11" ht="18.95" customHeight="1">
      <c r="A83" s="105" t="s">
        <v>89</v>
      </c>
      <c r="B83" s="107">
        <v>14</v>
      </c>
      <c r="C83" s="106"/>
      <c r="D83" s="108">
        <v>41829</v>
      </c>
      <c r="E83" s="108"/>
      <c r="F83" s="108">
        <v>37362</v>
      </c>
      <c r="G83" s="108"/>
      <c r="H83" s="108">
        <v>39276</v>
      </c>
      <c r="I83" s="108"/>
      <c r="J83" s="108">
        <v>35182</v>
      </c>
      <c r="K83" s="106"/>
    </row>
    <row r="84" spans="1:11" ht="18.95" customHeight="1">
      <c r="A84" s="105" t="s">
        <v>66</v>
      </c>
      <c r="B84" s="107">
        <v>17</v>
      </c>
      <c r="C84" s="106"/>
      <c r="D84" s="108">
        <v>8762</v>
      </c>
      <c r="E84" s="108"/>
      <c r="F84" s="108">
        <v>8713</v>
      </c>
      <c r="G84" s="108"/>
      <c r="H84" s="108">
        <v>0</v>
      </c>
      <c r="I84" s="108"/>
      <c r="J84" s="108">
        <v>0</v>
      </c>
      <c r="K84" s="106"/>
    </row>
    <row r="85" spans="1:11" ht="18.95" customHeight="1">
      <c r="A85" s="112" t="s">
        <v>67</v>
      </c>
      <c r="B85" s="109"/>
      <c r="C85" s="106"/>
      <c r="D85" s="113">
        <f>SUM(D81:D84)</f>
        <v>2419236</v>
      </c>
      <c r="E85" s="108"/>
      <c r="F85" s="113">
        <f>SUM(F81:F84)</f>
        <v>2582949</v>
      </c>
      <c r="G85" s="108"/>
      <c r="H85" s="113">
        <f>SUM(H82:H84)</f>
        <v>1402376</v>
      </c>
      <c r="I85" s="108"/>
      <c r="J85" s="113">
        <f>SUM(J81:J84)</f>
        <v>1098264</v>
      </c>
      <c r="K85" s="106"/>
    </row>
    <row r="86" spans="1:11" ht="18.95" customHeight="1">
      <c r="A86" s="104" t="s">
        <v>43</v>
      </c>
      <c r="B86" s="107">
        <v>23</v>
      </c>
      <c r="D86" s="113">
        <f>+D78+D85</f>
        <v>8459757</v>
      </c>
      <c r="E86" s="108"/>
      <c r="F86" s="113">
        <f>+F78+F85</f>
        <v>8873713</v>
      </c>
      <c r="G86" s="108"/>
      <c r="H86" s="113">
        <f>+H78+H85</f>
        <v>4385783</v>
      </c>
      <c r="I86" s="108"/>
      <c r="J86" s="113">
        <f>+J78+J85</f>
        <v>4690062</v>
      </c>
      <c r="K86" s="106"/>
    </row>
    <row r="87" spans="1:11" ht="18.95" customHeight="1">
      <c r="A87" s="104"/>
      <c r="D87" s="108"/>
      <c r="E87" s="108"/>
      <c r="F87" s="108"/>
      <c r="G87" s="108"/>
      <c r="H87" s="108"/>
      <c r="I87" s="108"/>
      <c r="J87" s="108"/>
      <c r="K87" s="106"/>
    </row>
    <row r="88" spans="1:11" ht="18.95" customHeight="1">
      <c r="A88" s="104"/>
      <c r="D88" s="108"/>
      <c r="E88" s="108"/>
      <c r="F88" s="108"/>
      <c r="G88" s="108"/>
      <c r="H88" s="108"/>
      <c r="I88" s="108"/>
      <c r="J88" s="108"/>
      <c r="K88" s="106"/>
    </row>
    <row r="89" spans="1:11" ht="18.95" customHeight="1">
      <c r="A89" s="104"/>
      <c r="D89" s="108"/>
      <c r="E89" s="108"/>
      <c r="F89" s="108"/>
      <c r="G89" s="108"/>
      <c r="H89" s="108"/>
      <c r="I89" s="108"/>
      <c r="J89" s="108"/>
      <c r="K89" s="106"/>
    </row>
    <row r="90" spans="1:11" ht="18.95" customHeight="1">
      <c r="A90" s="104"/>
      <c r="D90" s="108"/>
      <c r="E90" s="108"/>
      <c r="F90" s="108"/>
      <c r="G90" s="108"/>
      <c r="H90" s="108"/>
      <c r="I90" s="108"/>
      <c r="J90" s="108"/>
      <c r="K90" s="106"/>
    </row>
    <row r="91" spans="1:11" ht="18.95" customHeight="1">
      <c r="A91" s="104"/>
      <c r="D91" s="108"/>
      <c r="E91" s="108"/>
      <c r="F91" s="108"/>
      <c r="G91" s="108"/>
      <c r="H91" s="108"/>
      <c r="I91" s="108"/>
      <c r="J91" s="108"/>
      <c r="K91" s="106"/>
    </row>
    <row r="92" spans="1:11" ht="18.95" customHeight="1">
      <c r="A92" s="104"/>
      <c r="D92" s="108"/>
      <c r="E92" s="108"/>
      <c r="F92" s="108"/>
      <c r="G92" s="108"/>
      <c r="H92" s="132"/>
      <c r="I92" s="108"/>
      <c r="J92" s="108"/>
      <c r="K92" s="106"/>
    </row>
    <row r="93" spans="1:11" ht="18.95" customHeight="1">
      <c r="A93" s="104"/>
      <c r="D93" s="108"/>
      <c r="E93" s="108"/>
      <c r="F93" s="108"/>
      <c r="G93" s="108"/>
      <c r="H93" s="108"/>
      <c r="I93" s="108"/>
      <c r="J93" s="108"/>
      <c r="K93" s="106"/>
    </row>
    <row r="94" spans="1:11" ht="18.95" customHeight="1">
      <c r="A94" s="104"/>
      <c r="D94" s="108"/>
      <c r="E94" s="108"/>
      <c r="F94" s="108"/>
      <c r="G94" s="108"/>
      <c r="H94" s="108"/>
      <c r="I94" s="108"/>
      <c r="J94" s="108"/>
      <c r="K94" s="106"/>
    </row>
    <row r="95" spans="1:11" ht="18.95" customHeight="1">
      <c r="A95" s="104"/>
      <c r="D95" s="108"/>
      <c r="E95" s="108"/>
      <c r="F95" s="108"/>
      <c r="G95" s="108"/>
      <c r="H95" s="108"/>
      <c r="I95" s="108"/>
      <c r="J95" s="108"/>
      <c r="K95" s="106"/>
    </row>
    <row r="96" spans="1:11" ht="30" customHeight="1">
      <c r="A96" s="104"/>
      <c r="D96" s="108"/>
      <c r="E96" s="108"/>
      <c r="F96" s="108"/>
      <c r="G96" s="108"/>
      <c r="H96" s="108"/>
      <c r="I96" s="108"/>
      <c r="J96" s="108"/>
      <c r="K96" s="106"/>
    </row>
    <row r="97" spans="1:11" ht="18.95" customHeight="1">
      <c r="A97" s="104"/>
      <c r="D97" s="108"/>
      <c r="E97" s="108"/>
      <c r="F97" s="108"/>
      <c r="G97" s="108"/>
      <c r="H97" s="108"/>
      <c r="I97" s="108"/>
      <c r="J97" s="108"/>
      <c r="K97" s="106"/>
    </row>
    <row r="98" spans="1:11" ht="18.95" customHeight="1">
      <c r="A98" s="104"/>
      <c r="D98" s="108"/>
      <c r="E98" s="108"/>
      <c r="F98" s="108"/>
      <c r="G98" s="108"/>
      <c r="H98" s="108"/>
      <c r="I98" s="108"/>
      <c r="J98" s="108"/>
      <c r="K98" s="106"/>
    </row>
    <row r="99" spans="1:11" ht="18.95" customHeight="1">
      <c r="A99" s="104"/>
      <c r="D99" s="108"/>
      <c r="E99" s="108"/>
      <c r="F99" s="108"/>
      <c r="G99" s="108"/>
      <c r="H99" s="108"/>
      <c r="I99" s="108"/>
      <c r="J99" s="108"/>
      <c r="K99" s="106"/>
    </row>
    <row r="100" spans="1:11" ht="18.95" customHeight="1">
      <c r="A100" s="104"/>
      <c r="D100" s="108"/>
      <c r="E100" s="108"/>
      <c r="F100" s="108"/>
      <c r="G100" s="108"/>
      <c r="H100" s="108"/>
      <c r="I100" s="108"/>
      <c r="J100" s="108"/>
      <c r="K100" s="106"/>
    </row>
    <row r="101" spans="1:11" ht="18.95" customHeight="1">
      <c r="A101" s="131" t="s">
        <v>107</v>
      </c>
      <c r="D101" s="108"/>
      <c r="E101" s="108"/>
      <c r="F101" s="108"/>
      <c r="G101" s="108"/>
      <c r="H101" s="108"/>
      <c r="I101" s="108"/>
      <c r="J101" s="108"/>
      <c r="K101" s="106"/>
    </row>
    <row r="102" spans="1:11" s="106" customFormat="1" ht="15" customHeight="1"/>
    <row r="103" spans="1:11" s="106" customFormat="1" ht="18.95" customHeight="1"/>
    <row r="104" spans="1:11" ht="18.95" customHeight="1">
      <c r="D104" s="106"/>
      <c r="E104" s="106"/>
      <c r="F104" s="106"/>
      <c r="G104" s="106"/>
      <c r="H104" s="106"/>
      <c r="I104" s="106"/>
      <c r="J104" s="134" t="s">
        <v>164</v>
      </c>
      <c r="K104" s="106"/>
    </row>
    <row r="105" spans="1:11" ht="18.95" customHeight="1">
      <c r="D105" s="106"/>
      <c r="E105" s="106"/>
      <c r="F105" s="106"/>
      <c r="G105" s="106"/>
      <c r="H105" s="106"/>
      <c r="I105" s="106"/>
      <c r="J105" s="106"/>
      <c r="K105" s="106"/>
    </row>
    <row r="106" spans="1:11" ht="18.95" customHeight="1">
      <c r="A106" s="142" t="s">
        <v>1</v>
      </c>
      <c r="B106" s="142"/>
      <c r="C106" s="142"/>
      <c r="D106" s="142"/>
      <c r="E106" s="142"/>
      <c r="F106" s="142"/>
      <c r="G106" s="142"/>
      <c r="H106" s="142"/>
      <c r="I106" s="142"/>
      <c r="J106" s="142"/>
      <c r="K106" s="106"/>
    </row>
    <row r="107" spans="1:11" ht="18.95" customHeight="1">
      <c r="A107" s="142" t="s">
        <v>76</v>
      </c>
      <c r="B107" s="142"/>
      <c r="C107" s="142"/>
      <c r="D107" s="142"/>
      <c r="E107" s="142"/>
      <c r="F107" s="142"/>
      <c r="G107" s="142"/>
      <c r="H107" s="142"/>
      <c r="I107" s="142"/>
      <c r="J107" s="142"/>
      <c r="K107" s="106"/>
    </row>
    <row r="108" spans="1:11" ht="18.95" customHeight="1">
      <c r="A108" s="142" t="str">
        <f>+A56</f>
        <v>As at 30 September 2017</v>
      </c>
      <c r="B108" s="142"/>
      <c r="C108" s="142"/>
      <c r="D108" s="142"/>
      <c r="E108" s="142"/>
      <c r="F108" s="142"/>
      <c r="G108" s="142"/>
      <c r="H108" s="142"/>
      <c r="I108" s="142"/>
      <c r="J108" s="142"/>
      <c r="K108" s="112"/>
    </row>
    <row r="109" spans="1:11" ht="18.95" customHeight="1">
      <c r="B109" s="114"/>
      <c r="C109" s="114"/>
      <c r="E109" s="114"/>
      <c r="J109" s="95" t="s">
        <v>3</v>
      </c>
      <c r="K109" s="106"/>
    </row>
    <row r="110" spans="1:11" s="104" customFormat="1" ht="18.95" customHeight="1">
      <c r="B110" s="123"/>
      <c r="C110" s="123"/>
      <c r="D110" s="124"/>
      <c r="E110" s="124" t="s">
        <v>4</v>
      </c>
      <c r="F110" s="124"/>
      <c r="H110" s="125"/>
      <c r="I110" s="124" t="s">
        <v>5</v>
      </c>
      <c r="J110" s="125"/>
      <c r="K110" s="106"/>
    </row>
    <row r="111" spans="1:11" ht="18.95" customHeight="1">
      <c r="C111" s="106"/>
      <c r="D111" s="12" t="s">
        <v>126</v>
      </c>
      <c r="E111" s="11"/>
      <c r="F111" s="12" t="s">
        <v>126</v>
      </c>
      <c r="G111" s="8"/>
      <c r="H111" s="12" t="s">
        <v>126</v>
      </c>
      <c r="I111" s="11"/>
      <c r="J111" s="12" t="s">
        <v>126</v>
      </c>
      <c r="K111" s="106"/>
    </row>
    <row r="112" spans="1:11" ht="18.95" customHeight="1">
      <c r="B112" s="127" t="s">
        <v>13</v>
      </c>
      <c r="C112" s="106"/>
      <c r="D112" s="137" t="s">
        <v>192</v>
      </c>
      <c r="E112" s="9"/>
      <c r="F112" s="30" t="s">
        <v>151</v>
      </c>
      <c r="G112" s="10"/>
      <c r="H112" s="137" t="s">
        <v>192</v>
      </c>
      <c r="I112" s="9"/>
      <c r="J112" s="30" t="s">
        <v>151</v>
      </c>
      <c r="K112" s="106"/>
    </row>
    <row r="113" spans="1:11" ht="18.95" customHeight="1">
      <c r="B113" s="126"/>
      <c r="C113" s="106"/>
      <c r="D113" s="13" t="s">
        <v>29</v>
      </c>
      <c r="E113" s="11"/>
      <c r="F113" s="13" t="s">
        <v>30</v>
      </c>
      <c r="G113" s="10"/>
      <c r="H113" s="13" t="s">
        <v>29</v>
      </c>
      <c r="I113" s="9"/>
      <c r="J113" s="13" t="s">
        <v>30</v>
      </c>
      <c r="K113" s="106"/>
    </row>
    <row r="114" spans="1:11" ht="18.95" customHeight="1">
      <c r="B114" s="126"/>
      <c r="C114" s="106"/>
      <c r="D114" s="114" t="s">
        <v>31</v>
      </c>
      <c r="E114" s="114"/>
      <c r="F114" s="114"/>
      <c r="G114" s="114"/>
      <c r="H114" s="114" t="s">
        <v>31</v>
      </c>
      <c r="I114" s="114"/>
      <c r="J114" s="114"/>
      <c r="K114" s="106"/>
    </row>
    <row r="115" spans="1:11" ht="18.95" customHeight="1">
      <c r="A115" s="104" t="s">
        <v>44</v>
      </c>
      <c r="K115" s="106"/>
    </row>
    <row r="116" spans="1:11" ht="18.95" customHeight="1">
      <c r="A116" s="105" t="s">
        <v>45</v>
      </c>
      <c r="B116" s="107"/>
      <c r="K116" s="106"/>
    </row>
    <row r="117" spans="1:11" ht="18.95" customHeight="1">
      <c r="A117" s="105" t="s">
        <v>46</v>
      </c>
      <c r="B117" s="107"/>
      <c r="K117" s="106"/>
    </row>
    <row r="118" spans="1:11" ht="18.95" customHeight="1" thickBot="1">
      <c r="A118" s="105" t="s">
        <v>68</v>
      </c>
      <c r="D118" s="118">
        <v>828750</v>
      </c>
      <c r="E118" s="108"/>
      <c r="F118" s="118">
        <v>828750</v>
      </c>
      <c r="G118" s="108"/>
      <c r="H118" s="118">
        <v>828750</v>
      </c>
      <c r="I118" s="108"/>
      <c r="J118" s="118">
        <v>828750</v>
      </c>
      <c r="K118" s="106"/>
    </row>
    <row r="119" spans="1:11" ht="18.95" customHeight="1" thickTop="1">
      <c r="A119" s="105" t="s">
        <v>94</v>
      </c>
      <c r="D119" s="108"/>
      <c r="E119" s="108"/>
      <c r="F119" s="108"/>
      <c r="G119" s="108"/>
      <c r="H119" s="108"/>
      <c r="I119" s="108"/>
      <c r="J119" s="108"/>
      <c r="K119" s="106"/>
    </row>
    <row r="120" spans="1:11" ht="18.95" customHeight="1">
      <c r="A120" s="105" t="s">
        <v>68</v>
      </c>
      <c r="D120" s="108">
        <v>828750</v>
      </c>
      <c r="E120" s="108"/>
      <c r="F120" s="108">
        <v>828750</v>
      </c>
      <c r="G120" s="108"/>
      <c r="H120" s="108">
        <v>828750</v>
      </c>
      <c r="I120" s="108"/>
      <c r="J120" s="108">
        <v>828750</v>
      </c>
      <c r="K120" s="106"/>
    </row>
    <row r="121" spans="1:11" ht="18.95" customHeight="1">
      <c r="A121" s="105" t="s">
        <v>116</v>
      </c>
      <c r="D121" s="108">
        <v>4982964</v>
      </c>
      <c r="E121" s="108"/>
      <c r="F121" s="108">
        <v>4982964</v>
      </c>
      <c r="G121" s="108"/>
      <c r="H121" s="108">
        <v>4982964</v>
      </c>
      <c r="I121" s="108"/>
      <c r="J121" s="108">
        <v>4982964</v>
      </c>
      <c r="K121" s="106"/>
    </row>
    <row r="122" spans="1:11" ht="18.95" customHeight="1">
      <c r="A122" s="105" t="s">
        <v>25</v>
      </c>
      <c r="K122" s="106"/>
    </row>
    <row r="123" spans="1:11" ht="18.95" customHeight="1">
      <c r="A123" s="105" t="s">
        <v>106</v>
      </c>
      <c r="B123" s="107"/>
      <c r="D123" s="108">
        <v>66300</v>
      </c>
      <c r="E123" s="108"/>
      <c r="F123" s="108">
        <v>66300</v>
      </c>
      <c r="G123" s="108"/>
      <c r="H123" s="108">
        <v>66300</v>
      </c>
      <c r="I123" s="108"/>
      <c r="J123" s="108">
        <v>66300</v>
      </c>
      <c r="K123" s="106"/>
    </row>
    <row r="124" spans="1:11" ht="18.95" customHeight="1">
      <c r="A124" s="105" t="s">
        <v>47</v>
      </c>
      <c r="B124" s="107"/>
      <c r="D124" s="108">
        <v>3021356</v>
      </c>
      <c r="E124" s="108"/>
      <c r="F124" s="108">
        <v>2877943</v>
      </c>
      <c r="G124" s="108"/>
      <c r="H124" s="108">
        <v>1960208</v>
      </c>
      <c r="I124" s="108"/>
      <c r="J124" s="108">
        <v>2299515</v>
      </c>
      <c r="K124" s="106"/>
    </row>
    <row r="125" spans="1:11" ht="18.95" customHeight="1">
      <c r="A125" s="105" t="s">
        <v>69</v>
      </c>
      <c r="D125" s="119">
        <v>-174582</v>
      </c>
      <c r="E125" s="108"/>
      <c r="F125" s="119">
        <v>474708</v>
      </c>
      <c r="G125" s="108"/>
      <c r="H125" s="119">
        <v>-134379</v>
      </c>
      <c r="I125" s="108"/>
      <c r="J125" s="119">
        <v>463670</v>
      </c>
      <c r="K125" s="106"/>
    </row>
    <row r="126" spans="1:11" ht="18.95" customHeight="1">
      <c r="A126" s="105" t="s">
        <v>90</v>
      </c>
      <c r="D126" s="108">
        <f>SUM(D120:D125)</f>
        <v>8724788</v>
      </c>
      <c r="E126" s="108"/>
      <c r="F126" s="108">
        <f>SUM(F120:F125)</f>
        <v>9230665</v>
      </c>
      <c r="G126" s="108"/>
      <c r="H126" s="108">
        <f>SUM(H120:H125)</f>
        <v>7703843</v>
      </c>
      <c r="I126" s="108"/>
      <c r="J126" s="108">
        <f>SUM(J120:J125)</f>
        <v>8641199</v>
      </c>
      <c r="K126" s="106"/>
    </row>
    <row r="127" spans="1:11" ht="18.95" customHeight="1">
      <c r="A127" s="132" t="s">
        <v>79</v>
      </c>
      <c r="D127" s="108">
        <v>1617</v>
      </c>
      <c r="E127" s="108"/>
      <c r="F127" s="108">
        <v>19975</v>
      </c>
      <c r="G127" s="108"/>
      <c r="H127" s="108">
        <v>0</v>
      </c>
      <c r="I127" s="108"/>
      <c r="J127" s="108">
        <v>0</v>
      </c>
      <c r="K127" s="106"/>
    </row>
    <row r="128" spans="1:11" ht="18.95" customHeight="1">
      <c r="A128" s="104" t="s">
        <v>48</v>
      </c>
      <c r="D128" s="113">
        <f>SUM(D126:D127)</f>
        <v>8726405</v>
      </c>
      <c r="E128" s="108"/>
      <c r="F128" s="113">
        <f>SUM(F126:F127)</f>
        <v>9250640</v>
      </c>
      <c r="G128" s="108"/>
      <c r="H128" s="113">
        <f>SUM(H126:H127)</f>
        <v>7703843</v>
      </c>
      <c r="I128" s="108"/>
      <c r="J128" s="113">
        <f>SUM(J126:J127)</f>
        <v>8641199</v>
      </c>
      <c r="K128" s="106"/>
    </row>
    <row r="129" spans="1:11" ht="18.95" customHeight="1" thickBot="1">
      <c r="A129" s="104" t="s">
        <v>49</v>
      </c>
      <c r="B129" s="107">
        <v>23</v>
      </c>
      <c r="D129" s="115">
        <f>+D128+D86</f>
        <v>17186162</v>
      </c>
      <c r="E129" s="108"/>
      <c r="F129" s="115">
        <f>+F128+F86</f>
        <v>18124353</v>
      </c>
      <c r="G129" s="108"/>
      <c r="H129" s="115">
        <f>+H128+H86</f>
        <v>12089626</v>
      </c>
      <c r="I129" s="108"/>
      <c r="J129" s="115">
        <f>+J128+J86</f>
        <v>13331261</v>
      </c>
      <c r="K129" s="106"/>
    </row>
    <row r="130" spans="1:11" s="106" customFormat="1" ht="18.95" customHeight="1" thickTop="1">
      <c r="D130" s="108"/>
      <c r="E130" s="108"/>
      <c r="F130" s="108"/>
      <c r="G130" s="108"/>
      <c r="H130" s="108"/>
      <c r="I130" s="108"/>
      <c r="J130" s="108"/>
    </row>
    <row r="131" spans="1:11" ht="18.95" customHeight="1">
      <c r="D131" s="108"/>
      <c r="E131" s="108"/>
      <c r="F131" s="108"/>
      <c r="G131" s="108"/>
      <c r="H131" s="108"/>
      <c r="I131" s="108"/>
      <c r="J131" s="108"/>
      <c r="K131" s="106"/>
    </row>
    <row r="132" spans="1:11" ht="18.95" customHeight="1">
      <c r="D132" s="108"/>
      <c r="E132" s="108"/>
      <c r="F132" s="108"/>
      <c r="G132" s="108"/>
      <c r="H132" s="108"/>
      <c r="I132" s="108"/>
      <c r="J132" s="108"/>
      <c r="K132" s="106"/>
    </row>
    <row r="133" spans="1:11" ht="18.95" customHeight="1">
      <c r="D133" s="108"/>
      <c r="E133" s="108"/>
      <c r="F133" s="108"/>
      <c r="G133" s="108"/>
      <c r="H133" s="108"/>
      <c r="I133" s="108"/>
      <c r="J133" s="108"/>
      <c r="K133" s="106"/>
    </row>
    <row r="134" spans="1:11" ht="18.95" customHeight="1">
      <c r="D134" s="108"/>
      <c r="E134" s="108"/>
      <c r="F134" s="108"/>
      <c r="G134" s="108"/>
      <c r="H134" s="108"/>
      <c r="I134" s="108"/>
      <c r="J134" s="108"/>
      <c r="K134" s="106"/>
    </row>
    <row r="135" spans="1:11" ht="18.95" customHeight="1">
      <c r="D135" s="108"/>
      <c r="E135" s="108"/>
      <c r="F135" s="108"/>
      <c r="G135" s="108"/>
      <c r="H135" s="108"/>
      <c r="I135" s="108"/>
      <c r="J135" s="108"/>
      <c r="K135" s="106"/>
    </row>
    <row r="136" spans="1:11" ht="18.95" customHeight="1">
      <c r="D136" s="108"/>
      <c r="E136" s="108"/>
      <c r="F136" s="108"/>
      <c r="G136" s="108"/>
      <c r="H136" s="108"/>
      <c r="I136" s="108"/>
      <c r="J136" s="108"/>
      <c r="K136" s="106"/>
    </row>
    <row r="137" spans="1:11" ht="18.95" customHeight="1">
      <c r="D137" s="108"/>
      <c r="E137" s="108"/>
      <c r="F137" s="108"/>
      <c r="G137" s="108"/>
      <c r="H137" s="108"/>
      <c r="I137" s="108"/>
      <c r="J137" s="108"/>
      <c r="K137" s="106"/>
    </row>
    <row r="138" spans="1:11" ht="18.95" customHeight="1">
      <c r="D138" s="108"/>
      <c r="E138" s="108"/>
      <c r="F138" s="108"/>
      <c r="G138" s="108"/>
      <c r="H138" s="108"/>
      <c r="I138" s="108"/>
      <c r="J138" s="108"/>
      <c r="K138" s="106"/>
    </row>
    <row r="139" spans="1:11" ht="18.95" customHeight="1">
      <c r="D139" s="108"/>
      <c r="E139" s="108"/>
      <c r="F139" s="108"/>
      <c r="G139" s="108"/>
      <c r="H139" s="108"/>
      <c r="I139" s="108"/>
      <c r="J139" s="108"/>
      <c r="K139" s="106"/>
    </row>
    <row r="140" spans="1:11" ht="18.95" customHeight="1">
      <c r="D140" s="108"/>
      <c r="E140" s="108"/>
      <c r="F140" s="108"/>
      <c r="G140" s="108"/>
      <c r="H140" s="108"/>
      <c r="I140" s="108"/>
      <c r="J140" s="108"/>
      <c r="K140" s="106"/>
    </row>
    <row r="141" spans="1:11" ht="18.95" customHeight="1">
      <c r="D141" s="108"/>
      <c r="E141" s="108"/>
      <c r="F141" s="108"/>
      <c r="G141" s="108"/>
      <c r="H141" s="108"/>
      <c r="I141" s="108"/>
      <c r="J141" s="108"/>
      <c r="K141" s="106"/>
    </row>
    <row r="142" spans="1:11" ht="18.95" customHeight="1">
      <c r="D142" s="108"/>
      <c r="E142" s="108"/>
      <c r="F142" s="108"/>
      <c r="G142" s="108"/>
      <c r="H142" s="108"/>
      <c r="I142" s="108"/>
      <c r="J142" s="108"/>
      <c r="K142" s="106"/>
    </row>
    <row r="143" spans="1:11" ht="18.95" customHeight="1">
      <c r="D143" s="108"/>
      <c r="E143" s="108"/>
      <c r="F143" s="108"/>
      <c r="G143" s="108"/>
      <c r="H143" s="108"/>
      <c r="I143" s="108"/>
      <c r="J143" s="108"/>
      <c r="K143" s="106"/>
    </row>
    <row r="144" spans="1:11" ht="18.95" customHeight="1">
      <c r="D144" s="108"/>
      <c r="E144" s="108"/>
      <c r="F144" s="108"/>
      <c r="G144" s="108"/>
      <c r="H144" s="108"/>
      <c r="I144" s="108"/>
      <c r="J144" s="108"/>
      <c r="K144" s="106"/>
    </row>
    <row r="145" spans="1:11" ht="18.95" customHeight="1">
      <c r="D145" s="108"/>
      <c r="E145" s="108"/>
      <c r="F145" s="108"/>
      <c r="G145" s="108"/>
      <c r="H145" s="108"/>
      <c r="I145" s="108"/>
      <c r="J145" s="108"/>
      <c r="K145" s="106"/>
    </row>
    <row r="146" spans="1:11" ht="18.95" customHeight="1">
      <c r="D146" s="108"/>
      <c r="E146" s="108"/>
      <c r="F146" s="108"/>
      <c r="G146" s="108"/>
      <c r="H146" s="108"/>
      <c r="I146" s="108"/>
      <c r="J146" s="108"/>
      <c r="K146" s="106"/>
    </row>
    <row r="147" spans="1:11" ht="18.95" customHeight="1">
      <c r="D147" s="108"/>
      <c r="E147" s="108"/>
      <c r="F147" s="108"/>
      <c r="G147" s="108"/>
      <c r="H147" s="108"/>
      <c r="I147" s="108"/>
      <c r="J147" s="108"/>
      <c r="K147" s="106"/>
    </row>
    <row r="148" spans="1:11" ht="18.95" customHeight="1">
      <c r="D148" s="108"/>
      <c r="E148" s="108"/>
      <c r="F148" s="108"/>
      <c r="G148" s="108"/>
      <c r="H148" s="108"/>
      <c r="I148" s="108"/>
      <c r="J148" s="108"/>
      <c r="K148" s="106"/>
    </row>
    <row r="149" spans="1:11" ht="30" customHeight="1">
      <c r="D149" s="108"/>
      <c r="E149" s="108"/>
      <c r="F149" s="108"/>
      <c r="G149" s="108"/>
      <c r="H149" s="108"/>
      <c r="I149" s="108"/>
      <c r="J149" s="108"/>
      <c r="K149" s="106"/>
    </row>
    <row r="150" spans="1:11" ht="18.95" customHeight="1">
      <c r="D150" s="108"/>
      <c r="E150" s="108"/>
      <c r="F150" s="108"/>
      <c r="G150" s="108"/>
      <c r="H150" s="108"/>
      <c r="I150" s="108"/>
      <c r="J150" s="108"/>
      <c r="K150" s="106"/>
    </row>
    <row r="151" spans="1:11" ht="18.95" customHeight="1">
      <c r="D151" s="108"/>
      <c r="E151" s="108"/>
      <c r="F151" s="108"/>
      <c r="G151" s="108"/>
      <c r="H151" s="108"/>
      <c r="I151" s="108"/>
      <c r="J151" s="108"/>
      <c r="K151" s="106"/>
    </row>
    <row r="152" spans="1:11" ht="18.95" customHeight="1">
      <c r="D152" s="108"/>
      <c r="E152" s="108"/>
      <c r="F152" s="108"/>
      <c r="G152" s="108"/>
      <c r="H152" s="108"/>
      <c r="I152" s="108"/>
      <c r="J152" s="108"/>
      <c r="K152" s="106"/>
    </row>
    <row r="153" spans="1:11" ht="18.95" customHeight="1">
      <c r="A153" s="131" t="s">
        <v>107</v>
      </c>
      <c r="D153" s="108"/>
      <c r="E153" s="108"/>
      <c r="F153" s="108"/>
      <c r="G153" s="108"/>
      <c r="H153" s="108"/>
      <c r="I153" s="108"/>
      <c r="J153" s="108"/>
      <c r="K153" s="106"/>
    </row>
    <row r="154" spans="1:11" s="106" customFormat="1" ht="15" customHeight="1"/>
    <row r="155" spans="1:11" s="106" customFormat="1" ht="18.95" customHeight="1"/>
    <row r="156" spans="1:11" ht="18.95" customHeight="1">
      <c r="D156" s="106"/>
      <c r="E156" s="106"/>
      <c r="F156" s="106"/>
      <c r="G156" s="106"/>
      <c r="H156" s="106"/>
      <c r="I156" s="106"/>
      <c r="J156" s="134" t="s">
        <v>162</v>
      </c>
      <c r="K156" s="106"/>
    </row>
    <row r="157" spans="1:11" ht="18.95" customHeight="1">
      <c r="K157" s="106"/>
    </row>
    <row r="158" spans="1:11" ht="18.95" customHeight="1">
      <c r="K158" s="106"/>
    </row>
    <row r="160" spans="1:11" ht="18.95" customHeight="1">
      <c r="D160" s="105">
        <f t="shared" ref="D160:J160" si="0">D37-D129</f>
        <v>0</v>
      </c>
      <c r="E160" s="105">
        <f t="shared" si="0"/>
        <v>0</v>
      </c>
      <c r="F160" s="105">
        <f t="shared" si="0"/>
        <v>0</v>
      </c>
      <c r="G160" s="105">
        <f t="shared" si="0"/>
        <v>0</v>
      </c>
      <c r="H160" s="105">
        <f t="shared" si="0"/>
        <v>0</v>
      </c>
      <c r="I160" s="105">
        <f t="shared" si="0"/>
        <v>0</v>
      </c>
      <c r="J160" s="105">
        <f t="shared" si="0"/>
        <v>0</v>
      </c>
    </row>
  </sheetData>
  <mergeCells count="9">
    <mergeCell ref="A106:J106"/>
    <mergeCell ref="A107:J107"/>
    <mergeCell ref="A108:J108"/>
    <mergeCell ref="A2:J2"/>
    <mergeCell ref="A3:J3"/>
    <mergeCell ref="A4:J4"/>
    <mergeCell ref="A54:J54"/>
    <mergeCell ref="A55:J55"/>
    <mergeCell ref="A56:J56"/>
  </mergeCells>
  <printOptions horizontalCentered="1"/>
  <pageMargins left="0.70866141732283472" right="0.43307086614173229" top="0.59055118110236227" bottom="0.51181102362204722" header="0.59055118110236227" footer="0.31496062992125984"/>
  <pageSetup paperSize="9" scale="82" orientation="portrait" r:id="rId1"/>
  <headerFooter alignWithMargins="0"/>
  <rowBreaks count="2" manualBreakCount="2">
    <brk id="52" max="9" man="1"/>
    <brk id="104" max="9" man="1"/>
  </rowBreaks>
  <ignoredErrors>
    <ignoredError sqref="J16 H16 F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1"/>
  </sheetPr>
  <dimension ref="A1:S40"/>
  <sheetViews>
    <sheetView view="pageBreakPreview" topLeftCell="A9" zoomScale="80" zoomScaleSheetLayoutView="80" workbookViewId="0">
      <selection activeCell="A2" sqref="A2:S2"/>
    </sheetView>
  </sheetViews>
  <sheetFormatPr defaultColWidth="10.7109375" defaultRowHeight="18.95" customHeight="1"/>
  <cols>
    <col min="1" max="1" width="48.42578125" style="14" customWidth="1"/>
    <col min="2" max="2" width="2.28515625" style="14" customWidth="1"/>
    <col min="3" max="3" width="11" style="14" customWidth="1"/>
    <col min="4" max="4" width="1.140625" style="14" customWidth="1"/>
    <col min="5" max="5" width="14.5703125" style="14" customWidth="1"/>
    <col min="6" max="6" width="1.140625" style="14" customWidth="1"/>
    <col min="7" max="7" width="16" style="14" customWidth="1"/>
    <col min="8" max="8" width="1.140625" style="14" customWidth="1"/>
    <col min="9" max="9" width="14.5703125" style="14" customWidth="1"/>
    <col min="10" max="10" width="1.140625" style="14" customWidth="1"/>
    <col min="11" max="11" width="14.5703125" style="14" customWidth="1"/>
    <col min="12" max="12" width="1.140625" style="14" customWidth="1"/>
    <col min="13" max="13" width="30.5703125" style="14" customWidth="1"/>
    <col min="14" max="14" width="1.140625" style="14" customWidth="1"/>
    <col min="15" max="15" width="14.5703125" style="14" customWidth="1"/>
    <col min="16" max="16" width="1.140625" style="16" customWidth="1"/>
    <col min="17" max="17" width="14.5703125" style="14" customWidth="1"/>
    <col min="18" max="18" width="1.140625" style="14" customWidth="1"/>
    <col min="19" max="19" width="17.28515625" style="14" customWidth="1"/>
    <col min="20" max="20" width="2.85546875" style="14" customWidth="1"/>
    <col min="21" max="21" width="10.85546875" style="14" bestFit="1" customWidth="1"/>
    <col min="22" max="16384" width="10.7109375" style="14"/>
  </cols>
  <sheetData>
    <row r="1" spans="1:19" ht="18.9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23"/>
      <c r="Q1" s="146" t="s">
        <v>0</v>
      </c>
      <c r="R1" s="146"/>
      <c r="S1" s="146"/>
    </row>
    <row r="2" spans="1:19" s="15" customFormat="1" ht="18.9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</row>
    <row r="3" spans="1:19" s="15" customFormat="1" ht="18.95" customHeight="1">
      <c r="A3" s="147" t="s">
        <v>183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</row>
    <row r="4" spans="1:19" s="15" customFormat="1" ht="18.95" customHeight="1">
      <c r="A4" s="147" t="s">
        <v>193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</row>
    <row r="5" spans="1:19" s="15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ht="18.95" customHeight="1">
      <c r="A6" s="5"/>
      <c r="B6" s="24"/>
      <c r="C6" s="24"/>
      <c r="D6" s="24"/>
      <c r="E6" s="5"/>
      <c r="F6" s="24"/>
      <c r="G6" s="5"/>
      <c r="H6" s="5"/>
      <c r="I6" s="5"/>
      <c r="J6" s="5"/>
      <c r="K6" s="5"/>
      <c r="L6" s="5"/>
      <c r="M6" s="5"/>
      <c r="N6" s="5"/>
      <c r="O6" s="5"/>
      <c r="P6" s="23"/>
      <c r="Q6" s="146" t="s">
        <v>3</v>
      </c>
      <c r="R6" s="146"/>
      <c r="S6" s="146"/>
    </row>
    <row r="7" spans="1:19" ht="18.95" customHeight="1">
      <c r="A7" s="5"/>
      <c r="B7" s="24"/>
      <c r="C7" s="24"/>
      <c r="D7" s="24"/>
      <c r="E7" s="148" t="s">
        <v>4</v>
      </c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</row>
    <row r="8" spans="1:19" ht="18.95" customHeight="1">
      <c r="A8" s="5"/>
      <c r="B8" s="24"/>
      <c r="C8" s="24"/>
      <c r="D8" s="24"/>
      <c r="E8" s="144" t="s">
        <v>70</v>
      </c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27"/>
      <c r="Q8" s="27"/>
      <c r="R8" s="27"/>
      <c r="S8" s="27"/>
    </row>
    <row r="9" spans="1:19" ht="18.95" customHeight="1">
      <c r="A9" s="5"/>
      <c r="B9" s="24"/>
      <c r="C9" s="24"/>
      <c r="D9" s="24"/>
      <c r="E9" s="28"/>
      <c r="F9" s="28"/>
      <c r="G9" s="28"/>
      <c r="H9" s="28"/>
      <c r="I9" s="28"/>
      <c r="J9" s="28"/>
      <c r="K9" s="28"/>
      <c r="L9" s="28"/>
      <c r="M9" s="26" t="s">
        <v>69</v>
      </c>
      <c r="N9" s="28"/>
      <c r="O9" s="28" t="s">
        <v>23</v>
      </c>
      <c r="P9" s="27"/>
      <c r="Q9" s="28"/>
      <c r="R9" s="27"/>
      <c r="S9" s="27"/>
    </row>
    <row r="10" spans="1:19" s="22" customFormat="1" ht="18.95" customHeight="1">
      <c r="A10" s="24"/>
      <c r="B10" s="24"/>
      <c r="C10" s="24"/>
      <c r="D10" s="24"/>
      <c r="E10" s="28" t="s">
        <v>24</v>
      </c>
      <c r="F10" s="28"/>
      <c r="G10" s="28"/>
      <c r="H10" s="28"/>
      <c r="I10" s="145" t="s">
        <v>25</v>
      </c>
      <c r="J10" s="145"/>
      <c r="K10" s="145"/>
      <c r="L10" s="28"/>
      <c r="M10" s="26" t="s">
        <v>91</v>
      </c>
      <c r="N10" s="28"/>
      <c r="O10" s="28" t="s">
        <v>92</v>
      </c>
      <c r="P10" s="28"/>
      <c r="Q10" s="28"/>
      <c r="R10" s="28"/>
      <c r="S10" s="28" t="s">
        <v>110</v>
      </c>
    </row>
    <row r="11" spans="1:19" s="22" customFormat="1" ht="18.95" customHeight="1">
      <c r="A11" s="24"/>
      <c r="B11" s="24"/>
      <c r="C11" s="24"/>
      <c r="D11" s="24"/>
      <c r="E11" s="28" t="s">
        <v>93</v>
      </c>
      <c r="F11" s="28"/>
      <c r="G11" s="28"/>
      <c r="H11" s="28"/>
      <c r="I11" s="28" t="s">
        <v>113</v>
      </c>
      <c r="J11" s="28"/>
      <c r="K11" s="28"/>
      <c r="L11" s="28"/>
      <c r="M11" s="28" t="s">
        <v>71</v>
      </c>
      <c r="N11" s="28"/>
      <c r="O11" s="28" t="s">
        <v>111</v>
      </c>
      <c r="P11" s="28"/>
      <c r="Q11" s="28" t="s">
        <v>72</v>
      </c>
      <c r="R11" s="28"/>
      <c r="S11" s="28" t="s">
        <v>108</v>
      </c>
    </row>
    <row r="12" spans="1:19" s="22" customFormat="1" ht="18.95" customHeight="1">
      <c r="A12" s="24"/>
      <c r="B12" s="24"/>
      <c r="C12" s="25" t="s">
        <v>13</v>
      </c>
      <c r="D12" s="24"/>
      <c r="E12" s="25" t="s">
        <v>26</v>
      </c>
      <c r="F12" s="24"/>
      <c r="G12" s="93" t="s">
        <v>27</v>
      </c>
      <c r="H12" s="24"/>
      <c r="I12" s="25" t="s">
        <v>114</v>
      </c>
      <c r="J12" s="24"/>
      <c r="K12" s="25" t="s">
        <v>28</v>
      </c>
      <c r="L12" s="28"/>
      <c r="M12" s="25" t="s">
        <v>115</v>
      </c>
      <c r="N12" s="28"/>
      <c r="O12" s="25" t="s">
        <v>112</v>
      </c>
      <c r="P12" s="28"/>
      <c r="Q12" s="25" t="s">
        <v>80</v>
      </c>
      <c r="R12" s="24"/>
      <c r="S12" s="25" t="s">
        <v>109</v>
      </c>
    </row>
    <row r="13" spans="1:19" s="22" customFormat="1" ht="15" customHeight="1">
      <c r="A13" s="24"/>
      <c r="B13" s="24"/>
      <c r="C13" s="24"/>
      <c r="D13" s="24"/>
      <c r="E13" s="28"/>
      <c r="F13" s="24"/>
      <c r="G13" s="28"/>
      <c r="H13" s="24"/>
      <c r="I13" s="28"/>
      <c r="J13" s="24"/>
      <c r="K13" s="28"/>
      <c r="L13" s="28"/>
      <c r="M13" s="28"/>
      <c r="N13" s="28"/>
      <c r="O13" s="28"/>
      <c r="P13" s="28"/>
      <c r="Q13" s="28"/>
      <c r="R13" s="24"/>
      <c r="S13" s="28"/>
    </row>
    <row r="14" spans="1:19" s="22" customFormat="1" ht="23.1" customHeight="1">
      <c r="A14" s="3" t="s">
        <v>143</v>
      </c>
      <c r="B14" s="24"/>
      <c r="C14" s="24"/>
      <c r="D14" s="24"/>
      <c r="E14" s="7">
        <v>828750</v>
      </c>
      <c r="F14" s="7"/>
      <c r="G14" s="7">
        <v>4982964</v>
      </c>
      <c r="H14" s="7"/>
      <c r="I14" s="7">
        <v>66300</v>
      </c>
      <c r="J14" s="7"/>
      <c r="K14" s="7">
        <v>4294052</v>
      </c>
      <c r="L14" s="7"/>
      <c r="M14" s="7">
        <v>564864</v>
      </c>
      <c r="N14" s="7"/>
      <c r="O14" s="7">
        <f>SUM(E14:N14)</f>
        <v>10736930</v>
      </c>
      <c r="P14" s="7"/>
      <c r="Q14" s="7">
        <v>32321</v>
      </c>
      <c r="R14" s="6">
        <v>0</v>
      </c>
      <c r="S14" s="7">
        <f>SUM(O14:R14)</f>
        <v>10769251</v>
      </c>
    </row>
    <row r="15" spans="1:19" ht="23.1" customHeight="1">
      <c r="A15" s="5" t="s">
        <v>78</v>
      </c>
      <c r="B15" s="24"/>
      <c r="C15" s="24"/>
      <c r="D15" s="24"/>
      <c r="E15" s="7">
        <v>0</v>
      </c>
      <c r="F15" s="7"/>
      <c r="G15" s="7">
        <v>0</v>
      </c>
      <c r="H15" s="7"/>
      <c r="I15" s="7">
        <v>0</v>
      </c>
      <c r="J15" s="7"/>
      <c r="K15" s="7">
        <v>-881081</v>
      </c>
      <c r="L15" s="7"/>
      <c r="M15" s="7">
        <v>-416045</v>
      </c>
      <c r="N15" s="7"/>
      <c r="O15" s="7">
        <f>SUM(E15:N15)</f>
        <v>-1297126</v>
      </c>
      <c r="P15" s="7"/>
      <c r="Q15" s="7">
        <v>-2616</v>
      </c>
      <c r="R15" s="7"/>
      <c r="S15" s="7">
        <f>SUM(O15:R15)</f>
        <v>-1299742</v>
      </c>
    </row>
    <row r="16" spans="1:19" ht="23.1" customHeight="1">
      <c r="A16" s="5" t="s">
        <v>140</v>
      </c>
      <c r="B16" s="5"/>
      <c r="C16" s="107">
        <v>15</v>
      </c>
      <c r="D16" s="5"/>
      <c r="E16" s="20">
        <v>0</v>
      </c>
      <c r="F16" s="7"/>
      <c r="G16" s="20">
        <v>0</v>
      </c>
      <c r="H16" s="7"/>
      <c r="I16" s="20">
        <v>0</v>
      </c>
      <c r="J16" s="7"/>
      <c r="K16" s="20">
        <v>-41437</v>
      </c>
      <c r="L16" s="7"/>
      <c r="M16" s="20">
        <v>0</v>
      </c>
      <c r="N16" s="7"/>
      <c r="O16" s="20">
        <f>SUM(E16:N16)</f>
        <v>-41437</v>
      </c>
      <c r="P16" s="7"/>
      <c r="Q16" s="20">
        <v>0</v>
      </c>
      <c r="R16" s="7"/>
      <c r="S16" s="20">
        <f>SUM(O16:R16)</f>
        <v>-41437</v>
      </c>
    </row>
    <row r="17" spans="1:19" ht="23.1" customHeight="1" thickBot="1">
      <c r="A17" s="3" t="s">
        <v>194</v>
      </c>
      <c r="B17" s="5"/>
      <c r="C17" s="5"/>
      <c r="D17" s="5"/>
      <c r="E17" s="21">
        <f>SUM(E14:E16)</f>
        <v>828750</v>
      </c>
      <c r="F17" s="6"/>
      <c r="G17" s="21">
        <f>SUM(G14:G16)</f>
        <v>4982964</v>
      </c>
      <c r="H17" s="6"/>
      <c r="I17" s="21">
        <f>SUM(I14:I16)</f>
        <v>66300</v>
      </c>
      <c r="J17" s="6"/>
      <c r="K17" s="21">
        <f>SUM(K14:K16)</f>
        <v>3371534</v>
      </c>
      <c r="L17" s="7"/>
      <c r="M17" s="21">
        <f>SUM(M14:M16)</f>
        <v>148819</v>
      </c>
      <c r="N17" s="7"/>
      <c r="O17" s="21">
        <f>SUM(O14:O16)</f>
        <v>9398367</v>
      </c>
      <c r="P17" s="7"/>
      <c r="Q17" s="21">
        <f>SUM(Q14:Q16)</f>
        <v>29705</v>
      </c>
      <c r="R17" s="6"/>
      <c r="S17" s="21">
        <f>SUM(S14:S16)</f>
        <v>9428072</v>
      </c>
    </row>
    <row r="18" spans="1:19" s="22" customFormat="1" ht="23.1" customHeight="1" thickTop="1">
      <c r="A18" s="5"/>
      <c r="B18" s="24"/>
      <c r="C18" s="24"/>
      <c r="D18" s="24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s="22" customFormat="1" ht="23.1" customHeight="1">
      <c r="A19" s="3" t="s">
        <v>159</v>
      </c>
      <c r="B19" s="24"/>
      <c r="C19" s="24"/>
      <c r="D19" s="24"/>
      <c r="E19" s="7">
        <v>828750</v>
      </c>
      <c r="F19" s="5"/>
      <c r="G19" s="7">
        <v>4982964</v>
      </c>
      <c r="H19" s="5"/>
      <c r="I19" s="7">
        <v>66300</v>
      </c>
      <c r="J19" s="5"/>
      <c r="K19" s="7">
        <v>2877943</v>
      </c>
      <c r="L19" s="5"/>
      <c r="M19" s="7">
        <v>474708</v>
      </c>
      <c r="N19" s="5"/>
      <c r="O19" s="7">
        <f>SUM(E19:M19)</f>
        <v>9230665</v>
      </c>
      <c r="P19" s="23"/>
      <c r="Q19" s="7">
        <v>19975</v>
      </c>
      <c r="R19" s="5"/>
      <c r="S19" s="7">
        <f>SUM(O19:Q19)</f>
        <v>9250640</v>
      </c>
    </row>
    <row r="20" spans="1:19" ht="23.1" customHeight="1">
      <c r="A20" s="5" t="s">
        <v>172</v>
      </c>
      <c r="B20" s="24"/>
      <c r="C20" s="24"/>
      <c r="D20" s="24"/>
      <c r="E20" s="7">
        <v>0</v>
      </c>
      <c r="F20" s="7"/>
      <c r="G20" s="7">
        <v>0</v>
      </c>
      <c r="H20" s="7"/>
      <c r="I20" s="7">
        <v>0</v>
      </c>
      <c r="J20" s="7"/>
      <c r="K20" s="7">
        <v>0</v>
      </c>
      <c r="L20" s="7"/>
      <c r="M20" s="7">
        <v>-6404</v>
      </c>
      <c r="N20" s="7"/>
      <c r="O20" s="7">
        <f>SUM(E20:M20)</f>
        <v>-6404</v>
      </c>
      <c r="P20" s="7"/>
      <c r="Q20" s="7">
        <v>-18363</v>
      </c>
      <c r="R20" s="7"/>
      <c r="S20" s="7">
        <f>SUM(O20:Q20)</f>
        <v>-24767</v>
      </c>
    </row>
    <row r="21" spans="1:19" ht="23.1" customHeight="1">
      <c r="A21" s="5" t="s">
        <v>78</v>
      </c>
      <c r="B21" s="5"/>
      <c r="C21" s="94"/>
      <c r="D21" s="5"/>
      <c r="E21" s="20">
        <v>0</v>
      </c>
      <c r="F21" s="7"/>
      <c r="G21" s="20">
        <v>0</v>
      </c>
      <c r="H21" s="7"/>
      <c r="I21" s="20">
        <v>0</v>
      </c>
      <c r="J21" s="7"/>
      <c r="K21" s="20">
        <v>143413</v>
      </c>
      <c r="L21" s="7"/>
      <c r="M21" s="20">
        <v>-642886</v>
      </c>
      <c r="N21" s="7"/>
      <c r="O21" s="20">
        <f>SUM(E21:M21)</f>
        <v>-499473</v>
      </c>
      <c r="P21" s="7"/>
      <c r="Q21" s="20">
        <v>5</v>
      </c>
      <c r="R21" s="7"/>
      <c r="S21" s="20">
        <f>SUM(O21:Q21)</f>
        <v>-499468</v>
      </c>
    </row>
    <row r="22" spans="1:19" ht="23.1" customHeight="1" thickBot="1">
      <c r="A22" s="3" t="s">
        <v>195</v>
      </c>
      <c r="B22" s="5"/>
      <c r="C22" s="5"/>
      <c r="D22" s="5"/>
      <c r="E22" s="21">
        <f>SUM(E19:E21)</f>
        <v>828750</v>
      </c>
      <c r="F22" s="6"/>
      <c r="G22" s="21">
        <f>SUM(G19:G21)</f>
        <v>4982964</v>
      </c>
      <c r="H22" s="6"/>
      <c r="I22" s="21">
        <f>SUM(I19:I21)</f>
        <v>66300</v>
      </c>
      <c r="J22" s="6"/>
      <c r="K22" s="21">
        <f>SUM(K19:K21)</f>
        <v>3021356</v>
      </c>
      <c r="L22" s="7"/>
      <c r="M22" s="21">
        <f>SUM(M19:M21)</f>
        <v>-174582</v>
      </c>
      <c r="N22" s="7"/>
      <c r="O22" s="21">
        <f>SUM(O19:O21)</f>
        <v>8724788</v>
      </c>
      <c r="P22" s="7"/>
      <c r="Q22" s="21">
        <f>SUM(Q19:Q21)</f>
        <v>1617</v>
      </c>
      <c r="R22" s="6"/>
      <c r="S22" s="21">
        <f>SUM(S19:S21)</f>
        <v>8726405</v>
      </c>
    </row>
    <row r="23" spans="1:19" ht="21.75" customHeight="1" thickTop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23"/>
      <c r="Q23" s="5"/>
      <c r="R23" s="5"/>
      <c r="S23" s="5"/>
    </row>
    <row r="24" spans="1:19" ht="18.9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23"/>
      <c r="Q24" s="5"/>
      <c r="R24" s="5"/>
      <c r="S24" s="5"/>
    </row>
    <row r="25" spans="1:19" ht="18.9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23"/>
      <c r="Q25" s="5"/>
      <c r="R25" s="5"/>
      <c r="S25" s="5"/>
    </row>
    <row r="26" spans="1:19" ht="18.9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23"/>
      <c r="Q26" s="5"/>
      <c r="R26" s="5"/>
      <c r="S26" s="5"/>
    </row>
    <row r="27" spans="1:19" ht="18.9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23"/>
      <c r="Q27" s="5"/>
      <c r="R27" s="5"/>
      <c r="S27" s="5"/>
    </row>
    <row r="28" spans="1:19" ht="18.9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23"/>
      <c r="Q28" s="5"/>
      <c r="R28" s="5"/>
      <c r="S28" s="5"/>
    </row>
    <row r="29" spans="1:19" ht="18.9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23"/>
      <c r="Q29" s="5"/>
      <c r="R29" s="5"/>
      <c r="S29" s="5"/>
    </row>
    <row r="30" spans="1:19" ht="28.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23"/>
      <c r="Q30" s="5"/>
      <c r="R30" s="5"/>
      <c r="S30" s="5"/>
    </row>
    <row r="31" spans="1:19" ht="25.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23"/>
      <c r="Q31" s="5"/>
      <c r="R31" s="5"/>
      <c r="S31" s="5"/>
    </row>
    <row r="32" spans="1:19" ht="24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23"/>
      <c r="Q32" s="5"/>
      <c r="R32" s="5"/>
      <c r="S32" s="5"/>
    </row>
    <row r="33" spans="1:19" ht="19.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23"/>
      <c r="Q33" s="5"/>
      <c r="R33" s="5"/>
      <c r="S33" s="5"/>
    </row>
    <row r="34" spans="1:19" ht="18.9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23"/>
      <c r="Q34" s="5"/>
      <c r="R34" s="5"/>
      <c r="S34" s="5"/>
    </row>
    <row r="35" spans="1:19" ht="18.75" customHeight="1">
      <c r="A35" s="5" t="s">
        <v>107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23"/>
      <c r="Q35" s="5"/>
      <c r="R35" s="5"/>
      <c r="S35" s="5"/>
    </row>
    <row r="36" spans="1:19" ht="1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23"/>
      <c r="Q36" s="5"/>
      <c r="R36" s="5"/>
      <c r="S36" s="5"/>
    </row>
    <row r="37" spans="1:19" ht="18.9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23"/>
      <c r="Q37" s="5"/>
      <c r="R37" s="5"/>
      <c r="S37" s="5"/>
    </row>
    <row r="38" spans="1:19" ht="18.95" customHeight="1">
      <c r="A38" s="5" t="s">
        <v>165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23"/>
      <c r="Q38" s="5"/>
      <c r="R38" s="5"/>
      <c r="S38" s="5">
        <v>6</v>
      </c>
    </row>
    <row r="39" spans="1:19" ht="18.95" customHeight="1"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3"/>
      <c r="Q39" s="5"/>
      <c r="R39" s="5"/>
      <c r="S39" s="5"/>
    </row>
    <row r="40" spans="1:19" ht="18.95" customHeight="1"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3"/>
      <c r="Q40" s="5"/>
      <c r="R40" s="5"/>
      <c r="S40" s="5"/>
    </row>
  </sheetData>
  <mergeCells count="8">
    <mergeCell ref="E8:O8"/>
    <mergeCell ref="I10:K10"/>
    <mergeCell ref="Q1:S1"/>
    <mergeCell ref="A2:S2"/>
    <mergeCell ref="A3:S3"/>
    <mergeCell ref="A4:S4"/>
    <mergeCell ref="Q6:S6"/>
    <mergeCell ref="E7:S7"/>
  </mergeCells>
  <pageMargins left="0.70866141732283472" right="0.39370078740157483" top="0.59055118110236227" bottom="0.51181102362204722" header="0.39370078740157483" footer="0.31496062992125984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51"/>
  </sheetPr>
  <dimension ref="A1:P36"/>
  <sheetViews>
    <sheetView view="pageBreakPreview" topLeftCell="A6" zoomScale="80" zoomScaleSheetLayoutView="80" workbookViewId="0">
      <selection activeCell="F24" sqref="F24"/>
    </sheetView>
  </sheetViews>
  <sheetFormatPr defaultColWidth="10.7109375" defaultRowHeight="18.95" customHeight="1"/>
  <cols>
    <col min="1" max="1" width="51.28515625" style="14" customWidth="1"/>
    <col min="2" max="2" width="10.7109375" style="14" customWidth="1"/>
    <col min="3" max="3" width="1.7109375" style="14" customWidth="1"/>
    <col min="4" max="4" width="16.5703125" style="14" customWidth="1"/>
    <col min="5" max="5" width="1.7109375" style="14" customWidth="1"/>
    <col min="6" max="6" width="15.7109375" style="14" customWidth="1"/>
    <col min="7" max="7" width="1.7109375" style="14" customWidth="1"/>
    <col min="8" max="8" width="16.5703125" style="14" customWidth="1"/>
    <col min="9" max="9" width="1.7109375" style="14" customWidth="1"/>
    <col min="10" max="10" width="16.5703125" style="14" customWidth="1"/>
    <col min="11" max="11" width="1.7109375" style="14" customWidth="1"/>
    <col min="12" max="12" width="30.140625" style="14" customWidth="1"/>
    <col min="13" max="13" width="1.7109375" style="14" customWidth="1"/>
    <col min="14" max="14" width="16.5703125" style="14" customWidth="1"/>
    <col min="15" max="15" width="15.7109375" style="14" customWidth="1"/>
    <col min="16" max="16" width="2.85546875" style="14" customWidth="1"/>
    <col min="17" max="16384" width="10.7109375" style="14"/>
  </cols>
  <sheetData>
    <row r="1" spans="1:16" ht="18.95" customHeight="1">
      <c r="A1" s="5"/>
      <c r="B1" s="5"/>
      <c r="C1" s="5"/>
      <c r="D1" s="5"/>
      <c r="E1" s="5"/>
      <c r="F1" s="5"/>
      <c r="G1" s="5"/>
      <c r="H1" s="5"/>
      <c r="I1" s="5"/>
      <c r="J1" s="146" t="s">
        <v>0</v>
      </c>
      <c r="K1" s="146"/>
      <c r="L1" s="146"/>
      <c r="M1" s="146"/>
      <c r="N1" s="146"/>
      <c r="O1" s="5"/>
    </row>
    <row r="2" spans="1:16" s="15" customFormat="1" ht="18.95" customHeight="1">
      <c r="A2" s="147" t="s">
        <v>1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"/>
    </row>
    <row r="3" spans="1:16" s="15" customFormat="1" ht="18.95" customHeight="1">
      <c r="A3" s="147" t="s">
        <v>184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"/>
    </row>
    <row r="4" spans="1:16" s="15" customFormat="1" ht="18.95" customHeight="1">
      <c r="A4" s="147" t="s">
        <v>193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97"/>
      <c r="P4" s="97"/>
    </row>
    <row r="5" spans="1:16" s="15" customFormat="1" ht="18.9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8.95" customHeight="1">
      <c r="A6" s="5"/>
      <c r="B6" s="24"/>
      <c r="C6" s="24"/>
      <c r="D6" s="5"/>
      <c r="E6" s="5"/>
      <c r="F6" s="5"/>
      <c r="G6" s="5"/>
      <c r="H6" s="5"/>
      <c r="I6" s="5"/>
      <c r="J6" s="146" t="s">
        <v>3</v>
      </c>
      <c r="K6" s="146"/>
      <c r="L6" s="146"/>
      <c r="M6" s="146"/>
      <c r="N6" s="146"/>
      <c r="O6" s="8"/>
      <c r="P6" s="8"/>
    </row>
    <row r="7" spans="1:16" ht="18.95" customHeight="1">
      <c r="A7" s="5"/>
      <c r="B7" s="24"/>
      <c r="C7" s="24"/>
      <c r="D7" s="148" t="s">
        <v>5</v>
      </c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29"/>
    </row>
    <row r="8" spans="1:16" ht="18.95" customHeight="1">
      <c r="A8" s="5"/>
      <c r="B8" s="24"/>
      <c r="C8" s="24"/>
      <c r="D8" s="27"/>
      <c r="E8" s="27"/>
      <c r="F8" s="27"/>
      <c r="G8" s="27"/>
      <c r="H8" s="27"/>
      <c r="I8" s="27"/>
      <c r="J8" s="27"/>
      <c r="K8" s="27"/>
      <c r="L8" s="26" t="s">
        <v>69</v>
      </c>
      <c r="M8" s="28"/>
      <c r="N8" s="27"/>
      <c r="O8" s="29"/>
    </row>
    <row r="9" spans="1:16" ht="18.95" customHeight="1">
      <c r="A9" s="24"/>
      <c r="B9" s="24"/>
      <c r="C9" s="24"/>
      <c r="D9" s="28" t="s">
        <v>24</v>
      </c>
      <c r="E9" s="28"/>
      <c r="F9" s="28"/>
      <c r="G9" s="28"/>
      <c r="H9" s="145" t="s">
        <v>25</v>
      </c>
      <c r="I9" s="145"/>
      <c r="J9" s="145"/>
      <c r="K9" s="23"/>
      <c r="L9" s="26" t="s">
        <v>91</v>
      </c>
      <c r="M9" s="28"/>
      <c r="N9" s="28" t="s">
        <v>110</v>
      </c>
      <c r="O9" s="28"/>
    </row>
    <row r="10" spans="1:16" ht="18.95" customHeight="1">
      <c r="A10" s="24"/>
      <c r="B10" s="24"/>
      <c r="C10" s="24"/>
      <c r="D10" s="28" t="s">
        <v>93</v>
      </c>
      <c r="E10" s="28"/>
      <c r="F10" s="28"/>
      <c r="G10" s="28"/>
      <c r="H10" s="28" t="s">
        <v>113</v>
      </c>
      <c r="I10" s="28"/>
      <c r="J10" s="28"/>
      <c r="K10" s="28"/>
      <c r="L10" s="28" t="s">
        <v>71</v>
      </c>
      <c r="M10" s="28"/>
      <c r="N10" s="28" t="s">
        <v>108</v>
      </c>
      <c r="O10" s="28"/>
    </row>
    <row r="11" spans="1:16" ht="18.95" customHeight="1">
      <c r="A11" s="24"/>
      <c r="B11" s="25" t="s">
        <v>13</v>
      </c>
      <c r="C11" s="24"/>
      <c r="D11" s="25" t="s">
        <v>26</v>
      </c>
      <c r="E11" s="24"/>
      <c r="F11" s="93" t="s">
        <v>27</v>
      </c>
      <c r="H11" s="25" t="s">
        <v>114</v>
      </c>
      <c r="I11" s="28"/>
      <c r="J11" s="25" t="s">
        <v>28</v>
      </c>
      <c r="K11" s="24"/>
      <c r="L11" s="25" t="s">
        <v>115</v>
      </c>
      <c r="M11" s="28"/>
      <c r="N11" s="25" t="s">
        <v>109</v>
      </c>
      <c r="O11" s="24"/>
    </row>
    <row r="12" spans="1:16" ht="15" customHeight="1">
      <c r="A12" s="24"/>
      <c r="B12" s="24"/>
      <c r="C12" s="24"/>
      <c r="D12" s="28"/>
      <c r="E12" s="24"/>
      <c r="F12" s="28"/>
      <c r="H12" s="28"/>
      <c r="I12" s="28"/>
      <c r="J12" s="28"/>
      <c r="K12" s="24"/>
      <c r="L12" s="24"/>
      <c r="M12" s="28"/>
      <c r="N12" s="28"/>
      <c r="O12" s="24"/>
    </row>
    <row r="13" spans="1:16" ht="23.1" customHeight="1">
      <c r="A13" s="3" t="s">
        <v>143</v>
      </c>
      <c r="B13" s="5"/>
      <c r="C13" s="5"/>
      <c r="D13" s="7">
        <v>828750</v>
      </c>
      <c r="E13" s="5"/>
      <c r="F13" s="7">
        <v>4982964</v>
      </c>
      <c r="G13" s="5"/>
      <c r="H13" s="7">
        <v>66300</v>
      </c>
      <c r="I13" s="7"/>
      <c r="J13" s="7">
        <v>2921629</v>
      </c>
      <c r="K13" s="6"/>
      <c r="L13" s="7">
        <v>519640</v>
      </c>
      <c r="M13" s="6"/>
      <c r="N13" s="7">
        <f>SUM(D13:M13)</f>
        <v>9319283</v>
      </c>
      <c r="O13" s="6"/>
    </row>
    <row r="14" spans="1:16" s="5" customFormat="1" ht="23.1" customHeight="1">
      <c r="A14" s="4" t="s">
        <v>78</v>
      </c>
      <c r="D14" s="7">
        <v>0</v>
      </c>
      <c r="E14" s="7"/>
      <c r="F14" s="7">
        <v>0</v>
      </c>
      <c r="G14" s="7"/>
      <c r="H14" s="7">
        <v>0</v>
      </c>
      <c r="I14" s="7"/>
      <c r="J14" s="7">
        <v>-335788</v>
      </c>
      <c r="K14" s="7"/>
      <c r="L14" s="7">
        <v>-364816</v>
      </c>
      <c r="M14" s="7"/>
      <c r="N14" s="7">
        <f>SUM(D14:M14)</f>
        <v>-700604</v>
      </c>
      <c r="O14" s="7"/>
    </row>
    <row r="15" spans="1:16" ht="23.1" customHeight="1">
      <c r="A15" s="5" t="s">
        <v>140</v>
      </c>
      <c r="B15" s="94">
        <v>15</v>
      </c>
      <c r="C15" s="5"/>
      <c r="D15" s="120">
        <v>0</v>
      </c>
      <c r="E15" s="5"/>
      <c r="F15" s="120">
        <v>0</v>
      </c>
      <c r="G15" s="5"/>
      <c r="H15" s="120">
        <v>0</v>
      </c>
      <c r="I15" s="5"/>
      <c r="J15" s="20">
        <v>-41437</v>
      </c>
      <c r="K15" s="6"/>
      <c r="L15" s="20">
        <v>0</v>
      </c>
      <c r="M15" s="6"/>
      <c r="N15" s="20">
        <f>SUM(D15:L15)</f>
        <v>-41437</v>
      </c>
      <c r="O15" s="6"/>
    </row>
    <row r="16" spans="1:16" ht="23.1" customHeight="1" thickBot="1">
      <c r="A16" s="3" t="s">
        <v>195</v>
      </c>
      <c r="B16" s="5"/>
      <c r="D16" s="21">
        <f>SUM(D13:D15)</f>
        <v>828750</v>
      </c>
      <c r="E16" s="6"/>
      <c r="F16" s="21">
        <f>SUM(F13:F15)</f>
        <v>4982964</v>
      </c>
      <c r="G16" s="6"/>
      <c r="H16" s="21">
        <f>SUM(H13:H15)</f>
        <v>66300</v>
      </c>
      <c r="I16" s="7"/>
      <c r="J16" s="21">
        <f>SUM(J13:J15)</f>
        <v>2544404</v>
      </c>
      <c r="K16" s="6"/>
      <c r="L16" s="21">
        <f>SUM(L13:L15)</f>
        <v>154824</v>
      </c>
      <c r="M16" s="6"/>
      <c r="N16" s="21">
        <f>SUM(N13:N15)</f>
        <v>8577242</v>
      </c>
    </row>
    <row r="17" spans="1:15" ht="23.1" customHeight="1" thickTop="1">
      <c r="A17" s="4"/>
      <c r="B17" s="5"/>
      <c r="C17" s="5"/>
      <c r="D17" s="7"/>
      <c r="E17" s="5"/>
      <c r="F17" s="7"/>
      <c r="G17" s="5"/>
      <c r="H17" s="7"/>
      <c r="I17" s="7"/>
      <c r="J17" s="7"/>
      <c r="K17" s="6"/>
      <c r="L17" s="7"/>
      <c r="M17" s="6"/>
      <c r="N17" s="7"/>
      <c r="O17" s="6"/>
    </row>
    <row r="18" spans="1:15" ht="23.1" customHeight="1">
      <c r="A18" s="3" t="s">
        <v>159</v>
      </c>
      <c r="B18" s="5"/>
      <c r="C18" s="5"/>
      <c r="D18" s="7">
        <v>828750</v>
      </c>
      <c r="E18" s="5"/>
      <c r="F18" s="7">
        <v>4982964</v>
      </c>
      <c r="G18" s="5"/>
      <c r="H18" s="7">
        <v>66300</v>
      </c>
      <c r="I18" s="7"/>
      <c r="J18" s="7">
        <v>2299515</v>
      </c>
      <c r="K18" s="6"/>
      <c r="L18" s="7">
        <v>463670</v>
      </c>
      <c r="M18" s="6"/>
      <c r="N18" s="7">
        <f>+D18+F18+H18+J18+L18</f>
        <v>8641199</v>
      </c>
      <c r="O18" s="6"/>
    </row>
    <row r="19" spans="1:15" s="5" customFormat="1" ht="23.1" customHeight="1">
      <c r="A19" s="4" t="s">
        <v>78</v>
      </c>
      <c r="D19" s="20">
        <v>0</v>
      </c>
      <c r="E19" s="7"/>
      <c r="F19" s="20">
        <v>0</v>
      </c>
      <c r="G19" s="7"/>
      <c r="H19" s="20">
        <v>0</v>
      </c>
      <c r="I19" s="7"/>
      <c r="J19" s="20">
        <v>-339307</v>
      </c>
      <c r="K19" s="7"/>
      <c r="L19" s="20">
        <v>-598049</v>
      </c>
      <c r="M19" s="7"/>
      <c r="N19" s="20">
        <v>-937356</v>
      </c>
      <c r="O19" s="7"/>
    </row>
    <row r="20" spans="1:15" ht="23.1" customHeight="1" thickBot="1">
      <c r="A20" s="3" t="s">
        <v>195</v>
      </c>
      <c r="B20" s="5"/>
      <c r="D20" s="21">
        <f>SUM(D17:D19)</f>
        <v>828750</v>
      </c>
      <c r="E20" s="6"/>
      <c r="F20" s="21">
        <f>SUM(F17:F19)</f>
        <v>4982964</v>
      </c>
      <c r="G20" s="6"/>
      <c r="H20" s="21">
        <f>SUM(H17:H19)</f>
        <v>66300</v>
      </c>
      <c r="I20" s="7"/>
      <c r="J20" s="21">
        <f>SUM(J17:J19)</f>
        <v>1960208</v>
      </c>
      <c r="K20" s="6"/>
      <c r="L20" s="21">
        <f>SUM(L17:L19)</f>
        <v>-134379</v>
      </c>
      <c r="M20" s="6"/>
      <c r="N20" s="21">
        <f>+D20+F20+H20+J20+L20</f>
        <v>7703843</v>
      </c>
    </row>
    <row r="21" spans="1:15" ht="18.95" customHeight="1" thickTop="1">
      <c r="A21" s="3"/>
      <c r="B21" s="5"/>
      <c r="C21" s="5"/>
      <c r="D21" s="7"/>
      <c r="E21" s="5"/>
      <c r="F21" s="7"/>
      <c r="G21" s="5"/>
      <c r="H21" s="7"/>
      <c r="I21" s="7"/>
      <c r="J21" s="7"/>
      <c r="K21" s="6"/>
      <c r="L21" s="7"/>
      <c r="M21" s="6"/>
      <c r="N21" s="7"/>
      <c r="O21" s="6"/>
    </row>
    <row r="22" spans="1:15" s="5" customFormat="1" ht="18.95" customHeight="1">
      <c r="A22" s="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18.95" customHeight="1">
      <c r="A23" s="3"/>
      <c r="B23" s="5"/>
      <c r="C23" s="5"/>
      <c r="D23" s="7"/>
      <c r="E23" s="5"/>
      <c r="F23" s="7"/>
      <c r="G23" s="5"/>
      <c r="H23" s="7"/>
      <c r="I23" s="7"/>
      <c r="J23" s="7"/>
      <c r="K23" s="6"/>
      <c r="L23" s="7"/>
      <c r="M23" s="6"/>
      <c r="N23" s="7"/>
      <c r="O23" s="6"/>
    </row>
    <row r="24" spans="1:15" ht="18.95" customHeight="1">
      <c r="A24" s="3"/>
      <c r="B24" s="5"/>
      <c r="C24" s="5"/>
      <c r="D24" s="7"/>
      <c r="E24" s="5"/>
      <c r="F24" s="7"/>
      <c r="G24" s="5"/>
      <c r="H24" s="7"/>
      <c r="I24" s="7"/>
      <c r="J24" s="7"/>
      <c r="K24" s="6"/>
      <c r="L24" s="7"/>
      <c r="M24" s="6"/>
      <c r="N24" s="7"/>
      <c r="O24" s="6"/>
    </row>
    <row r="25" spans="1:15" ht="18.95" customHeight="1">
      <c r="A25" s="3"/>
      <c r="B25" s="5"/>
      <c r="C25" s="5"/>
      <c r="D25" s="7"/>
      <c r="E25" s="5"/>
      <c r="F25" s="7"/>
      <c r="G25" s="5"/>
      <c r="H25" s="7"/>
      <c r="I25" s="7"/>
      <c r="J25" s="7"/>
      <c r="K25" s="6"/>
      <c r="L25" s="7"/>
      <c r="M25" s="6"/>
      <c r="N25" s="7"/>
      <c r="O25" s="6"/>
    </row>
    <row r="26" spans="1:15" ht="29.25" customHeight="1">
      <c r="A26" s="3"/>
      <c r="B26" s="5"/>
      <c r="C26" s="5"/>
      <c r="D26" s="7"/>
      <c r="E26" s="5"/>
      <c r="F26" s="7"/>
      <c r="G26" s="5"/>
      <c r="H26" s="7"/>
      <c r="I26" s="7"/>
      <c r="J26" s="7"/>
      <c r="K26" s="6"/>
      <c r="L26" s="7"/>
      <c r="M26" s="6"/>
      <c r="N26" s="7"/>
      <c r="O26" s="6"/>
    </row>
    <row r="27" spans="1:15" ht="20.25" customHeight="1">
      <c r="A27" s="3"/>
      <c r="B27" s="5"/>
      <c r="C27" s="5"/>
      <c r="D27" s="7"/>
      <c r="E27" s="5"/>
      <c r="F27" s="7"/>
      <c r="G27" s="5"/>
      <c r="H27" s="7"/>
      <c r="I27" s="7"/>
      <c r="J27" s="7"/>
      <c r="K27" s="6"/>
      <c r="L27" s="7"/>
      <c r="M27" s="6"/>
      <c r="N27" s="7"/>
      <c r="O27" s="6"/>
    </row>
    <row r="28" spans="1:15" s="5" customFormat="1" ht="18.95" customHeight="1">
      <c r="A28" s="4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1" customHeight="1">
      <c r="A29" s="3"/>
      <c r="B29" s="5"/>
      <c r="C29" s="5"/>
      <c r="D29" s="7"/>
      <c r="E29" s="5"/>
      <c r="F29" s="7"/>
      <c r="G29" s="5"/>
      <c r="H29" s="7"/>
      <c r="I29" s="7"/>
      <c r="J29" s="7"/>
      <c r="K29" s="6"/>
      <c r="L29" s="7"/>
      <c r="M29" s="6"/>
      <c r="N29" s="7"/>
      <c r="O29" s="6"/>
    </row>
    <row r="30" spans="1:15" s="5" customFormat="1" ht="18.95" customHeight="1">
      <c r="A30" s="4"/>
      <c r="B30" s="94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s="5" customFormat="1" ht="18.95" customHeight="1">
      <c r="A31" s="4" t="s">
        <v>107</v>
      </c>
      <c r="B31" s="94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s="5" customFormat="1" ht="15" customHeight="1">
      <c r="A32" s="4"/>
      <c r="B32" s="94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s="5" customFormat="1" ht="18.95" customHeight="1">
      <c r="A33" s="4"/>
      <c r="B33" s="94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s="5" customFormat="1" ht="18.95" customHeight="1">
      <c r="A34" s="4" t="s">
        <v>127</v>
      </c>
      <c r="B34" s="94"/>
      <c r="D34" s="7"/>
      <c r="E34" s="7"/>
      <c r="F34" s="7"/>
      <c r="G34" s="7"/>
      <c r="H34" s="7"/>
      <c r="I34" s="7"/>
      <c r="J34" s="7"/>
      <c r="K34" s="7"/>
      <c r="L34" s="7"/>
      <c r="M34" s="7"/>
      <c r="N34" s="7">
        <v>7</v>
      </c>
      <c r="O34" s="7"/>
    </row>
    <row r="35" spans="1:15" s="5" customFormat="1" ht="18.95" customHeight="1">
      <c r="A35" s="4"/>
      <c r="B35" s="94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s="5" customFormat="1" ht="18.95" customHeight="1">
      <c r="A36" s="4"/>
      <c r="B36" s="94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</sheetData>
  <mergeCells count="7">
    <mergeCell ref="H9:J9"/>
    <mergeCell ref="J1:N1"/>
    <mergeCell ref="J6:N6"/>
    <mergeCell ref="D7:N7"/>
    <mergeCell ref="A4:N4"/>
    <mergeCell ref="A2:N2"/>
    <mergeCell ref="A3:N3"/>
  </mergeCells>
  <pageMargins left="0.70866141732283472" right="0.39370078740157483" top="0.59055118110236227" bottom="0.51181102362204722" header="0.19685039370078741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view="pageBreakPreview" topLeftCell="A33" zoomScale="80" zoomScaleSheetLayoutView="80" workbookViewId="0">
      <selection activeCell="I29" sqref="I29"/>
    </sheetView>
  </sheetViews>
  <sheetFormatPr defaultRowHeight="18.95" customHeight="1"/>
  <cols>
    <col min="1" max="1" width="2.7109375" style="32" customWidth="1"/>
    <col min="2" max="2" width="58" style="32" customWidth="1"/>
    <col min="3" max="3" width="7.5703125" style="32" customWidth="1"/>
    <col min="4" max="4" width="1.28515625" style="32" customWidth="1"/>
    <col min="5" max="5" width="14.7109375" style="33" customWidth="1"/>
    <col min="6" max="6" width="1.28515625" style="33" customWidth="1"/>
    <col min="7" max="7" width="14.7109375" style="33" customWidth="1"/>
    <col min="8" max="8" width="1.28515625" style="33" customWidth="1"/>
    <col min="9" max="9" width="14.5703125" style="33" customWidth="1"/>
    <col min="10" max="10" width="1.28515625" style="33" customWidth="1"/>
    <col min="11" max="11" width="14.5703125" style="33" customWidth="1"/>
    <col min="12" max="16384" width="9.140625" style="32"/>
  </cols>
  <sheetData>
    <row r="1" spans="1:11" ht="18.95" customHeight="1">
      <c r="K1" s="2" t="s">
        <v>0</v>
      </c>
    </row>
    <row r="2" spans="1:11" ht="18.9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18.95" customHeight="1">
      <c r="A3" s="147" t="s">
        <v>176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8.95" customHeight="1">
      <c r="A4" s="150" t="s">
        <v>196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8.95" customHeight="1">
      <c r="C5" s="34"/>
      <c r="D5" s="34"/>
      <c r="F5" s="35"/>
      <c r="K5" s="2" t="s">
        <v>3</v>
      </c>
    </row>
    <row r="6" spans="1:11" s="36" customFormat="1" ht="18.95" customHeight="1">
      <c r="C6" s="37"/>
      <c r="D6" s="37"/>
      <c r="E6" s="38"/>
      <c r="F6" s="31" t="s">
        <v>4</v>
      </c>
      <c r="G6" s="38"/>
      <c r="H6" s="39"/>
      <c r="I6" s="40"/>
      <c r="J6" s="31" t="s">
        <v>5</v>
      </c>
      <c r="K6" s="40"/>
    </row>
    <row r="7" spans="1:11" s="36" customFormat="1" ht="18.95" customHeight="1">
      <c r="C7" s="37"/>
      <c r="D7" s="37"/>
      <c r="E7" s="151" t="s">
        <v>128</v>
      </c>
      <c r="F7" s="151"/>
      <c r="G7" s="151"/>
      <c r="H7" s="39"/>
      <c r="I7" s="151" t="s">
        <v>128</v>
      </c>
      <c r="J7" s="151"/>
      <c r="K7" s="151"/>
    </row>
    <row r="8" spans="1:11" s="36" customFormat="1" ht="18.95" customHeight="1">
      <c r="C8" s="37"/>
      <c r="D8" s="37"/>
      <c r="E8" s="149" t="s">
        <v>203</v>
      </c>
      <c r="F8" s="149"/>
      <c r="G8" s="149"/>
      <c r="H8" s="39"/>
      <c r="I8" s="149" t="str">
        <f>+E8</f>
        <v>ended 30 September</v>
      </c>
      <c r="J8" s="149"/>
      <c r="K8" s="149"/>
    </row>
    <row r="9" spans="1:11" ht="18.95" customHeight="1">
      <c r="C9" s="41" t="s">
        <v>13</v>
      </c>
      <c r="D9" s="42"/>
      <c r="E9" s="43">
        <v>2017</v>
      </c>
      <c r="F9" s="44"/>
      <c r="G9" s="43">
        <v>2016</v>
      </c>
      <c r="H9" s="45"/>
      <c r="I9" s="46">
        <f>E9</f>
        <v>2017</v>
      </c>
      <c r="J9" s="44"/>
      <c r="K9" s="46">
        <f>G9</f>
        <v>2016</v>
      </c>
    </row>
    <row r="10" spans="1:11" ht="18.95" customHeight="1">
      <c r="A10" s="36" t="s">
        <v>14</v>
      </c>
      <c r="B10" s="36"/>
      <c r="F10" s="47"/>
    </row>
    <row r="11" spans="1:11" ht="18.95" customHeight="1">
      <c r="A11" s="32" t="s">
        <v>15</v>
      </c>
      <c r="C11" s="48">
        <v>16</v>
      </c>
      <c r="E11" s="33">
        <v>2930025</v>
      </c>
      <c r="F11" s="32"/>
      <c r="G11" s="33">
        <v>2532920</v>
      </c>
      <c r="H11" s="47"/>
      <c r="I11" s="33">
        <v>208542</v>
      </c>
      <c r="K11" s="33">
        <v>227311</v>
      </c>
    </row>
    <row r="12" spans="1:11" ht="18.95" customHeight="1">
      <c r="A12" s="32" t="s">
        <v>129</v>
      </c>
      <c r="F12" s="32"/>
      <c r="H12" s="47"/>
    </row>
    <row r="13" spans="1:11" ht="18.95" customHeight="1">
      <c r="B13" s="49" t="s">
        <v>197</v>
      </c>
      <c r="E13" s="35">
        <v>5097</v>
      </c>
      <c r="F13" s="32"/>
      <c r="G13" s="35">
        <v>22399</v>
      </c>
      <c r="H13" s="47"/>
      <c r="I13" s="35">
        <v>0</v>
      </c>
      <c r="K13" s="35">
        <v>0</v>
      </c>
    </row>
    <row r="14" spans="1:11" ht="18.95" customHeight="1">
      <c r="B14" s="49" t="s">
        <v>118</v>
      </c>
      <c r="C14" s="34">
        <v>7</v>
      </c>
      <c r="E14" s="35">
        <v>0</v>
      </c>
      <c r="F14" s="32"/>
      <c r="G14" s="35">
        <v>0</v>
      </c>
      <c r="H14" s="47"/>
      <c r="I14" s="35">
        <v>22296</v>
      </c>
      <c r="K14" s="35">
        <v>0</v>
      </c>
    </row>
    <row r="15" spans="1:11" ht="18.95" customHeight="1">
      <c r="B15" s="49" t="s">
        <v>198</v>
      </c>
      <c r="C15" s="50">
        <v>8.1999999999999993</v>
      </c>
      <c r="E15" s="35">
        <v>0</v>
      </c>
      <c r="F15" s="32"/>
      <c r="G15" s="35">
        <v>1193</v>
      </c>
      <c r="H15" s="47"/>
      <c r="I15" s="35">
        <v>0</v>
      </c>
      <c r="J15" s="47"/>
      <c r="K15" s="35">
        <v>0</v>
      </c>
    </row>
    <row r="16" spans="1:11" ht="18.95" customHeight="1">
      <c r="B16" s="49" t="s">
        <v>73</v>
      </c>
      <c r="C16" s="48"/>
      <c r="E16" s="35">
        <v>1056</v>
      </c>
      <c r="F16" s="32"/>
      <c r="G16" s="35">
        <v>444</v>
      </c>
      <c r="H16" s="47"/>
      <c r="I16" s="35">
        <v>30</v>
      </c>
      <c r="J16" s="47"/>
      <c r="K16" s="35">
        <v>15</v>
      </c>
    </row>
    <row r="17" spans="1:11" ht="18.95" customHeight="1">
      <c r="A17" s="49"/>
      <c r="B17" s="49" t="s">
        <v>200</v>
      </c>
      <c r="C17" s="48">
        <v>5</v>
      </c>
      <c r="E17" s="35">
        <v>342</v>
      </c>
      <c r="F17" s="32"/>
      <c r="G17" s="35">
        <v>2578</v>
      </c>
      <c r="H17" s="47"/>
      <c r="I17" s="35">
        <v>342</v>
      </c>
      <c r="J17" s="47"/>
      <c r="K17" s="35">
        <v>2578</v>
      </c>
    </row>
    <row r="18" spans="1:11" ht="18.95" customHeight="1">
      <c r="B18" s="32" t="s">
        <v>199</v>
      </c>
      <c r="E18" s="35">
        <v>2542</v>
      </c>
      <c r="F18" s="32"/>
      <c r="G18" s="35">
        <v>4768</v>
      </c>
      <c r="H18" s="47"/>
      <c r="I18" s="35">
        <v>0</v>
      </c>
      <c r="J18" s="47"/>
      <c r="K18" s="35">
        <v>0</v>
      </c>
    </row>
    <row r="19" spans="1:11" ht="18.95" customHeight="1">
      <c r="A19" s="36" t="s">
        <v>16</v>
      </c>
      <c r="B19" s="36"/>
      <c r="E19" s="51">
        <f>SUM(E11:E18)</f>
        <v>2939062</v>
      </c>
      <c r="F19" s="32"/>
      <c r="G19" s="51">
        <f>SUM(G11:G18)</f>
        <v>2564302</v>
      </c>
      <c r="H19" s="47"/>
      <c r="I19" s="51">
        <f>SUM(I11:I18)</f>
        <v>231210</v>
      </c>
      <c r="J19" s="47"/>
      <c r="K19" s="51">
        <f>SUM(K11:K18)</f>
        <v>229904</v>
      </c>
    </row>
    <row r="20" spans="1:11" ht="18.95" customHeight="1">
      <c r="A20" s="36" t="s">
        <v>17</v>
      </c>
      <c r="B20" s="36"/>
      <c r="F20" s="32"/>
      <c r="H20" s="47"/>
      <c r="J20" s="47"/>
    </row>
    <row r="21" spans="1:11" ht="18.95" customHeight="1">
      <c r="A21" s="32" t="s">
        <v>18</v>
      </c>
      <c r="C21" s="48">
        <v>16</v>
      </c>
      <c r="E21" s="33">
        <v>2448679</v>
      </c>
      <c r="F21" s="32"/>
      <c r="G21" s="33">
        <v>2750609</v>
      </c>
      <c r="H21" s="47"/>
      <c r="I21" s="33">
        <v>236660</v>
      </c>
      <c r="J21" s="47"/>
      <c r="K21" s="33">
        <v>256004</v>
      </c>
    </row>
    <row r="22" spans="1:11" ht="18.95" customHeight="1">
      <c r="A22" s="32" t="s">
        <v>19</v>
      </c>
      <c r="C22" s="48">
        <v>16</v>
      </c>
      <c r="E22" s="33">
        <v>224984</v>
      </c>
      <c r="F22" s="32"/>
      <c r="G22" s="33">
        <v>240508</v>
      </c>
      <c r="H22" s="47"/>
      <c r="I22" s="33">
        <v>56878</v>
      </c>
      <c r="J22" s="47"/>
      <c r="K22" s="33">
        <v>53106</v>
      </c>
    </row>
    <row r="23" spans="1:11" ht="18.95" customHeight="1">
      <c r="A23" s="32" t="s">
        <v>209</v>
      </c>
      <c r="C23" s="48"/>
      <c r="E23" s="33">
        <v>0</v>
      </c>
      <c r="F23" s="32"/>
      <c r="G23" s="33">
        <v>0</v>
      </c>
      <c r="H23" s="47"/>
      <c r="I23" s="33">
        <v>3554</v>
      </c>
      <c r="J23" s="47"/>
      <c r="K23" s="33">
        <v>4987</v>
      </c>
    </row>
    <row r="24" spans="1:11" ht="18.95" customHeight="1">
      <c r="A24" s="52" t="s">
        <v>119</v>
      </c>
      <c r="B24" s="52"/>
      <c r="C24" s="53"/>
      <c r="D24" s="53"/>
      <c r="E24" s="54">
        <v>48949</v>
      </c>
      <c r="F24" s="53"/>
      <c r="G24" s="54">
        <v>40240</v>
      </c>
      <c r="H24" s="47"/>
      <c r="I24" s="54">
        <v>28884</v>
      </c>
      <c r="J24" s="47"/>
      <c r="K24" s="54">
        <v>30600</v>
      </c>
    </row>
    <row r="25" spans="1:11" ht="18.95" customHeight="1">
      <c r="A25" s="36" t="s">
        <v>20</v>
      </c>
      <c r="B25" s="36"/>
      <c r="C25" s="48"/>
      <c r="E25" s="51">
        <f>SUM(E21:E24)</f>
        <v>2722612</v>
      </c>
      <c r="F25" s="32"/>
      <c r="G25" s="51">
        <f>SUM(G21:G24)</f>
        <v>3031357</v>
      </c>
      <c r="H25" s="47"/>
      <c r="I25" s="51">
        <f>SUM(I21:I24)</f>
        <v>325976</v>
      </c>
      <c r="J25" s="47"/>
      <c r="K25" s="51">
        <f>SUM(K21:K24)</f>
        <v>344697</v>
      </c>
    </row>
    <row r="26" spans="1:11" ht="18.95" customHeight="1">
      <c r="A26" s="32" t="s">
        <v>185</v>
      </c>
      <c r="C26" s="48">
        <v>7</v>
      </c>
      <c r="E26" s="55">
        <v>28484</v>
      </c>
      <c r="F26" s="32"/>
      <c r="G26" s="55">
        <v>7289</v>
      </c>
      <c r="H26" s="47"/>
      <c r="I26" s="55">
        <v>0</v>
      </c>
      <c r="J26" s="47"/>
      <c r="K26" s="55">
        <v>0</v>
      </c>
    </row>
    <row r="27" spans="1:11" ht="18.95" customHeight="1">
      <c r="A27" s="36" t="s">
        <v>122</v>
      </c>
      <c r="B27" s="36"/>
      <c r="E27" s="56">
        <v>244934</v>
      </c>
      <c r="F27" s="32"/>
      <c r="G27" s="56">
        <f>+G19-G25+G26</f>
        <v>-459766</v>
      </c>
      <c r="H27" s="47"/>
      <c r="I27" s="56">
        <f>+I19-I25+I26</f>
        <v>-94766</v>
      </c>
      <c r="J27" s="47"/>
      <c r="K27" s="56">
        <f>+K19-K25+K26</f>
        <v>-114793</v>
      </c>
    </row>
    <row r="28" spans="1:11" ht="18.95" customHeight="1">
      <c r="A28" s="32" t="s">
        <v>130</v>
      </c>
      <c r="C28" s="48">
        <v>17</v>
      </c>
      <c r="E28" s="55">
        <v>3271</v>
      </c>
      <c r="F28" s="32"/>
      <c r="G28" s="55">
        <v>-3821</v>
      </c>
      <c r="H28" s="47"/>
      <c r="I28" s="55">
        <v>0</v>
      </c>
      <c r="J28" s="47"/>
      <c r="K28" s="55">
        <v>0</v>
      </c>
    </row>
    <row r="29" spans="1:11" ht="18.95" customHeight="1" thickBot="1">
      <c r="A29" s="36" t="s">
        <v>95</v>
      </c>
      <c r="B29" s="36"/>
      <c r="C29" s="48">
        <v>23</v>
      </c>
      <c r="E29" s="57">
        <f>+E27-E28</f>
        <v>241663</v>
      </c>
      <c r="F29" s="32"/>
      <c r="G29" s="57">
        <f>+G27-G28</f>
        <v>-455945</v>
      </c>
      <c r="H29" s="47"/>
      <c r="I29" s="57">
        <f>+I27-I28</f>
        <v>-94766</v>
      </c>
      <c r="J29" s="47"/>
      <c r="K29" s="57">
        <f>+K27-K28</f>
        <v>-114793</v>
      </c>
    </row>
    <row r="30" spans="1:11" ht="18.95" customHeight="1" thickTop="1">
      <c r="E30" s="47"/>
      <c r="F30" s="32"/>
      <c r="G30" s="47"/>
      <c r="H30" s="47"/>
      <c r="I30" s="47"/>
      <c r="J30" s="47"/>
      <c r="K30" s="47"/>
    </row>
    <row r="31" spans="1:11" ht="18.95" customHeight="1">
      <c r="A31" s="36" t="s">
        <v>131</v>
      </c>
      <c r="B31" s="36"/>
      <c r="E31" s="47"/>
      <c r="F31" s="32"/>
      <c r="G31" s="47"/>
      <c r="H31" s="47"/>
      <c r="I31" s="47"/>
      <c r="J31" s="47"/>
      <c r="K31" s="47"/>
    </row>
    <row r="32" spans="1:11" ht="18.95" customHeight="1">
      <c r="B32" s="32" t="s">
        <v>21</v>
      </c>
      <c r="E32" s="47">
        <v>241662</v>
      </c>
      <c r="F32" s="32"/>
      <c r="G32" s="47">
        <v>-455112</v>
      </c>
      <c r="H32" s="47"/>
      <c r="I32" s="47">
        <v>-94766</v>
      </c>
      <c r="J32" s="47"/>
      <c r="K32" s="47">
        <v>-114793</v>
      </c>
    </row>
    <row r="33" spans="1:11" ht="18.95" customHeight="1">
      <c r="B33" s="32" t="s">
        <v>79</v>
      </c>
      <c r="E33" s="47">
        <v>1</v>
      </c>
      <c r="F33" s="32"/>
      <c r="G33" s="47">
        <v>-833</v>
      </c>
      <c r="H33" s="47"/>
      <c r="I33" s="47">
        <v>0</v>
      </c>
      <c r="J33" s="47"/>
      <c r="K33" s="47">
        <v>0</v>
      </c>
    </row>
    <row r="34" spans="1:11" ht="18.95" customHeight="1" thickBot="1">
      <c r="E34" s="58">
        <f>SUM(E32:E33)</f>
        <v>241663</v>
      </c>
      <c r="F34" s="32"/>
      <c r="G34" s="58">
        <f>SUM(G32:G33)</f>
        <v>-455945</v>
      </c>
      <c r="H34" s="47">
        <f>SUM(H32:H33)</f>
        <v>0</v>
      </c>
      <c r="I34" s="58">
        <f>SUM(I32:I33)</f>
        <v>-94766</v>
      </c>
      <c r="J34" s="47"/>
      <c r="K34" s="58">
        <f>SUM(K32:K33)</f>
        <v>-114793</v>
      </c>
    </row>
    <row r="35" spans="1:11" ht="18.95" customHeight="1" thickTop="1">
      <c r="E35" s="47"/>
      <c r="F35" s="32"/>
      <c r="G35" s="47"/>
      <c r="H35" s="47"/>
      <c r="I35" s="47"/>
      <c r="J35" s="47"/>
      <c r="K35" s="47"/>
    </row>
    <row r="36" spans="1:11" ht="18.95" customHeight="1">
      <c r="A36" s="36" t="s">
        <v>22</v>
      </c>
      <c r="B36" s="36"/>
      <c r="C36" s="5"/>
      <c r="E36" s="47"/>
      <c r="F36" s="32"/>
      <c r="G36" s="47"/>
      <c r="I36" s="47"/>
      <c r="J36" s="47"/>
      <c r="K36" s="47"/>
    </row>
    <row r="37" spans="1:11" ht="18.95" customHeight="1" thickBot="1">
      <c r="A37" s="32" t="s">
        <v>142</v>
      </c>
      <c r="C37" s="48"/>
      <c r="E37" s="141">
        <f>+E32/E39</f>
        <v>0.2915981900452489</v>
      </c>
      <c r="F37" s="121"/>
      <c r="G37" s="141">
        <f>+G34/G39</f>
        <v>-0.55015987933634991</v>
      </c>
      <c r="H37" s="121"/>
      <c r="I37" s="141">
        <f>+I34/I39</f>
        <v>-0.11434811463046757</v>
      </c>
      <c r="J37" s="122"/>
      <c r="K37" s="141">
        <f>+K34/K39</f>
        <v>-0.1385134238310709</v>
      </c>
    </row>
    <row r="38" spans="1:11" ht="18.95" customHeight="1" thickTop="1">
      <c r="C38" s="48"/>
      <c r="E38" s="122"/>
      <c r="F38" s="122"/>
      <c r="G38" s="122"/>
      <c r="H38" s="122"/>
      <c r="I38" s="122"/>
      <c r="J38" s="122"/>
      <c r="K38" s="122"/>
    </row>
    <row r="39" spans="1:11" ht="18.95" customHeight="1" thickBot="1">
      <c r="A39" s="32" t="s">
        <v>123</v>
      </c>
      <c r="C39" s="48"/>
      <c r="E39" s="61">
        <v>828750</v>
      </c>
      <c r="F39" s="32"/>
      <c r="G39" s="61">
        <v>828750</v>
      </c>
      <c r="H39" s="59"/>
      <c r="I39" s="61">
        <v>828750</v>
      </c>
      <c r="J39" s="60"/>
      <c r="K39" s="61">
        <v>828750</v>
      </c>
    </row>
    <row r="40" spans="1:11" ht="18.95" customHeight="1" thickTop="1">
      <c r="E40" s="47"/>
      <c r="F40" s="32"/>
      <c r="G40" s="47"/>
      <c r="H40" s="59"/>
      <c r="I40" s="47"/>
      <c r="J40" s="60"/>
      <c r="K40" s="47"/>
    </row>
    <row r="41" spans="1:11" ht="18.95" customHeight="1">
      <c r="E41" s="47"/>
      <c r="F41" s="32"/>
      <c r="G41" s="47"/>
      <c r="H41" s="59"/>
      <c r="I41" s="47"/>
      <c r="J41" s="60"/>
      <c r="K41" s="47"/>
    </row>
    <row r="42" spans="1:11" ht="18.95" customHeight="1">
      <c r="E42" s="47"/>
      <c r="F42" s="32"/>
      <c r="G42" s="47"/>
      <c r="H42" s="59"/>
      <c r="I42" s="47"/>
      <c r="J42" s="60"/>
      <c r="K42" s="47"/>
    </row>
    <row r="43" spans="1:11" ht="18.95" customHeight="1">
      <c r="E43" s="47"/>
      <c r="F43" s="32"/>
      <c r="G43" s="47"/>
      <c r="H43" s="59"/>
      <c r="I43" s="47"/>
      <c r="J43" s="60"/>
      <c r="K43" s="47"/>
    </row>
    <row r="44" spans="1:11" ht="18.95" customHeight="1">
      <c r="E44" s="47"/>
      <c r="F44" s="32"/>
      <c r="G44" s="47"/>
      <c r="H44" s="59"/>
      <c r="I44" s="47"/>
      <c r="J44" s="60"/>
      <c r="K44" s="47"/>
    </row>
    <row r="45" spans="1:11" ht="18.95" customHeight="1">
      <c r="E45" s="47"/>
      <c r="F45" s="32"/>
      <c r="G45" s="47"/>
      <c r="H45" s="59"/>
      <c r="I45" s="47"/>
      <c r="J45" s="60"/>
      <c r="K45" s="47"/>
    </row>
    <row r="46" spans="1:11" ht="18.95" customHeight="1">
      <c r="E46" s="47"/>
      <c r="F46" s="32"/>
      <c r="G46" s="47"/>
      <c r="H46" s="59"/>
      <c r="I46" s="47"/>
      <c r="J46" s="60"/>
      <c r="K46" s="47"/>
    </row>
    <row r="47" spans="1:11" ht="18.95" customHeight="1">
      <c r="E47" s="47"/>
      <c r="F47" s="32"/>
      <c r="G47" s="47"/>
      <c r="H47" s="59"/>
      <c r="I47" s="47"/>
      <c r="J47" s="60"/>
      <c r="K47" s="47"/>
    </row>
    <row r="48" spans="1:11" ht="18.95" customHeight="1">
      <c r="E48" s="47"/>
      <c r="F48" s="59"/>
      <c r="G48" s="47"/>
      <c r="H48" s="60"/>
      <c r="I48" s="47"/>
      <c r="J48" s="59"/>
      <c r="K48" s="47"/>
    </row>
    <row r="49" spans="1:11" ht="33" customHeight="1">
      <c r="E49" s="47"/>
      <c r="F49" s="59"/>
      <c r="G49" s="47"/>
      <c r="H49" s="60"/>
      <c r="I49" s="47"/>
      <c r="J49" s="59"/>
      <c r="K49" s="47"/>
    </row>
    <row r="50" spans="1:11" ht="18.95" customHeight="1">
      <c r="E50" s="47"/>
      <c r="F50" s="59"/>
      <c r="G50" s="47"/>
      <c r="H50" s="60"/>
      <c r="I50" s="47"/>
      <c r="J50" s="59"/>
      <c r="K50" s="47"/>
    </row>
    <row r="51" spans="1:11" ht="18.75" customHeight="1">
      <c r="E51" s="47"/>
      <c r="F51" s="59"/>
      <c r="G51" s="47"/>
      <c r="H51" s="60"/>
      <c r="I51" s="47"/>
      <c r="J51" s="59"/>
      <c r="K51" s="47"/>
    </row>
    <row r="52" spans="1:11" ht="19.5" customHeight="1">
      <c r="E52" s="47"/>
      <c r="F52" s="59"/>
      <c r="G52" s="47"/>
      <c r="H52" s="60"/>
      <c r="I52" s="47"/>
      <c r="J52" s="59"/>
      <c r="K52" s="47"/>
    </row>
    <row r="53" spans="1:11" ht="18.95" customHeight="1">
      <c r="A53" s="32" t="s">
        <v>107</v>
      </c>
      <c r="E53" s="47"/>
      <c r="F53" s="59"/>
      <c r="G53" s="47"/>
      <c r="H53" s="60"/>
      <c r="I53" s="47"/>
      <c r="J53" s="59"/>
      <c r="K53" s="47"/>
    </row>
    <row r="54" spans="1:11" ht="15" customHeight="1">
      <c r="H54" s="59"/>
      <c r="I54" s="47"/>
      <c r="J54" s="59"/>
      <c r="K54" s="47"/>
    </row>
    <row r="55" spans="1:11" ht="18.95" customHeight="1">
      <c r="E55" s="47"/>
      <c r="F55" s="59"/>
      <c r="G55" s="47"/>
      <c r="H55" s="59"/>
      <c r="I55" s="47"/>
      <c r="J55" s="59"/>
      <c r="K55" s="47"/>
    </row>
    <row r="56" spans="1:11" ht="18.95" customHeight="1">
      <c r="A56" s="8"/>
      <c r="B56" s="8"/>
      <c r="E56" s="60"/>
      <c r="F56" s="59"/>
      <c r="G56" s="60"/>
      <c r="H56" s="59"/>
      <c r="I56" s="60"/>
      <c r="J56" s="59"/>
      <c r="K56" s="134" t="s">
        <v>166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5"/>
  <sheetViews>
    <sheetView view="pageBreakPreview" topLeftCell="A37" zoomScale="95" zoomScaleSheetLayoutView="95" workbookViewId="0">
      <selection activeCell="F22" sqref="F22"/>
    </sheetView>
  </sheetViews>
  <sheetFormatPr defaultRowHeight="18.95" customHeight="1"/>
  <cols>
    <col min="1" max="2" width="3.28515625" style="5" customWidth="1"/>
    <col min="3" max="3" width="58.710937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95" t="s">
        <v>0</v>
      </c>
    </row>
    <row r="2" spans="1:11" ht="18.95" customHeight="1">
      <c r="A2" s="147" t="s">
        <v>12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1" ht="18.95" customHeight="1">
      <c r="A3" s="147" t="s">
        <v>74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1" ht="18.95" customHeight="1">
      <c r="A4" s="150" t="str">
        <f>+'PL (E) 3 M'!A4:K4</f>
        <v>For the three - month period ended 30 September 2017</v>
      </c>
      <c r="B4" s="150"/>
      <c r="C4" s="150"/>
      <c r="D4" s="150"/>
      <c r="E4" s="150"/>
      <c r="F4" s="150"/>
      <c r="G4" s="150"/>
      <c r="H4" s="150"/>
      <c r="I4" s="150"/>
      <c r="J4" s="150"/>
      <c r="K4" s="36"/>
    </row>
    <row r="5" spans="1:11" ht="18.95" customHeight="1">
      <c r="E5" s="96"/>
      <c r="I5" s="2"/>
      <c r="J5" s="95" t="s">
        <v>57</v>
      </c>
    </row>
    <row r="6" spans="1:11" s="97" customFormat="1" ht="18.95" customHeight="1">
      <c r="D6" s="38"/>
      <c r="E6" s="31" t="s">
        <v>4</v>
      </c>
      <c r="F6" s="38"/>
      <c r="G6" s="39"/>
      <c r="H6" s="40"/>
      <c r="I6" s="31" t="s">
        <v>5</v>
      </c>
      <c r="J6" s="40"/>
    </row>
    <row r="7" spans="1:11" s="97" customFormat="1" ht="18.95" customHeight="1">
      <c r="D7" s="151" t="s">
        <v>128</v>
      </c>
      <c r="E7" s="151"/>
      <c r="F7" s="151"/>
      <c r="G7" s="39"/>
      <c r="H7" s="151" t="s">
        <v>128</v>
      </c>
      <c r="I7" s="151"/>
      <c r="J7" s="151"/>
    </row>
    <row r="8" spans="1:11" s="97" customFormat="1" ht="18.95" customHeight="1">
      <c r="D8" s="149" t="s">
        <v>203</v>
      </c>
      <c r="E8" s="149"/>
      <c r="F8" s="149"/>
      <c r="G8" s="39"/>
      <c r="H8" s="149" t="str">
        <f>+D8</f>
        <v>ended 30 September</v>
      </c>
      <c r="I8" s="149"/>
      <c r="J8" s="149"/>
    </row>
    <row r="9" spans="1:11" ht="18.95" customHeight="1">
      <c r="D9" s="98">
        <v>2017</v>
      </c>
      <c r="E9" s="99"/>
      <c r="F9" s="98">
        <v>2016</v>
      </c>
      <c r="G9" s="100"/>
      <c r="H9" s="98">
        <f>D9</f>
        <v>2017</v>
      </c>
      <c r="I9" s="99"/>
      <c r="J9" s="98">
        <f>F9</f>
        <v>2016</v>
      </c>
    </row>
    <row r="10" spans="1:11" ht="18.95" customHeight="1">
      <c r="D10" s="101"/>
      <c r="E10" s="99"/>
      <c r="F10" s="101"/>
      <c r="G10" s="100"/>
      <c r="H10" s="101"/>
      <c r="I10" s="99"/>
      <c r="J10" s="101"/>
    </row>
    <row r="11" spans="1:11" ht="18.95" customHeight="1">
      <c r="A11" s="97" t="s">
        <v>95</v>
      </c>
      <c r="B11" s="97"/>
      <c r="D11" s="102">
        <f>+'PL (E) 3 M'!E34</f>
        <v>241663</v>
      </c>
      <c r="E11" s="5"/>
      <c r="F11" s="102">
        <f>+'PL (E) 3 M'!G29</f>
        <v>-455945</v>
      </c>
      <c r="H11" s="102">
        <f>+'PL (E) 3 M'!I34</f>
        <v>-94766</v>
      </c>
      <c r="J11" s="102">
        <f>+'PL (E) 3 M'!K29</f>
        <v>-114793</v>
      </c>
    </row>
    <row r="12" spans="1:11" ht="18.95" customHeight="1">
      <c r="A12" s="97" t="s">
        <v>81</v>
      </c>
      <c r="B12" s="97"/>
      <c r="D12" s="7"/>
      <c r="E12" s="5"/>
      <c r="F12" s="7"/>
      <c r="G12" s="7"/>
      <c r="H12" s="7"/>
      <c r="I12" s="7"/>
      <c r="J12" s="7"/>
    </row>
    <row r="13" spans="1:11" ht="18.95" customHeight="1">
      <c r="A13" s="97"/>
      <c r="B13" s="97" t="s">
        <v>141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132</v>
      </c>
      <c r="D14" s="20">
        <v>-157035</v>
      </c>
      <c r="E14" s="5"/>
      <c r="F14" s="20">
        <v>-160579</v>
      </c>
      <c r="G14" s="7"/>
      <c r="H14" s="20">
        <v>-140831</v>
      </c>
      <c r="I14" s="7"/>
      <c r="J14" s="20">
        <v>-147359</v>
      </c>
    </row>
    <row r="15" spans="1:11" ht="18.95" customHeight="1">
      <c r="B15" s="97" t="s">
        <v>150</v>
      </c>
      <c r="D15" s="20">
        <f>+D14</f>
        <v>-157035</v>
      </c>
      <c r="E15" s="5"/>
      <c r="F15" s="20">
        <f>+F14</f>
        <v>-160579</v>
      </c>
      <c r="G15" s="7"/>
      <c r="H15" s="20">
        <f>+H14</f>
        <v>-140831</v>
      </c>
      <c r="I15" s="7"/>
      <c r="J15" s="20">
        <f>+J14</f>
        <v>-147359</v>
      </c>
    </row>
    <row r="16" spans="1:11" ht="18.95" customHeight="1">
      <c r="A16" s="97" t="s">
        <v>96</v>
      </c>
      <c r="B16" s="97"/>
      <c r="D16" s="20">
        <f>+D14</f>
        <v>-157035</v>
      </c>
      <c r="E16" s="5"/>
      <c r="F16" s="20">
        <f>+F14</f>
        <v>-160579</v>
      </c>
      <c r="G16" s="7"/>
      <c r="H16" s="20">
        <f>+H14</f>
        <v>-140831</v>
      </c>
      <c r="I16" s="7"/>
      <c r="J16" s="20">
        <f>+J14</f>
        <v>-147359</v>
      </c>
    </row>
    <row r="17" spans="1:10" ht="18.95" customHeight="1" thickBot="1">
      <c r="A17" s="97" t="s">
        <v>97</v>
      </c>
      <c r="B17" s="97"/>
      <c r="D17" s="103">
        <f>+D11+D16</f>
        <v>84628</v>
      </c>
      <c r="E17" s="5"/>
      <c r="F17" s="103">
        <f>+F11+F16</f>
        <v>-616524</v>
      </c>
      <c r="G17" s="7">
        <f>+G11+G16</f>
        <v>0</v>
      </c>
      <c r="H17" s="103">
        <f>+H11+H16</f>
        <v>-235597</v>
      </c>
      <c r="I17" s="7"/>
      <c r="J17" s="103">
        <f>+J11+J16</f>
        <v>-262152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7" t="s">
        <v>133</v>
      </c>
      <c r="B19" s="97"/>
      <c r="D19" s="7"/>
      <c r="E19" s="5"/>
      <c r="F19" s="7"/>
      <c r="H19" s="7"/>
      <c r="J19" s="7"/>
    </row>
    <row r="20" spans="1:10" ht="18.95" customHeight="1">
      <c r="B20" s="5" t="s">
        <v>21</v>
      </c>
      <c r="D20" s="7">
        <f>D22-D21</f>
        <v>84627</v>
      </c>
      <c r="E20" s="5"/>
      <c r="F20" s="7">
        <f>F22-F21</f>
        <v>-615143</v>
      </c>
      <c r="H20" s="7">
        <f>H22-H21</f>
        <v>-235597</v>
      </c>
      <c r="J20" s="7">
        <f>J22-J21</f>
        <v>-262152</v>
      </c>
    </row>
    <row r="21" spans="1:10" ht="18.95" customHeight="1">
      <c r="B21" s="5" t="s">
        <v>79</v>
      </c>
      <c r="D21" s="7">
        <v>1</v>
      </c>
      <c r="E21" s="5"/>
      <c r="F21" s="7">
        <v>-1381</v>
      </c>
      <c r="H21" s="7">
        <v>0</v>
      </c>
      <c r="J21" s="7">
        <v>0</v>
      </c>
    </row>
    <row r="22" spans="1:10" ht="18.95" customHeight="1" thickBot="1">
      <c r="D22" s="103">
        <f>D17</f>
        <v>84628</v>
      </c>
      <c r="E22" s="5"/>
      <c r="F22" s="103">
        <f>F17</f>
        <v>-616524</v>
      </c>
      <c r="H22" s="103">
        <f>H17</f>
        <v>-235597</v>
      </c>
      <c r="J22" s="103">
        <f>J17</f>
        <v>-262152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8.95" customHeight="1">
      <c r="D46" s="7"/>
      <c r="F46" s="7"/>
      <c r="H46" s="7"/>
      <c r="I46" s="7"/>
      <c r="J46" s="7"/>
    </row>
    <row r="47" spans="4:10" ht="18.95" customHeight="1">
      <c r="D47" s="7"/>
      <c r="F47" s="7"/>
      <c r="H47" s="7"/>
      <c r="I47" s="7"/>
      <c r="J47" s="7"/>
    </row>
    <row r="48" spans="4:10" ht="33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107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134" t="s">
        <v>167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6"/>
  <sheetViews>
    <sheetView view="pageBreakPreview" zoomScale="80" zoomScaleSheetLayoutView="80" workbookViewId="0">
      <selection activeCell="B22" sqref="B22"/>
    </sheetView>
  </sheetViews>
  <sheetFormatPr defaultRowHeight="18.95" customHeight="1"/>
  <cols>
    <col min="1" max="1" width="2.7109375" style="32" customWidth="1"/>
    <col min="2" max="2" width="58.5703125" style="32" customWidth="1"/>
    <col min="3" max="3" width="7.5703125" style="32" customWidth="1"/>
    <col min="4" max="4" width="1.28515625" style="32" customWidth="1"/>
    <col min="5" max="5" width="14.5703125" style="33" customWidth="1"/>
    <col min="6" max="6" width="1.28515625" style="33" customWidth="1"/>
    <col min="7" max="7" width="14.5703125" style="33" customWidth="1"/>
    <col min="8" max="8" width="1.28515625" style="33" customWidth="1"/>
    <col min="9" max="9" width="14.5703125" style="33" customWidth="1"/>
    <col min="10" max="10" width="1.28515625" style="33" customWidth="1"/>
    <col min="11" max="11" width="14.5703125" style="33" customWidth="1"/>
    <col min="12" max="16384" width="9.140625" style="32"/>
  </cols>
  <sheetData>
    <row r="1" spans="1:11" ht="18.95" customHeight="1">
      <c r="K1" s="2" t="s">
        <v>0</v>
      </c>
    </row>
    <row r="2" spans="1:11" ht="18.95" customHeight="1">
      <c r="A2" s="150" t="s">
        <v>1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spans="1:11" ht="18.95" customHeight="1">
      <c r="A3" s="147" t="s">
        <v>176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</row>
    <row r="4" spans="1:11" ht="18.95" customHeight="1">
      <c r="A4" s="150" t="s">
        <v>193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</row>
    <row r="5" spans="1:11" ht="18.95" customHeight="1">
      <c r="C5" s="34"/>
      <c r="D5" s="34"/>
      <c r="F5" s="35"/>
      <c r="K5" s="2" t="s">
        <v>3</v>
      </c>
    </row>
    <row r="6" spans="1:11" s="36" customFormat="1" ht="18.95" customHeight="1">
      <c r="C6" s="37"/>
      <c r="D6" s="37"/>
      <c r="E6" s="38"/>
      <c r="F6" s="31" t="s">
        <v>4</v>
      </c>
      <c r="G6" s="38"/>
      <c r="H6" s="39"/>
      <c r="I6" s="40"/>
      <c r="J6" s="31" t="s">
        <v>5</v>
      </c>
      <c r="K6" s="40"/>
    </row>
    <row r="7" spans="1:11" s="36" customFormat="1" ht="18.95" customHeight="1">
      <c r="C7" s="37"/>
      <c r="D7" s="37"/>
      <c r="E7" s="151" t="s">
        <v>204</v>
      </c>
      <c r="F7" s="151"/>
      <c r="G7" s="151"/>
      <c r="H7" s="39"/>
      <c r="I7" s="151" t="str">
        <f>+E7</f>
        <v>For the nine - month periods</v>
      </c>
      <c r="J7" s="151"/>
      <c r="K7" s="151"/>
    </row>
    <row r="8" spans="1:11" s="36" customFormat="1" ht="18.95" customHeight="1">
      <c r="C8" s="37"/>
      <c r="D8" s="37"/>
      <c r="E8" s="149" t="s">
        <v>203</v>
      </c>
      <c r="F8" s="149"/>
      <c r="G8" s="149"/>
      <c r="H8" s="39"/>
      <c r="I8" s="149" t="str">
        <f>+E8</f>
        <v>ended 30 September</v>
      </c>
      <c r="J8" s="149"/>
      <c r="K8" s="149"/>
    </row>
    <row r="9" spans="1:11" ht="18.95" customHeight="1">
      <c r="C9" s="41" t="s">
        <v>13</v>
      </c>
      <c r="D9" s="42"/>
      <c r="E9" s="43">
        <v>2017</v>
      </c>
      <c r="F9" s="44"/>
      <c r="G9" s="43">
        <v>2016</v>
      </c>
      <c r="H9" s="45"/>
      <c r="I9" s="46">
        <f>E9</f>
        <v>2017</v>
      </c>
      <c r="J9" s="44"/>
      <c r="K9" s="46">
        <f>G9</f>
        <v>2016</v>
      </c>
    </row>
    <row r="10" spans="1:11" ht="18.95" customHeight="1">
      <c r="A10" s="36" t="s">
        <v>14</v>
      </c>
      <c r="B10" s="36"/>
      <c r="F10" s="47"/>
    </row>
    <row r="11" spans="1:11" ht="18.95" customHeight="1">
      <c r="A11" s="32" t="s">
        <v>15</v>
      </c>
      <c r="C11" s="48">
        <v>16</v>
      </c>
      <c r="E11" s="33">
        <v>8278995</v>
      </c>
      <c r="F11" s="32"/>
      <c r="G11" s="33">
        <v>7806513</v>
      </c>
      <c r="H11" s="47"/>
      <c r="I11" s="33">
        <v>611172</v>
      </c>
      <c r="K11" s="33">
        <v>687335</v>
      </c>
    </row>
    <row r="12" spans="1:11" ht="18.95" customHeight="1">
      <c r="A12" s="32" t="s">
        <v>129</v>
      </c>
      <c r="F12" s="32"/>
      <c r="H12" s="47"/>
    </row>
    <row r="13" spans="1:11" ht="18.95" customHeight="1">
      <c r="B13" s="49" t="s">
        <v>197</v>
      </c>
      <c r="E13" s="35">
        <v>21226</v>
      </c>
      <c r="F13" s="32"/>
      <c r="G13" s="35">
        <v>15992</v>
      </c>
      <c r="H13" s="47"/>
      <c r="I13" s="35">
        <v>0</v>
      </c>
      <c r="K13" s="35">
        <v>0</v>
      </c>
    </row>
    <row r="14" spans="1:11" ht="18.95" customHeight="1">
      <c r="B14" s="49" t="s">
        <v>118</v>
      </c>
      <c r="C14" s="34">
        <v>7</v>
      </c>
      <c r="E14" s="35">
        <v>0</v>
      </c>
      <c r="F14" s="32"/>
      <c r="G14" s="35">
        <v>0</v>
      </c>
      <c r="H14" s="47"/>
      <c r="I14" s="35">
        <v>67073</v>
      </c>
      <c r="K14" s="35">
        <v>22161</v>
      </c>
    </row>
    <row r="15" spans="1:11" ht="18.95" customHeight="1">
      <c r="B15" s="49" t="s">
        <v>198</v>
      </c>
      <c r="C15" s="50">
        <v>8.1999999999999993</v>
      </c>
      <c r="E15" s="35">
        <v>98383</v>
      </c>
      <c r="F15" s="32"/>
      <c r="G15" s="35">
        <v>8220</v>
      </c>
      <c r="H15" s="47"/>
      <c r="I15" s="35">
        <v>0</v>
      </c>
      <c r="J15" s="47"/>
      <c r="K15" s="33">
        <v>168</v>
      </c>
    </row>
    <row r="16" spans="1:11" ht="18.95" customHeight="1">
      <c r="B16" s="49" t="s">
        <v>73</v>
      </c>
      <c r="C16" s="48"/>
      <c r="E16" s="35">
        <v>2683</v>
      </c>
      <c r="F16" s="32"/>
      <c r="G16" s="35">
        <v>3393</v>
      </c>
      <c r="H16" s="47"/>
      <c r="I16" s="35">
        <v>150</v>
      </c>
      <c r="J16" s="47"/>
      <c r="K16" s="35">
        <v>395</v>
      </c>
    </row>
    <row r="17" spans="1:11" ht="18.95" customHeight="1">
      <c r="A17" s="49"/>
      <c r="B17" s="49" t="s">
        <v>200</v>
      </c>
      <c r="C17" s="48">
        <v>5</v>
      </c>
      <c r="E17" s="35">
        <v>432</v>
      </c>
      <c r="F17" s="32"/>
      <c r="G17" s="35">
        <v>0</v>
      </c>
      <c r="H17" s="47"/>
      <c r="I17" s="35">
        <v>432</v>
      </c>
      <c r="J17" s="47"/>
      <c r="K17" s="35">
        <v>0</v>
      </c>
    </row>
    <row r="18" spans="1:11" ht="18.95" customHeight="1">
      <c r="B18" s="32" t="s">
        <v>199</v>
      </c>
      <c r="E18" s="35">
        <v>13936</v>
      </c>
      <c r="F18" s="32"/>
      <c r="G18" s="35">
        <v>19785</v>
      </c>
      <c r="H18" s="47"/>
      <c r="I18" s="35">
        <v>156</v>
      </c>
      <c r="J18" s="47"/>
      <c r="K18" s="35">
        <v>3</v>
      </c>
    </row>
    <row r="19" spans="1:11" ht="18.95" customHeight="1">
      <c r="A19" s="36" t="s">
        <v>16</v>
      </c>
      <c r="B19" s="36"/>
      <c r="E19" s="51">
        <f>SUM(E11:E18)</f>
        <v>8415655</v>
      </c>
      <c r="F19" s="32"/>
      <c r="G19" s="51">
        <f>SUM(G11:G18)</f>
        <v>7853903</v>
      </c>
      <c r="H19" s="47"/>
      <c r="I19" s="51">
        <f>SUM(I11:I18)</f>
        <v>678983</v>
      </c>
      <c r="J19" s="47"/>
      <c r="K19" s="51">
        <f>SUM(K11:K18)</f>
        <v>710062</v>
      </c>
    </row>
    <row r="20" spans="1:11" ht="18.95" customHeight="1">
      <c r="A20" s="36" t="s">
        <v>17</v>
      </c>
      <c r="B20" s="36"/>
      <c r="F20" s="32"/>
      <c r="H20" s="47"/>
      <c r="J20" s="47"/>
    </row>
    <row r="21" spans="1:11" ht="18.95" customHeight="1">
      <c r="A21" s="32" t="s">
        <v>18</v>
      </c>
      <c r="C21" s="48">
        <v>16</v>
      </c>
      <c r="E21" s="33">
        <v>7526958</v>
      </c>
      <c r="F21" s="32"/>
      <c r="G21" s="33">
        <v>7919134</v>
      </c>
      <c r="H21" s="47"/>
      <c r="I21" s="33">
        <v>735247</v>
      </c>
      <c r="J21" s="47"/>
      <c r="K21" s="33">
        <v>781573</v>
      </c>
    </row>
    <row r="22" spans="1:11" ht="18.95" customHeight="1">
      <c r="A22" s="32" t="s">
        <v>19</v>
      </c>
      <c r="C22" s="48">
        <v>16</v>
      </c>
      <c r="E22" s="33">
        <v>669707</v>
      </c>
      <c r="F22" s="32"/>
      <c r="G22" s="33">
        <v>724900</v>
      </c>
      <c r="H22" s="47"/>
      <c r="I22" s="33">
        <v>165237</v>
      </c>
      <c r="J22" s="47"/>
      <c r="K22" s="33">
        <v>165457</v>
      </c>
    </row>
    <row r="23" spans="1:11" ht="18.95" customHeight="1">
      <c r="A23" s="32" t="s">
        <v>144</v>
      </c>
      <c r="C23" s="48"/>
      <c r="E23" s="32"/>
      <c r="F23" s="32"/>
      <c r="H23" s="32"/>
      <c r="I23" s="32"/>
      <c r="J23" s="32"/>
    </row>
    <row r="24" spans="1:11" ht="18.95" customHeight="1">
      <c r="B24" s="32" t="s">
        <v>201</v>
      </c>
      <c r="C24" s="48"/>
      <c r="E24" s="33">
        <v>0</v>
      </c>
      <c r="F24" s="32"/>
      <c r="G24" s="33">
        <v>0</v>
      </c>
      <c r="H24" s="47"/>
      <c r="I24" s="33">
        <v>24020</v>
      </c>
      <c r="J24" s="47"/>
      <c r="K24" s="33">
        <v>19840</v>
      </c>
    </row>
    <row r="25" spans="1:11" s="53" customFormat="1" ht="18.95" customHeight="1">
      <c r="B25" s="32" t="s">
        <v>202</v>
      </c>
      <c r="C25" s="48">
        <v>5</v>
      </c>
      <c r="D25" s="32"/>
      <c r="E25" s="35">
        <v>0</v>
      </c>
      <c r="F25" s="32"/>
      <c r="G25" s="33">
        <v>2939</v>
      </c>
      <c r="H25" s="47"/>
      <c r="I25" s="35">
        <v>0</v>
      </c>
      <c r="J25" s="47"/>
      <c r="K25" s="33">
        <v>2939</v>
      </c>
    </row>
    <row r="26" spans="1:11" ht="18.95" customHeight="1">
      <c r="A26" s="52" t="s">
        <v>119</v>
      </c>
      <c r="B26" s="52"/>
      <c r="C26" s="53"/>
      <c r="D26" s="53"/>
      <c r="E26" s="54">
        <v>147731</v>
      </c>
      <c r="F26" s="53"/>
      <c r="G26" s="54">
        <v>121282</v>
      </c>
      <c r="H26" s="47"/>
      <c r="I26" s="54">
        <v>93786</v>
      </c>
      <c r="J26" s="47"/>
      <c r="K26" s="54">
        <v>76041</v>
      </c>
    </row>
    <row r="27" spans="1:11" ht="18.95" customHeight="1">
      <c r="A27" s="36" t="s">
        <v>20</v>
      </c>
      <c r="B27" s="36"/>
      <c r="C27" s="48"/>
      <c r="E27" s="51">
        <f>SUM(E21:E26)</f>
        <v>8344396</v>
      </c>
      <c r="F27" s="32"/>
      <c r="G27" s="51">
        <f>SUM(G21:G26)</f>
        <v>8768255</v>
      </c>
      <c r="H27" s="47"/>
      <c r="I27" s="51">
        <f>SUM(I21:I26)</f>
        <v>1018290</v>
      </c>
      <c r="J27" s="47"/>
      <c r="K27" s="51">
        <f>SUM(K21:K26)</f>
        <v>1045850</v>
      </c>
    </row>
    <row r="28" spans="1:11" ht="18.95" customHeight="1">
      <c r="A28" s="32" t="s">
        <v>185</v>
      </c>
      <c r="C28" s="48">
        <v>7</v>
      </c>
      <c r="E28" s="55">
        <v>80956</v>
      </c>
      <c r="F28" s="32"/>
      <c r="G28" s="55">
        <v>31839</v>
      </c>
      <c r="H28" s="47"/>
      <c r="I28" s="55">
        <v>0</v>
      </c>
      <c r="J28" s="47"/>
      <c r="K28" s="54">
        <v>0</v>
      </c>
    </row>
    <row r="29" spans="1:11" ht="18.95" customHeight="1">
      <c r="A29" s="36" t="s">
        <v>122</v>
      </c>
      <c r="B29" s="36"/>
      <c r="E29" s="56">
        <v>152215</v>
      </c>
      <c r="F29" s="32"/>
      <c r="G29" s="56">
        <f>+G19-G27+G28</f>
        <v>-882513</v>
      </c>
      <c r="H29" s="47"/>
      <c r="I29" s="56">
        <f>+I19-I27+I28</f>
        <v>-339307</v>
      </c>
      <c r="J29" s="47"/>
      <c r="K29" s="56">
        <f>+K19-K27+K28</f>
        <v>-335788</v>
      </c>
    </row>
    <row r="30" spans="1:11" ht="18.95" customHeight="1">
      <c r="A30" s="32" t="s">
        <v>130</v>
      </c>
      <c r="C30" s="48">
        <v>17</v>
      </c>
      <c r="E30" s="55">
        <v>8797</v>
      </c>
      <c r="F30" s="32"/>
      <c r="G30" s="55">
        <v>-538</v>
      </c>
      <c r="H30" s="47"/>
      <c r="I30" s="55">
        <v>0</v>
      </c>
      <c r="J30" s="47"/>
      <c r="K30" s="55">
        <v>0</v>
      </c>
    </row>
    <row r="31" spans="1:11" ht="18.95" customHeight="1" thickBot="1">
      <c r="A31" s="36" t="s">
        <v>95</v>
      </c>
      <c r="B31" s="36"/>
      <c r="C31" s="48">
        <v>23</v>
      </c>
      <c r="E31" s="57">
        <f>+E29-E30</f>
        <v>143418</v>
      </c>
      <c r="F31" s="32"/>
      <c r="G31" s="57">
        <f>+G29-G30</f>
        <v>-881975</v>
      </c>
      <c r="H31" s="47"/>
      <c r="I31" s="57">
        <f>+I29-I30</f>
        <v>-339307</v>
      </c>
      <c r="J31" s="47"/>
      <c r="K31" s="57">
        <f>+K29-K30</f>
        <v>-335788</v>
      </c>
    </row>
    <row r="32" spans="1:11" ht="18.95" customHeight="1" thickTop="1">
      <c r="E32" s="47"/>
      <c r="F32" s="32"/>
      <c r="G32" s="47"/>
      <c r="H32" s="47"/>
      <c r="I32" s="47"/>
      <c r="J32" s="47"/>
      <c r="K32" s="47"/>
    </row>
    <row r="33" spans="1:11" ht="18.95" customHeight="1">
      <c r="A33" s="36" t="s">
        <v>131</v>
      </c>
      <c r="B33" s="36"/>
      <c r="E33" s="47"/>
      <c r="F33" s="32"/>
      <c r="G33" s="47"/>
      <c r="H33" s="47"/>
      <c r="I33" s="47"/>
      <c r="J33" s="47"/>
      <c r="K33" s="47"/>
    </row>
    <row r="34" spans="1:11" ht="18.95" customHeight="1">
      <c r="B34" s="32" t="s">
        <v>21</v>
      </c>
      <c r="E34" s="47">
        <v>143413</v>
      </c>
      <c r="F34" s="32"/>
      <c r="G34" s="47">
        <v>-881081</v>
      </c>
      <c r="H34" s="47"/>
      <c r="I34" s="47">
        <v>-339307</v>
      </c>
      <c r="J34" s="47"/>
      <c r="K34" s="47">
        <v>-335788</v>
      </c>
    </row>
    <row r="35" spans="1:11" ht="18.95" customHeight="1">
      <c r="B35" s="32" t="s">
        <v>79</v>
      </c>
      <c r="E35" s="47">
        <v>5</v>
      </c>
      <c r="F35" s="32"/>
      <c r="G35" s="47">
        <v>-894</v>
      </c>
      <c r="H35" s="47"/>
      <c r="I35" s="47">
        <v>0</v>
      </c>
      <c r="J35" s="47"/>
      <c r="K35" s="47">
        <v>0</v>
      </c>
    </row>
    <row r="36" spans="1:11" ht="18.95" customHeight="1" thickBot="1">
      <c r="E36" s="58">
        <f>SUM(E34:E35)</f>
        <v>143418</v>
      </c>
      <c r="F36" s="32"/>
      <c r="G36" s="58">
        <f>SUM(G34:G35)</f>
        <v>-881975</v>
      </c>
      <c r="H36" s="47">
        <f>SUM(H34:H35)</f>
        <v>0</v>
      </c>
      <c r="I36" s="58">
        <f>SUM(I34:I35)</f>
        <v>-339307</v>
      </c>
      <c r="J36" s="47"/>
      <c r="K36" s="58">
        <f>SUM(K34:K35)</f>
        <v>-335788</v>
      </c>
    </row>
    <row r="37" spans="1:11" ht="18.95" customHeight="1" thickTop="1">
      <c r="E37" s="47"/>
      <c r="F37" s="32"/>
      <c r="G37" s="47"/>
      <c r="H37" s="47"/>
      <c r="I37" s="47"/>
      <c r="J37" s="47"/>
      <c r="K37" s="47"/>
    </row>
    <row r="38" spans="1:11" ht="18.95" customHeight="1">
      <c r="A38" s="36" t="s">
        <v>22</v>
      </c>
      <c r="B38" s="36"/>
      <c r="C38" s="5"/>
      <c r="E38" s="47"/>
      <c r="F38" s="32"/>
      <c r="G38" s="47"/>
      <c r="I38" s="47"/>
      <c r="J38" s="47"/>
      <c r="K38" s="47"/>
    </row>
    <row r="39" spans="1:11" ht="18.95" customHeight="1" thickBot="1">
      <c r="A39" s="32" t="s">
        <v>142</v>
      </c>
      <c r="C39" s="48"/>
      <c r="E39" s="141">
        <f>+E34/E41</f>
        <v>0.17304736048265459</v>
      </c>
      <c r="F39" s="121"/>
      <c r="G39" s="141">
        <f>+G36/G41</f>
        <v>-1.0642232277526396</v>
      </c>
      <c r="H39" s="121"/>
      <c r="I39" s="141">
        <f>+I36/I41</f>
        <v>-0.40942021116138766</v>
      </c>
      <c r="J39" s="122"/>
      <c r="K39" s="141">
        <f>+K36/K41</f>
        <v>-0.40517405731523376</v>
      </c>
    </row>
    <row r="40" spans="1:11" ht="18.95" customHeight="1" thickTop="1">
      <c r="C40" s="48"/>
      <c r="E40" s="122"/>
      <c r="F40" s="122"/>
      <c r="G40" s="122"/>
      <c r="H40" s="122"/>
      <c r="I40" s="122"/>
      <c r="J40" s="122"/>
      <c r="K40" s="122"/>
    </row>
    <row r="41" spans="1:11" ht="18.95" customHeight="1" thickBot="1">
      <c r="A41" s="32" t="s">
        <v>123</v>
      </c>
      <c r="C41" s="48"/>
      <c r="E41" s="61">
        <v>828750</v>
      </c>
      <c r="F41" s="32"/>
      <c r="G41" s="61">
        <v>828750</v>
      </c>
      <c r="H41" s="59"/>
      <c r="I41" s="61">
        <v>828750</v>
      </c>
      <c r="J41" s="60"/>
      <c r="K41" s="61">
        <v>828750</v>
      </c>
    </row>
    <row r="42" spans="1:11" ht="18.95" customHeight="1" thickTop="1">
      <c r="E42" s="47"/>
      <c r="F42" s="32"/>
      <c r="G42" s="47"/>
      <c r="H42" s="59"/>
      <c r="I42" s="47"/>
      <c r="J42" s="60"/>
      <c r="K42" s="47"/>
    </row>
    <row r="43" spans="1:11" ht="18.95" customHeight="1">
      <c r="E43" s="47"/>
      <c r="F43" s="32"/>
      <c r="G43" s="47"/>
      <c r="H43" s="59"/>
      <c r="I43" s="47"/>
      <c r="J43" s="60"/>
      <c r="K43" s="47"/>
    </row>
    <row r="44" spans="1:11" ht="18.95" customHeight="1">
      <c r="E44" s="47"/>
      <c r="F44" s="32"/>
      <c r="G44" s="47"/>
      <c r="H44" s="59"/>
      <c r="I44" s="47"/>
      <c r="J44" s="60"/>
      <c r="K44" s="47"/>
    </row>
    <row r="45" spans="1:11" ht="18.95" customHeight="1">
      <c r="E45" s="47"/>
      <c r="F45" s="32"/>
      <c r="G45" s="47"/>
      <c r="H45" s="59"/>
      <c r="I45" s="47"/>
      <c r="J45" s="60"/>
      <c r="K45" s="47"/>
    </row>
    <row r="46" spans="1:11" ht="18.95" customHeight="1">
      <c r="E46" s="47"/>
      <c r="F46" s="32"/>
      <c r="G46" s="47"/>
      <c r="H46" s="59"/>
      <c r="I46" s="47"/>
      <c r="J46" s="60"/>
      <c r="K46" s="47"/>
    </row>
    <row r="47" spans="1:11" ht="18.95" customHeight="1">
      <c r="E47" s="47"/>
      <c r="F47" s="59"/>
      <c r="G47" s="47"/>
      <c r="H47" s="60"/>
      <c r="I47" s="47"/>
      <c r="J47" s="59"/>
      <c r="K47" s="47"/>
    </row>
    <row r="48" spans="1:11" ht="29.25" customHeight="1">
      <c r="E48" s="47"/>
      <c r="F48" s="59"/>
      <c r="G48" s="47"/>
      <c r="H48" s="60"/>
      <c r="I48" s="47"/>
      <c r="J48" s="59"/>
      <c r="K48" s="47"/>
    </row>
    <row r="49" spans="1:11" ht="22.5" customHeight="1">
      <c r="E49" s="47"/>
      <c r="F49" s="59"/>
      <c r="G49" s="47"/>
      <c r="H49" s="60"/>
      <c r="I49" s="47"/>
      <c r="J49" s="59"/>
      <c r="K49" s="47"/>
    </row>
    <row r="50" spans="1:11" ht="18.95" customHeight="1">
      <c r="E50" s="47"/>
      <c r="F50" s="59"/>
      <c r="G50" s="47"/>
      <c r="H50" s="60"/>
      <c r="I50" s="47"/>
      <c r="J50" s="59"/>
      <c r="K50" s="47"/>
    </row>
    <row r="51" spans="1:11" ht="18.75" customHeight="1">
      <c r="E51" s="47"/>
      <c r="F51" s="59"/>
      <c r="G51" s="47"/>
      <c r="H51" s="60"/>
      <c r="I51" s="47"/>
      <c r="J51" s="59"/>
      <c r="K51" s="47"/>
    </row>
    <row r="52" spans="1:11" ht="19.5" customHeight="1">
      <c r="E52" s="47"/>
      <c r="F52" s="59"/>
      <c r="G52" s="47"/>
      <c r="H52" s="60"/>
      <c r="I52" s="47"/>
      <c r="J52" s="59"/>
      <c r="K52" s="47"/>
    </row>
    <row r="53" spans="1:11" ht="18.95" customHeight="1">
      <c r="A53" s="32" t="s">
        <v>107</v>
      </c>
      <c r="E53" s="47"/>
      <c r="F53" s="59"/>
      <c r="G53" s="47"/>
      <c r="H53" s="60"/>
      <c r="I53" s="47"/>
      <c r="J53" s="59"/>
      <c r="K53" s="47"/>
    </row>
    <row r="54" spans="1:11" ht="15" customHeight="1">
      <c r="H54" s="59"/>
      <c r="I54" s="47"/>
      <c r="J54" s="59"/>
      <c r="K54" s="47"/>
    </row>
    <row r="55" spans="1:11" ht="18.95" customHeight="1">
      <c r="E55" s="47"/>
      <c r="F55" s="59"/>
      <c r="G55" s="47"/>
      <c r="H55" s="59"/>
      <c r="I55" s="47"/>
      <c r="J55" s="59"/>
      <c r="K55" s="47"/>
    </row>
    <row r="56" spans="1:11" ht="18.95" customHeight="1">
      <c r="A56" s="8"/>
      <c r="B56" s="8"/>
      <c r="E56" s="60"/>
      <c r="F56" s="59"/>
      <c r="G56" s="60"/>
      <c r="H56" s="59"/>
      <c r="I56" s="60"/>
      <c r="J56" s="59"/>
      <c r="K56" s="134" t="s">
        <v>168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31496062992125984"/>
  <pageSetup paperSize="9" scale="77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5"/>
  <sheetViews>
    <sheetView view="pageBreakPreview" topLeftCell="A7" zoomScale="95" zoomScaleSheetLayoutView="95" workbookViewId="0">
      <selection activeCell="H30" sqref="H30"/>
    </sheetView>
  </sheetViews>
  <sheetFormatPr defaultRowHeight="18.95" customHeight="1"/>
  <cols>
    <col min="1" max="2" width="3.28515625" style="5" customWidth="1"/>
    <col min="3" max="3" width="58.85546875" style="5" customWidth="1"/>
    <col min="4" max="4" width="14.7109375" style="6" customWidth="1"/>
    <col min="5" max="5" width="1.7109375" style="6" customWidth="1"/>
    <col min="6" max="6" width="14.7109375" style="6" customWidth="1"/>
    <col min="7" max="7" width="1.7109375" style="6" customWidth="1"/>
    <col min="8" max="8" width="14.7109375" style="6" customWidth="1"/>
    <col min="9" max="9" width="1.7109375" style="6" customWidth="1"/>
    <col min="10" max="10" width="14.7109375" style="6" customWidth="1"/>
    <col min="11" max="16384" width="9.140625" style="5"/>
  </cols>
  <sheetData>
    <row r="1" spans="1:11" ht="18.95" customHeight="1">
      <c r="I1" s="2"/>
      <c r="J1" s="95" t="s">
        <v>0</v>
      </c>
    </row>
    <row r="2" spans="1:11" ht="18.95" customHeight="1">
      <c r="A2" s="147" t="s">
        <v>12</v>
      </c>
      <c r="B2" s="147"/>
      <c r="C2" s="147"/>
      <c r="D2" s="147"/>
      <c r="E2" s="147"/>
      <c r="F2" s="147"/>
      <c r="G2" s="147"/>
      <c r="H2" s="147"/>
      <c r="I2" s="147"/>
      <c r="J2" s="147"/>
    </row>
    <row r="3" spans="1:11" ht="18.95" customHeight="1">
      <c r="A3" s="147" t="s">
        <v>74</v>
      </c>
      <c r="B3" s="147"/>
      <c r="C3" s="147"/>
      <c r="D3" s="147"/>
      <c r="E3" s="147"/>
      <c r="F3" s="147"/>
      <c r="G3" s="147"/>
      <c r="H3" s="147"/>
      <c r="I3" s="147"/>
      <c r="J3" s="147"/>
    </row>
    <row r="4" spans="1:11" ht="18.95" customHeight="1">
      <c r="A4" s="150" t="str">
        <f>+'PL (E) 9 M '!A4:K4</f>
        <v>For the nine - month period ended 30 September 2017</v>
      </c>
      <c r="B4" s="150"/>
      <c r="C4" s="150"/>
      <c r="D4" s="150"/>
      <c r="E4" s="150"/>
      <c r="F4" s="150"/>
      <c r="G4" s="150"/>
      <c r="H4" s="150"/>
      <c r="I4" s="150"/>
      <c r="J4" s="150"/>
      <c r="K4" s="36"/>
    </row>
    <row r="5" spans="1:11" ht="18.95" customHeight="1">
      <c r="E5" s="96"/>
      <c r="I5" s="2"/>
      <c r="J5" s="95" t="s">
        <v>57</v>
      </c>
    </row>
    <row r="6" spans="1:11" s="97" customFormat="1" ht="18.95" customHeight="1">
      <c r="D6" s="38"/>
      <c r="E6" s="31" t="s">
        <v>4</v>
      </c>
      <c r="F6" s="38"/>
      <c r="G6" s="39"/>
      <c r="H6" s="40"/>
      <c r="I6" s="31" t="s">
        <v>5</v>
      </c>
      <c r="J6" s="40"/>
    </row>
    <row r="7" spans="1:11" s="97" customFormat="1" ht="18.95" customHeight="1">
      <c r="D7" s="151" t="s">
        <v>204</v>
      </c>
      <c r="E7" s="151"/>
      <c r="F7" s="151"/>
      <c r="G7" s="39"/>
      <c r="H7" s="151" t="str">
        <f>+D7</f>
        <v>For the nine - month periods</v>
      </c>
      <c r="I7" s="151"/>
      <c r="J7" s="151"/>
    </row>
    <row r="8" spans="1:11" s="97" customFormat="1" ht="18.95" customHeight="1">
      <c r="D8" s="149" t="s">
        <v>203</v>
      </c>
      <c r="E8" s="149"/>
      <c r="F8" s="149"/>
      <c r="G8" s="39"/>
      <c r="H8" s="149" t="str">
        <f>+D8</f>
        <v>ended 30 September</v>
      </c>
      <c r="I8" s="149"/>
      <c r="J8" s="149"/>
    </row>
    <row r="9" spans="1:11" ht="18.95" customHeight="1">
      <c r="D9" s="98">
        <v>2017</v>
      </c>
      <c r="E9" s="99"/>
      <c r="F9" s="98">
        <v>2016</v>
      </c>
      <c r="G9" s="100"/>
      <c r="H9" s="98">
        <f>D9</f>
        <v>2017</v>
      </c>
      <c r="I9" s="99"/>
      <c r="J9" s="98">
        <f>F9</f>
        <v>2016</v>
      </c>
    </row>
    <row r="10" spans="1:11" ht="18.95" customHeight="1">
      <c r="D10" s="101"/>
      <c r="E10" s="99"/>
      <c r="F10" s="101"/>
      <c r="G10" s="100"/>
      <c r="H10" s="101"/>
      <c r="I10" s="99"/>
      <c r="J10" s="101"/>
    </row>
    <row r="11" spans="1:11" ht="18.95" customHeight="1">
      <c r="A11" s="97" t="s">
        <v>95</v>
      </c>
      <c r="B11" s="97"/>
      <c r="D11" s="102">
        <f>+'PL (E) 9 M '!E36</f>
        <v>143418</v>
      </c>
      <c r="E11" s="5"/>
      <c r="F11" s="102">
        <f>+'PL (E) 9 M '!G31</f>
        <v>-881975</v>
      </c>
      <c r="H11" s="102">
        <f>+'PL (E) 9 M '!I36</f>
        <v>-339307</v>
      </c>
      <c r="J11" s="102">
        <f>+'PL (E) 9 M '!K31</f>
        <v>-335788</v>
      </c>
    </row>
    <row r="12" spans="1:11" ht="18.95" customHeight="1">
      <c r="A12" s="97" t="s">
        <v>81</v>
      </c>
      <c r="B12" s="97"/>
      <c r="D12" s="7"/>
      <c r="E12" s="5"/>
      <c r="F12" s="7"/>
      <c r="G12" s="7"/>
      <c r="H12" s="7"/>
      <c r="I12" s="7"/>
      <c r="J12" s="7"/>
    </row>
    <row r="13" spans="1:11" ht="18.95" customHeight="1">
      <c r="A13" s="97"/>
      <c r="B13" s="97" t="s">
        <v>141</v>
      </c>
      <c r="D13" s="7"/>
      <c r="E13" s="5"/>
      <c r="F13" s="7"/>
      <c r="G13" s="7"/>
      <c r="H13" s="7"/>
      <c r="I13" s="7"/>
      <c r="J13" s="7"/>
    </row>
    <row r="14" spans="1:11" ht="18.95" customHeight="1">
      <c r="C14" s="5" t="s">
        <v>132</v>
      </c>
      <c r="D14" s="20">
        <v>-642886</v>
      </c>
      <c r="E14" s="5"/>
      <c r="F14" s="20">
        <v>-417767</v>
      </c>
      <c r="G14" s="7"/>
      <c r="H14" s="20">
        <v>-598049</v>
      </c>
      <c r="I14" s="7"/>
      <c r="J14" s="20">
        <v>-364816</v>
      </c>
    </row>
    <row r="15" spans="1:11" ht="18.95" customHeight="1">
      <c r="B15" s="97" t="s">
        <v>150</v>
      </c>
      <c r="D15" s="20">
        <f>+D14</f>
        <v>-642886</v>
      </c>
      <c r="E15" s="5"/>
      <c r="F15" s="20">
        <f>+F14</f>
        <v>-417767</v>
      </c>
      <c r="G15" s="7"/>
      <c r="H15" s="20">
        <f>+H14</f>
        <v>-598049</v>
      </c>
      <c r="I15" s="7"/>
      <c r="J15" s="20">
        <f>+J14</f>
        <v>-364816</v>
      </c>
    </row>
    <row r="16" spans="1:11" ht="18.95" customHeight="1">
      <c r="A16" s="97" t="s">
        <v>96</v>
      </c>
      <c r="B16" s="97"/>
      <c r="D16" s="20">
        <f>+D14</f>
        <v>-642886</v>
      </c>
      <c r="E16" s="5"/>
      <c r="F16" s="20">
        <f>+F14</f>
        <v>-417767</v>
      </c>
      <c r="G16" s="7"/>
      <c r="H16" s="20">
        <f>+H14</f>
        <v>-598049</v>
      </c>
      <c r="I16" s="7"/>
      <c r="J16" s="20">
        <f>+J14</f>
        <v>-364816</v>
      </c>
    </row>
    <row r="17" spans="1:10" ht="18.95" customHeight="1" thickBot="1">
      <c r="A17" s="97" t="s">
        <v>97</v>
      </c>
      <c r="B17" s="97"/>
      <c r="D17" s="103">
        <f>+D11+D16</f>
        <v>-499468</v>
      </c>
      <c r="E17" s="5"/>
      <c r="F17" s="103">
        <f>+F11+F16</f>
        <v>-1299742</v>
      </c>
      <c r="G17" s="7">
        <f>+G11+G16</f>
        <v>0</v>
      </c>
      <c r="H17" s="103">
        <f>+H11+H16</f>
        <v>-937356</v>
      </c>
      <c r="I17" s="7"/>
      <c r="J17" s="103">
        <f>+J11+J16</f>
        <v>-700604</v>
      </c>
    </row>
    <row r="18" spans="1:10" ht="18.95" customHeight="1" thickTop="1">
      <c r="D18" s="7"/>
      <c r="E18" s="5"/>
      <c r="F18" s="7"/>
      <c r="H18" s="7"/>
      <c r="J18" s="7"/>
    </row>
    <row r="19" spans="1:10" ht="18.95" customHeight="1">
      <c r="A19" s="97" t="s">
        <v>133</v>
      </c>
      <c r="B19" s="97"/>
      <c r="D19" s="7"/>
      <c r="E19" s="5"/>
      <c r="F19" s="7"/>
      <c r="H19" s="7"/>
      <c r="J19" s="7"/>
    </row>
    <row r="20" spans="1:10" ht="18.95" customHeight="1">
      <c r="B20" s="5" t="s">
        <v>21</v>
      </c>
      <c r="D20" s="7">
        <v>-499473</v>
      </c>
      <c r="E20" s="5"/>
      <c r="F20" s="7">
        <v>-1297126</v>
      </c>
      <c r="H20" s="7">
        <f>+H17</f>
        <v>-937356</v>
      </c>
      <c r="J20" s="7">
        <v>-700604</v>
      </c>
    </row>
    <row r="21" spans="1:10" ht="18.95" customHeight="1">
      <c r="B21" s="5" t="s">
        <v>79</v>
      </c>
      <c r="D21" s="7">
        <v>5</v>
      </c>
      <c r="E21" s="5"/>
      <c r="F21" s="7">
        <v>-2616</v>
      </c>
      <c r="H21" s="7">
        <v>0</v>
      </c>
      <c r="J21" s="7">
        <v>0</v>
      </c>
    </row>
    <row r="22" spans="1:10" ht="18.95" customHeight="1" thickBot="1">
      <c r="D22" s="103">
        <f>SUM(D20:D21)</f>
        <v>-499468</v>
      </c>
      <c r="E22" s="5"/>
      <c r="F22" s="103">
        <f>SUM(F20:F21)</f>
        <v>-1299742</v>
      </c>
      <c r="H22" s="103">
        <f>SUM(H20:H21)</f>
        <v>-937356</v>
      </c>
      <c r="J22" s="103">
        <f>SUM(J20:J21)</f>
        <v>-700604</v>
      </c>
    </row>
    <row r="23" spans="1:10" ht="18.95" customHeight="1" thickTop="1">
      <c r="D23" s="7"/>
      <c r="F23" s="7"/>
      <c r="H23" s="7"/>
      <c r="I23" s="7"/>
      <c r="J23" s="7"/>
    </row>
    <row r="24" spans="1:10" ht="18.95" customHeight="1">
      <c r="D24" s="7"/>
      <c r="F24" s="7"/>
      <c r="H24" s="7"/>
      <c r="I24" s="7"/>
      <c r="J24" s="7"/>
    </row>
    <row r="25" spans="1:10" ht="18.95" customHeight="1">
      <c r="D25" s="7"/>
      <c r="F25" s="7"/>
      <c r="H25" s="7"/>
      <c r="I25" s="7"/>
      <c r="J25" s="7"/>
    </row>
    <row r="26" spans="1:10" ht="18.95" customHeight="1">
      <c r="D26" s="7"/>
      <c r="F26" s="7"/>
      <c r="H26" s="7"/>
      <c r="I26" s="7"/>
      <c r="J26" s="7"/>
    </row>
    <row r="27" spans="1:10" ht="18.95" customHeight="1">
      <c r="D27" s="7"/>
      <c r="F27" s="7"/>
      <c r="H27" s="7"/>
      <c r="I27" s="7"/>
      <c r="J27" s="7"/>
    </row>
    <row r="28" spans="1:10" ht="18.95" customHeight="1">
      <c r="D28" s="7"/>
      <c r="F28" s="7"/>
      <c r="H28" s="7"/>
      <c r="I28" s="7"/>
      <c r="J28" s="7"/>
    </row>
    <row r="29" spans="1:10" ht="18.95" customHeight="1">
      <c r="D29" s="7"/>
      <c r="F29" s="7"/>
      <c r="H29" s="7"/>
      <c r="I29" s="7"/>
      <c r="J29" s="7"/>
    </row>
    <row r="30" spans="1:10" ht="20.25" customHeight="1">
      <c r="D30" s="7"/>
      <c r="F30" s="7"/>
      <c r="H30" s="7"/>
      <c r="I30" s="7"/>
      <c r="J30" s="7"/>
    </row>
    <row r="31" spans="1:10" ht="18.95" customHeight="1">
      <c r="D31" s="7"/>
      <c r="F31" s="7"/>
      <c r="H31" s="7"/>
      <c r="I31" s="7"/>
      <c r="J31" s="7"/>
    </row>
    <row r="32" spans="1:10" ht="18.95" customHeight="1">
      <c r="D32" s="7"/>
      <c r="F32" s="7"/>
      <c r="H32" s="7"/>
      <c r="I32" s="7"/>
      <c r="J32" s="7"/>
    </row>
    <row r="33" spans="4:10" ht="18.95" customHeight="1">
      <c r="D33" s="7"/>
      <c r="F33" s="7"/>
      <c r="H33" s="7"/>
      <c r="I33" s="7"/>
      <c r="J33" s="7"/>
    </row>
    <row r="34" spans="4:10" ht="18.95" customHeight="1">
      <c r="D34" s="7"/>
      <c r="F34" s="7"/>
      <c r="H34" s="7"/>
      <c r="I34" s="7"/>
      <c r="J34" s="7"/>
    </row>
    <row r="35" spans="4:10" ht="18.95" customHeight="1">
      <c r="D35" s="7"/>
      <c r="F35" s="7"/>
      <c r="H35" s="7"/>
      <c r="I35" s="7"/>
      <c r="J35" s="7"/>
    </row>
    <row r="36" spans="4:10" ht="18.95" customHeight="1">
      <c r="D36" s="7"/>
      <c r="F36" s="7"/>
      <c r="H36" s="7"/>
      <c r="I36" s="7"/>
      <c r="J36" s="7"/>
    </row>
    <row r="37" spans="4:10" ht="18.95" customHeight="1">
      <c r="D37" s="7"/>
      <c r="F37" s="7"/>
      <c r="H37" s="7"/>
      <c r="I37" s="7"/>
      <c r="J37" s="7"/>
    </row>
    <row r="38" spans="4:10" ht="18.95" customHeight="1">
      <c r="D38" s="7"/>
      <c r="F38" s="7"/>
      <c r="H38" s="7"/>
      <c r="I38" s="7"/>
      <c r="J38" s="7"/>
    </row>
    <row r="39" spans="4:10" ht="18.95" customHeight="1">
      <c r="D39" s="7"/>
      <c r="F39" s="7"/>
      <c r="H39" s="7"/>
      <c r="I39" s="7"/>
      <c r="J39" s="7"/>
    </row>
    <row r="40" spans="4:10" ht="18.95" customHeight="1">
      <c r="D40" s="7"/>
      <c r="F40" s="7"/>
      <c r="H40" s="7"/>
      <c r="I40" s="7"/>
      <c r="J40" s="7"/>
    </row>
    <row r="41" spans="4:10" ht="18.95" customHeight="1">
      <c r="D41" s="7"/>
      <c r="F41" s="7"/>
      <c r="H41" s="7"/>
      <c r="I41" s="7"/>
      <c r="J41" s="7"/>
    </row>
    <row r="42" spans="4:10" ht="18.95" customHeight="1">
      <c r="D42" s="7"/>
      <c r="F42" s="7"/>
      <c r="H42" s="7"/>
      <c r="I42" s="7"/>
      <c r="J42" s="7"/>
    </row>
    <row r="43" spans="4:10" ht="18.95" customHeight="1">
      <c r="D43" s="7"/>
      <c r="F43" s="7"/>
      <c r="H43" s="7"/>
      <c r="I43" s="7"/>
      <c r="J43" s="7"/>
    </row>
    <row r="44" spans="4:10" ht="18.95" customHeight="1">
      <c r="D44" s="7"/>
      <c r="F44" s="7"/>
      <c r="H44" s="7"/>
      <c r="I44" s="7"/>
      <c r="J44" s="7"/>
    </row>
    <row r="45" spans="4:10" ht="18.95" customHeight="1">
      <c r="D45" s="7"/>
      <c r="F45" s="7"/>
      <c r="H45" s="7"/>
      <c r="I45" s="7"/>
      <c r="J45" s="7"/>
    </row>
    <row r="46" spans="4:10" ht="18.95" customHeight="1">
      <c r="D46" s="7"/>
      <c r="F46" s="7"/>
      <c r="H46" s="7"/>
      <c r="I46" s="7"/>
      <c r="J46" s="7"/>
    </row>
    <row r="47" spans="4:10" ht="30.75" customHeight="1">
      <c r="D47" s="7"/>
      <c r="F47" s="7"/>
      <c r="H47" s="7"/>
      <c r="I47" s="7"/>
      <c r="J47" s="7"/>
    </row>
    <row r="48" spans="4:10" ht="21.75" customHeight="1">
      <c r="D48" s="7"/>
      <c r="F48" s="7"/>
      <c r="H48" s="7"/>
      <c r="I48" s="7"/>
      <c r="J48" s="7"/>
    </row>
    <row r="49" spans="1:10" ht="18.95" customHeight="1">
      <c r="D49" s="7"/>
      <c r="F49" s="7"/>
      <c r="H49" s="7"/>
      <c r="I49" s="7"/>
      <c r="J49" s="7"/>
    </row>
    <row r="50" spans="1:10" ht="18.95" customHeight="1">
      <c r="D50" s="7"/>
      <c r="F50" s="7"/>
      <c r="H50" s="7"/>
      <c r="I50" s="7"/>
      <c r="J50" s="7"/>
    </row>
    <row r="51" spans="1:10" ht="18.95" customHeight="1">
      <c r="D51" s="7"/>
      <c r="F51" s="7"/>
      <c r="H51" s="7"/>
      <c r="I51" s="7"/>
      <c r="J51" s="7"/>
    </row>
    <row r="52" spans="1:10" ht="18.95" customHeight="1">
      <c r="A52" s="8" t="s">
        <v>107</v>
      </c>
      <c r="D52" s="5"/>
      <c r="E52" s="5"/>
      <c r="F52" s="5"/>
      <c r="H52" s="7"/>
      <c r="I52" s="7"/>
      <c r="J52" s="7"/>
    </row>
    <row r="53" spans="1:10" ht="15" customHeight="1">
      <c r="D53" s="5"/>
      <c r="E53" s="5"/>
      <c r="F53" s="5"/>
      <c r="G53" s="5"/>
      <c r="H53" s="7"/>
      <c r="I53" s="7"/>
      <c r="J53" s="7"/>
    </row>
    <row r="55" spans="1:10" ht="18.95" customHeight="1">
      <c r="A55" s="8"/>
      <c r="J55" s="134" t="s">
        <v>169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31496062992125984"/>
  <pageSetup paperSize="9" scale="7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29"/>
  <sheetViews>
    <sheetView tabSelected="1" view="pageBreakPreview" topLeftCell="A68" zoomScaleSheetLayoutView="100" workbookViewId="0">
      <selection activeCell="K69" sqref="K69"/>
    </sheetView>
  </sheetViews>
  <sheetFormatPr defaultRowHeight="18.95" customHeight="1"/>
  <cols>
    <col min="1" max="1" width="3.140625" style="62" customWidth="1"/>
    <col min="2" max="2" width="45.140625" style="62" customWidth="1"/>
    <col min="3" max="3" width="10.7109375" style="63" customWidth="1"/>
    <col min="4" max="4" width="5.140625" style="62" customWidth="1"/>
    <col min="5" max="5" width="14.5703125" style="62" customWidth="1"/>
    <col min="6" max="6" width="1.7109375" style="62" customWidth="1"/>
    <col min="7" max="7" width="14.5703125" style="62" customWidth="1"/>
    <col min="8" max="8" width="1.7109375" style="62" customWidth="1"/>
    <col min="9" max="9" width="14.5703125" style="62" customWidth="1"/>
    <col min="10" max="10" width="1.7109375" style="62" customWidth="1"/>
    <col min="11" max="11" width="14.5703125" style="62" customWidth="1"/>
    <col min="12" max="13" width="9.140625" style="62"/>
    <col min="14" max="14" width="17" style="62" bestFit="1" customWidth="1"/>
    <col min="15" max="16384" width="9.140625" style="62"/>
  </cols>
  <sheetData>
    <row r="1" spans="1:14" ht="18.95" customHeight="1">
      <c r="K1" s="64" t="s">
        <v>0</v>
      </c>
    </row>
    <row r="2" spans="1:14" ht="18.95" customHeight="1">
      <c r="B2" s="155" t="s">
        <v>1</v>
      </c>
      <c r="C2" s="155"/>
      <c r="D2" s="155"/>
      <c r="E2" s="155"/>
      <c r="F2" s="155"/>
      <c r="G2" s="155"/>
      <c r="H2" s="155"/>
      <c r="I2" s="155"/>
      <c r="J2" s="155"/>
      <c r="K2" s="155"/>
    </row>
    <row r="3" spans="1:14" ht="18.95" customHeight="1">
      <c r="B3" s="154" t="s">
        <v>2</v>
      </c>
      <c r="C3" s="154"/>
      <c r="D3" s="154"/>
      <c r="E3" s="154"/>
      <c r="F3" s="154"/>
      <c r="G3" s="154"/>
      <c r="H3" s="154"/>
      <c r="I3" s="154"/>
      <c r="J3" s="154"/>
      <c r="K3" s="154"/>
    </row>
    <row r="4" spans="1:14" ht="18.95" customHeight="1">
      <c r="B4" s="154" t="s">
        <v>193</v>
      </c>
      <c r="C4" s="154"/>
      <c r="D4" s="154"/>
      <c r="E4" s="154"/>
      <c r="F4" s="154"/>
      <c r="G4" s="154"/>
      <c r="H4" s="154"/>
      <c r="I4" s="154"/>
      <c r="J4" s="154"/>
      <c r="K4" s="154"/>
    </row>
    <row r="5" spans="1:14" ht="18.95" customHeight="1">
      <c r="B5" s="64"/>
      <c r="C5" s="66"/>
      <c r="D5" s="66"/>
      <c r="E5" s="66"/>
      <c r="F5" s="66"/>
      <c r="G5" s="66"/>
      <c r="H5" s="66"/>
      <c r="I5" s="66"/>
      <c r="J5" s="66"/>
      <c r="K5" s="67" t="s">
        <v>3</v>
      </c>
    </row>
    <row r="6" spans="1:14" s="68" customFormat="1" ht="18.95" customHeight="1">
      <c r="C6" s="65"/>
      <c r="D6" s="69"/>
      <c r="E6" s="70"/>
      <c r="F6" s="70" t="s">
        <v>4</v>
      </c>
      <c r="G6" s="70"/>
      <c r="I6" s="71"/>
      <c r="J6" s="70" t="s">
        <v>5</v>
      </c>
      <c r="K6" s="71"/>
    </row>
    <row r="7" spans="1:14" s="68" customFormat="1" ht="18.95" customHeight="1">
      <c r="C7" s="65"/>
      <c r="D7" s="69"/>
      <c r="E7" s="152" t="s">
        <v>204</v>
      </c>
      <c r="F7" s="152"/>
      <c r="G7" s="152"/>
      <c r="I7" s="152" t="str">
        <f>+E7</f>
        <v>For the nine - month periods</v>
      </c>
      <c r="J7" s="152"/>
      <c r="K7" s="152"/>
    </row>
    <row r="8" spans="1:14" s="68" customFormat="1" ht="18.95" customHeight="1">
      <c r="C8" s="65"/>
      <c r="D8" s="69"/>
      <c r="E8" s="153" t="s">
        <v>203</v>
      </c>
      <c r="F8" s="153"/>
      <c r="G8" s="153"/>
      <c r="I8" s="153" t="str">
        <f>+E8</f>
        <v>ended 30 September</v>
      </c>
      <c r="J8" s="153"/>
      <c r="K8" s="153"/>
    </row>
    <row r="9" spans="1:14" ht="18.95" customHeight="1">
      <c r="C9" s="72"/>
      <c r="D9" s="73"/>
      <c r="E9" s="74">
        <v>2017</v>
      </c>
      <c r="F9" s="75"/>
      <c r="G9" s="74">
        <v>2016</v>
      </c>
      <c r="H9" s="76"/>
      <c r="I9" s="74">
        <v>2017</v>
      </c>
      <c r="J9" s="75"/>
      <c r="K9" s="74">
        <v>2016</v>
      </c>
    </row>
    <row r="10" spans="1:14" ht="18.95" customHeight="1">
      <c r="A10" s="68" t="s">
        <v>6</v>
      </c>
    </row>
    <row r="11" spans="1:14" ht="18.95" customHeight="1">
      <c r="A11" s="62" t="s">
        <v>122</v>
      </c>
      <c r="E11" s="77">
        <f>+'PL (E) 9 M '!E29</f>
        <v>152215</v>
      </c>
      <c r="G11" s="77">
        <f>+'PL (E) 9 M '!G29</f>
        <v>-882513</v>
      </c>
      <c r="H11" s="77"/>
      <c r="I11" s="77">
        <f>+'PL (E) 9 M '!I29</f>
        <v>-339307</v>
      </c>
      <c r="J11" s="77"/>
      <c r="K11" s="77">
        <f>+'PL (E) 9 M '!K29</f>
        <v>-335788</v>
      </c>
      <c r="L11" s="77"/>
      <c r="N11" s="78"/>
    </row>
    <row r="12" spans="1:14" ht="18.95" customHeight="1">
      <c r="A12" s="62" t="s">
        <v>210</v>
      </c>
      <c r="E12" s="77"/>
      <c r="G12" s="77"/>
      <c r="H12" s="77"/>
      <c r="I12" s="77"/>
      <c r="J12" s="77"/>
      <c r="K12" s="77"/>
      <c r="N12" s="78"/>
    </row>
    <row r="13" spans="1:14" ht="18.95" customHeight="1">
      <c r="A13" s="62" t="s">
        <v>177</v>
      </c>
      <c r="E13" s="77"/>
      <c r="G13" s="77"/>
      <c r="H13" s="77"/>
      <c r="I13" s="77"/>
      <c r="J13" s="77"/>
      <c r="K13" s="77"/>
      <c r="N13" s="78"/>
    </row>
    <row r="14" spans="1:14" ht="18.95" customHeight="1">
      <c r="B14" s="62" t="s">
        <v>134</v>
      </c>
      <c r="E14" s="79">
        <v>1157605</v>
      </c>
      <c r="G14" s="79">
        <v>1024275</v>
      </c>
      <c r="H14" s="77"/>
      <c r="I14" s="79">
        <v>345202</v>
      </c>
      <c r="J14" s="77"/>
      <c r="K14" s="79">
        <v>347992</v>
      </c>
      <c r="N14" s="78"/>
    </row>
    <row r="15" spans="1:14" ht="18.95" customHeight="1">
      <c r="B15" s="62" t="s">
        <v>135</v>
      </c>
      <c r="E15" s="79">
        <v>16</v>
      </c>
      <c r="G15" s="79">
        <v>50</v>
      </c>
      <c r="H15" s="77"/>
      <c r="I15" s="79">
        <v>0</v>
      </c>
      <c r="J15" s="77"/>
      <c r="K15" s="79">
        <v>0</v>
      </c>
      <c r="N15" s="78"/>
    </row>
    <row r="16" spans="1:14" ht="18.95" customHeight="1">
      <c r="B16" s="62" t="s">
        <v>136</v>
      </c>
      <c r="E16" s="80">
        <v>-98383</v>
      </c>
      <c r="G16" s="80">
        <v>-8220</v>
      </c>
      <c r="H16" s="80"/>
      <c r="I16" s="80">
        <v>0</v>
      </c>
      <c r="J16" s="77"/>
      <c r="K16" s="80">
        <v>-168</v>
      </c>
      <c r="N16" s="78"/>
    </row>
    <row r="17" spans="1:14" ht="18.95" customHeight="1">
      <c r="B17" s="62" t="s">
        <v>148</v>
      </c>
      <c r="E17" s="80">
        <v>-4342</v>
      </c>
      <c r="G17" s="80">
        <v>-20</v>
      </c>
      <c r="H17" s="80"/>
      <c r="I17" s="80">
        <v>0</v>
      </c>
      <c r="J17" s="77"/>
      <c r="K17" s="80">
        <v>0</v>
      </c>
      <c r="N17" s="78"/>
    </row>
    <row r="18" spans="1:14" ht="18.95" customHeight="1">
      <c r="B18" s="62" t="s">
        <v>118</v>
      </c>
      <c r="E18" s="80">
        <v>0</v>
      </c>
      <c r="G18" s="80">
        <v>0</v>
      </c>
      <c r="H18" s="80"/>
      <c r="I18" s="80">
        <v>-67073</v>
      </c>
      <c r="J18" s="77"/>
      <c r="K18" s="80">
        <v>-22161</v>
      </c>
      <c r="N18" s="78"/>
    </row>
    <row r="19" spans="1:14" ht="18.95" customHeight="1">
      <c r="B19" s="62" t="s">
        <v>178</v>
      </c>
      <c r="E19" s="80">
        <v>-432</v>
      </c>
      <c r="G19" s="80">
        <v>2939</v>
      </c>
      <c r="H19" s="80"/>
      <c r="I19" s="80">
        <v>-432</v>
      </c>
      <c r="J19" s="77"/>
      <c r="K19" s="80">
        <v>2939</v>
      </c>
      <c r="N19" s="78"/>
    </row>
    <row r="20" spans="1:14" s="81" customFormat="1" ht="18.95" customHeight="1">
      <c r="B20" s="81" t="s">
        <v>121</v>
      </c>
      <c r="C20" s="82"/>
      <c r="E20" s="80">
        <v>-45245</v>
      </c>
      <c r="G20" s="80">
        <v>-40009</v>
      </c>
      <c r="H20" s="80"/>
      <c r="I20" s="80">
        <v>11397</v>
      </c>
      <c r="J20" s="80"/>
      <c r="K20" s="80">
        <v>11315</v>
      </c>
      <c r="N20" s="78"/>
    </row>
    <row r="21" spans="1:14" s="81" customFormat="1" ht="18.95" customHeight="1">
      <c r="B21" s="81" t="s">
        <v>186</v>
      </c>
      <c r="C21" s="82"/>
      <c r="E21" s="80"/>
      <c r="G21" s="80"/>
      <c r="H21" s="80"/>
      <c r="I21" s="80"/>
      <c r="J21" s="80"/>
      <c r="K21" s="80"/>
      <c r="N21" s="78"/>
    </row>
    <row r="22" spans="1:14" ht="18.95" customHeight="1">
      <c r="B22" s="32" t="s">
        <v>187</v>
      </c>
      <c r="E22" s="83">
        <v>-80956</v>
      </c>
      <c r="G22" s="83">
        <v>-31839</v>
      </c>
      <c r="H22" s="80"/>
      <c r="I22" s="83">
        <v>0</v>
      </c>
      <c r="J22" s="77"/>
      <c r="K22" s="83">
        <v>0</v>
      </c>
      <c r="N22" s="78"/>
    </row>
    <row r="23" spans="1:14" ht="18.95" customHeight="1">
      <c r="B23" s="81" t="s">
        <v>89</v>
      </c>
      <c r="E23" s="83">
        <v>5397</v>
      </c>
      <c r="G23" s="83">
        <v>5093</v>
      </c>
      <c r="H23" s="80"/>
      <c r="I23" s="83">
        <v>5024</v>
      </c>
      <c r="J23" s="77"/>
      <c r="K23" s="83">
        <v>4753</v>
      </c>
      <c r="N23" s="78"/>
    </row>
    <row r="24" spans="1:14" s="81" customFormat="1" ht="18.95" customHeight="1">
      <c r="B24" s="81" t="s">
        <v>73</v>
      </c>
      <c r="C24" s="82"/>
      <c r="E24" s="80">
        <v>-2683</v>
      </c>
      <c r="G24" s="80">
        <v>-3393</v>
      </c>
      <c r="H24" s="80"/>
      <c r="I24" s="80">
        <v>-150</v>
      </c>
      <c r="J24" s="80"/>
      <c r="K24" s="80">
        <v>-395</v>
      </c>
      <c r="N24" s="78"/>
    </row>
    <row r="25" spans="1:14" ht="18.95" customHeight="1">
      <c r="B25" s="81" t="s">
        <v>119</v>
      </c>
      <c r="E25" s="84">
        <v>147731</v>
      </c>
      <c r="G25" s="84">
        <v>121282</v>
      </c>
      <c r="H25" s="80"/>
      <c r="I25" s="84">
        <v>93786</v>
      </c>
      <c r="J25" s="77"/>
      <c r="K25" s="84">
        <v>76041</v>
      </c>
      <c r="N25" s="78"/>
    </row>
    <row r="26" spans="1:14" ht="18.95" customHeight="1">
      <c r="A26" s="62" t="s">
        <v>179</v>
      </c>
      <c r="B26" s="81"/>
      <c r="E26" s="136"/>
      <c r="G26" s="80"/>
      <c r="H26" s="80"/>
      <c r="I26" s="80"/>
      <c r="J26" s="77"/>
      <c r="K26" s="80"/>
      <c r="N26" s="78"/>
    </row>
    <row r="27" spans="1:14" ht="18.95" customHeight="1">
      <c r="A27" s="62" t="s">
        <v>180</v>
      </c>
      <c r="E27" s="77">
        <f>SUM(E11:E25)</f>
        <v>1230923</v>
      </c>
      <c r="G27" s="77">
        <f>SUM(G11:G25)</f>
        <v>187645</v>
      </c>
      <c r="H27" s="77"/>
      <c r="I27" s="77">
        <f>SUM(I11:I25)</f>
        <v>48447</v>
      </c>
      <c r="J27" s="77"/>
      <c r="K27" s="77">
        <f>SUM(K11:K25)</f>
        <v>84528</v>
      </c>
      <c r="N27" s="78"/>
    </row>
    <row r="28" spans="1:14" ht="18.95" customHeight="1">
      <c r="A28" s="62" t="s">
        <v>212</v>
      </c>
      <c r="E28" s="80"/>
      <c r="G28" s="80"/>
      <c r="H28" s="77"/>
      <c r="I28" s="135"/>
      <c r="J28" s="77"/>
      <c r="K28" s="80"/>
      <c r="N28" s="78"/>
    </row>
    <row r="29" spans="1:14" ht="18.95" customHeight="1">
      <c r="B29" s="62" t="s">
        <v>82</v>
      </c>
      <c r="E29" s="80">
        <v>113547</v>
      </c>
      <c r="G29" s="80">
        <v>311699</v>
      </c>
      <c r="H29" s="77"/>
      <c r="I29" s="80">
        <v>1582</v>
      </c>
      <c r="J29" s="77"/>
      <c r="K29" s="80">
        <v>4684</v>
      </c>
      <c r="N29" s="78"/>
    </row>
    <row r="30" spans="1:14" ht="18.95" customHeight="1">
      <c r="B30" s="62" t="s">
        <v>83</v>
      </c>
      <c r="E30" s="80">
        <v>-2147</v>
      </c>
      <c r="G30" s="80">
        <v>31158</v>
      </c>
      <c r="H30" s="80"/>
      <c r="I30" s="80">
        <v>12745</v>
      </c>
      <c r="J30" s="77"/>
      <c r="K30" s="80">
        <v>55075</v>
      </c>
      <c r="N30" s="78"/>
    </row>
    <row r="31" spans="1:14" ht="18.95" customHeight="1">
      <c r="B31" s="62" t="s">
        <v>117</v>
      </c>
      <c r="E31" s="80">
        <v>-371454</v>
      </c>
      <c r="G31" s="80">
        <v>-68266</v>
      </c>
      <c r="H31" s="80"/>
      <c r="I31" s="80">
        <v>168623</v>
      </c>
      <c r="J31" s="77"/>
      <c r="K31" s="80">
        <v>120332</v>
      </c>
      <c r="N31" s="78"/>
    </row>
    <row r="32" spans="1:14" ht="18.95" customHeight="1">
      <c r="B32" s="62" t="s">
        <v>33</v>
      </c>
      <c r="E32" s="80">
        <v>45786</v>
      </c>
      <c r="G32" s="80">
        <v>9739</v>
      </c>
      <c r="H32" s="85"/>
      <c r="I32" s="80">
        <v>13343</v>
      </c>
      <c r="J32" s="77"/>
      <c r="K32" s="80">
        <v>1652</v>
      </c>
      <c r="N32" s="78"/>
    </row>
    <row r="33" spans="1:14" ht="18.95" customHeight="1">
      <c r="B33" s="62" t="s">
        <v>34</v>
      </c>
      <c r="E33" s="80">
        <v>15374</v>
      </c>
      <c r="G33" s="80">
        <v>16361</v>
      </c>
      <c r="H33" s="77"/>
      <c r="I33" s="80">
        <v>-85</v>
      </c>
      <c r="J33" s="77"/>
      <c r="K33" s="80">
        <v>6962</v>
      </c>
      <c r="N33" s="78"/>
    </row>
    <row r="34" spans="1:14" ht="18.95" customHeight="1">
      <c r="B34" s="62" t="s">
        <v>61</v>
      </c>
      <c r="E34" s="80">
        <v>-118</v>
      </c>
      <c r="G34" s="80">
        <v>935</v>
      </c>
      <c r="H34" s="77"/>
      <c r="I34" s="80">
        <v>-4</v>
      </c>
      <c r="J34" s="77"/>
      <c r="K34" s="80">
        <v>523</v>
      </c>
      <c r="N34" s="78"/>
    </row>
    <row r="35" spans="1:14" ht="18.95" customHeight="1">
      <c r="A35" s="62" t="s">
        <v>211</v>
      </c>
      <c r="E35" s="77"/>
      <c r="G35" s="77"/>
      <c r="H35" s="77"/>
      <c r="I35" s="80"/>
      <c r="J35" s="77"/>
      <c r="K35" s="77"/>
      <c r="N35" s="78"/>
    </row>
    <row r="36" spans="1:14" ht="18.95" customHeight="1">
      <c r="B36" s="62" t="s">
        <v>84</v>
      </c>
      <c r="E36" s="77">
        <v>279877</v>
      </c>
      <c r="G36" s="77">
        <v>-266435</v>
      </c>
      <c r="H36" s="77"/>
      <c r="I36" s="80">
        <v>-10561</v>
      </c>
      <c r="J36" s="77"/>
      <c r="K36" s="77">
        <v>-21515</v>
      </c>
      <c r="N36" s="78"/>
    </row>
    <row r="37" spans="1:14" ht="18.95" customHeight="1">
      <c r="B37" s="62" t="s">
        <v>85</v>
      </c>
      <c r="E37" s="77">
        <v>-173627</v>
      </c>
      <c r="G37" s="77">
        <v>127066</v>
      </c>
      <c r="H37" s="77"/>
      <c r="I37" s="80">
        <v>0</v>
      </c>
      <c r="J37" s="77"/>
      <c r="K37" s="77">
        <v>0</v>
      </c>
      <c r="N37" s="78"/>
    </row>
    <row r="38" spans="1:14" ht="18.95" customHeight="1">
      <c r="B38" s="17" t="s">
        <v>145</v>
      </c>
      <c r="E38" s="77">
        <v>-9902</v>
      </c>
      <c r="G38" s="77">
        <v>35477</v>
      </c>
      <c r="H38" s="77"/>
      <c r="I38" s="80">
        <v>4262</v>
      </c>
      <c r="J38" s="77"/>
      <c r="K38" s="77">
        <v>7568</v>
      </c>
      <c r="N38" s="78"/>
    </row>
    <row r="39" spans="1:14" ht="18.95" customHeight="1">
      <c r="B39" s="17" t="s">
        <v>120</v>
      </c>
      <c r="E39" s="77">
        <v>3303</v>
      </c>
      <c r="G39" s="77">
        <v>-1388</v>
      </c>
      <c r="H39" s="77"/>
      <c r="I39" s="80">
        <v>463718</v>
      </c>
      <c r="J39" s="77"/>
      <c r="K39" s="77">
        <v>-366922</v>
      </c>
      <c r="N39" s="78"/>
    </row>
    <row r="40" spans="1:14" ht="18.95" customHeight="1">
      <c r="B40" s="62" t="s">
        <v>41</v>
      </c>
      <c r="E40" s="80">
        <v>31689</v>
      </c>
      <c r="G40" s="80">
        <v>9126</v>
      </c>
      <c r="H40" s="77"/>
      <c r="I40" s="80">
        <v>-1459</v>
      </c>
      <c r="J40" s="77"/>
      <c r="K40" s="80">
        <v>-1443</v>
      </c>
      <c r="N40" s="78"/>
    </row>
    <row r="41" spans="1:14" ht="18.95" customHeight="1">
      <c r="B41" s="62" t="s">
        <v>137</v>
      </c>
      <c r="E41" s="84">
        <v>-930</v>
      </c>
      <c r="F41" s="81"/>
      <c r="G41" s="84">
        <v>-5583</v>
      </c>
      <c r="H41" s="80"/>
      <c r="I41" s="84">
        <v>-930</v>
      </c>
      <c r="J41" s="80"/>
      <c r="K41" s="84">
        <v>-5397</v>
      </c>
      <c r="N41" s="78"/>
    </row>
    <row r="42" spans="1:14" ht="18.95" customHeight="1">
      <c r="A42" s="62" t="s">
        <v>55</v>
      </c>
      <c r="E42" s="80">
        <f>SUM(E27:E41)</f>
        <v>1162321</v>
      </c>
      <c r="F42" s="81"/>
      <c r="G42" s="80">
        <f>SUM(G27:G41)</f>
        <v>387534</v>
      </c>
      <c r="H42" s="80"/>
      <c r="I42" s="80">
        <f>SUM(I27:I41)</f>
        <v>699681</v>
      </c>
      <c r="J42" s="80"/>
      <c r="K42" s="80">
        <f>SUM(K27:K41)</f>
        <v>-113953</v>
      </c>
      <c r="N42" s="78"/>
    </row>
    <row r="43" spans="1:14" ht="18.95" customHeight="1">
      <c r="B43" s="62" t="s">
        <v>181</v>
      </c>
      <c r="E43" s="80">
        <v>-12526</v>
      </c>
      <c r="G43" s="80">
        <v>-10780</v>
      </c>
      <c r="H43" s="77"/>
      <c r="I43" s="80">
        <v>0</v>
      </c>
      <c r="J43" s="77"/>
      <c r="K43" s="80">
        <v>0</v>
      </c>
      <c r="N43" s="78"/>
    </row>
    <row r="44" spans="1:14" ht="18.95" customHeight="1">
      <c r="A44" s="68" t="s">
        <v>54</v>
      </c>
      <c r="E44" s="86">
        <f>SUM(E42:E43)</f>
        <v>1149795</v>
      </c>
      <c r="G44" s="86">
        <f>SUM(G42:G43)</f>
        <v>376754</v>
      </c>
      <c r="H44" s="77"/>
      <c r="I44" s="86">
        <f>SUM(I42:I43)</f>
        <v>699681</v>
      </c>
      <c r="J44" s="77"/>
      <c r="K44" s="86">
        <f>SUM(K42:K43)</f>
        <v>-113953</v>
      </c>
      <c r="N44" s="78"/>
    </row>
    <row r="45" spans="1:14" ht="18.95" customHeight="1">
      <c r="B45" s="68"/>
      <c r="E45" s="80"/>
      <c r="G45" s="80"/>
      <c r="H45" s="77"/>
      <c r="I45" s="80"/>
      <c r="J45" s="77"/>
      <c r="K45" s="80"/>
      <c r="N45" s="78"/>
    </row>
    <row r="46" spans="1:14" ht="18.95" customHeight="1">
      <c r="B46" s="68"/>
      <c r="E46" s="80"/>
      <c r="F46" s="77"/>
      <c r="G46" s="80"/>
      <c r="H46" s="77"/>
      <c r="I46" s="80"/>
      <c r="J46" s="77"/>
      <c r="K46" s="80"/>
      <c r="N46" s="78"/>
    </row>
    <row r="47" spans="1:14" ht="30.75" customHeight="1">
      <c r="B47" s="68"/>
      <c r="E47" s="80"/>
      <c r="F47" s="77"/>
      <c r="G47" s="80"/>
      <c r="H47" s="77"/>
      <c r="I47" s="80"/>
      <c r="J47" s="77"/>
      <c r="K47" s="80"/>
      <c r="N47" s="78"/>
    </row>
    <row r="48" spans="1:14" ht="18.95" customHeight="1">
      <c r="B48" s="68"/>
      <c r="E48" s="80"/>
      <c r="F48" s="77"/>
      <c r="G48" s="80"/>
      <c r="H48" s="77"/>
      <c r="I48" s="80"/>
      <c r="J48" s="77"/>
      <c r="K48" s="80"/>
      <c r="N48" s="78"/>
    </row>
    <row r="49" spans="1:14" ht="18.95" customHeight="1">
      <c r="B49" s="68"/>
      <c r="E49" s="80"/>
      <c r="F49" s="77"/>
      <c r="G49" s="80"/>
      <c r="H49" s="77"/>
      <c r="I49" s="80"/>
      <c r="J49" s="77"/>
      <c r="K49" s="80"/>
      <c r="N49" s="78"/>
    </row>
    <row r="50" spans="1:14" ht="24" customHeight="1">
      <c r="B50" s="68"/>
      <c r="E50" s="80"/>
      <c r="F50" s="77"/>
      <c r="G50" s="80"/>
      <c r="H50" s="77"/>
      <c r="I50" s="80"/>
      <c r="J50" s="77"/>
      <c r="K50" s="80"/>
      <c r="N50" s="78"/>
    </row>
    <row r="51" spans="1:14" ht="18.95" customHeight="1">
      <c r="A51" s="8" t="s">
        <v>107</v>
      </c>
      <c r="B51" s="68"/>
      <c r="E51" s="80"/>
      <c r="F51" s="77"/>
      <c r="G51" s="80"/>
      <c r="H51" s="77"/>
      <c r="I51" s="80"/>
      <c r="J51" s="77"/>
      <c r="K51" s="80"/>
      <c r="N51" s="78"/>
    </row>
    <row r="52" spans="1:14" ht="15" customHeight="1">
      <c r="H52" s="77"/>
      <c r="I52" s="80"/>
      <c r="J52" s="77"/>
      <c r="K52" s="80"/>
      <c r="N52" s="78"/>
    </row>
    <row r="53" spans="1:14" ht="18.95" customHeight="1">
      <c r="B53" s="68"/>
      <c r="E53" s="80"/>
      <c r="F53" s="77"/>
      <c r="G53" s="80"/>
      <c r="H53" s="77"/>
      <c r="I53" s="80"/>
      <c r="J53" s="77"/>
      <c r="K53" s="80"/>
      <c r="N53" s="78"/>
    </row>
    <row r="54" spans="1:14" ht="18.95" customHeight="1">
      <c r="A54" s="8"/>
      <c r="E54" s="80"/>
      <c r="F54" s="77"/>
      <c r="G54" s="80"/>
      <c r="H54" s="77"/>
      <c r="I54" s="80"/>
      <c r="J54" s="77"/>
      <c r="K54" s="134" t="s">
        <v>170</v>
      </c>
      <c r="N54" s="78"/>
    </row>
    <row r="55" spans="1:14" ht="18.95" customHeight="1">
      <c r="K55" s="64" t="s">
        <v>0</v>
      </c>
      <c r="N55" s="78"/>
    </row>
    <row r="56" spans="1:14" ht="18.95" customHeight="1">
      <c r="B56" s="154" t="s">
        <v>1</v>
      </c>
      <c r="C56" s="154"/>
      <c r="D56" s="154"/>
      <c r="E56" s="154"/>
      <c r="F56" s="154"/>
      <c r="G56" s="154"/>
      <c r="H56" s="154"/>
      <c r="I56" s="154"/>
      <c r="J56" s="154"/>
      <c r="K56" s="154"/>
      <c r="N56" s="78"/>
    </row>
    <row r="57" spans="1:14" ht="18.95" customHeight="1">
      <c r="B57" s="154" t="s">
        <v>7</v>
      </c>
      <c r="C57" s="154"/>
      <c r="D57" s="154"/>
      <c r="E57" s="154"/>
      <c r="F57" s="154"/>
      <c r="G57" s="154"/>
      <c r="H57" s="154"/>
      <c r="I57" s="154"/>
      <c r="J57" s="154"/>
      <c r="K57" s="154"/>
      <c r="N57" s="78"/>
    </row>
    <row r="58" spans="1:14" ht="18.95" customHeight="1">
      <c r="B58" s="154" t="str">
        <f>B4</f>
        <v>For the nine - month period ended 30 September 2017</v>
      </c>
      <c r="C58" s="154"/>
      <c r="D58" s="154"/>
      <c r="E58" s="154"/>
      <c r="F58" s="154"/>
      <c r="G58" s="154"/>
      <c r="H58" s="154"/>
      <c r="I58" s="154"/>
      <c r="J58" s="154"/>
      <c r="K58" s="154"/>
      <c r="N58" s="78"/>
    </row>
    <row r="59" spans="1:14" ht="18.95" customHeight="1">
      <c r="B59" s="64"/>
      <c r="C59" s="66"/>
      <c r="D59" s="66"/>
      <c r="E59" s="66"/>
      <c r="F59" s="66"/>
      <c r="G59" s="66"/>
      <c r="H59" s="66"/>
      <c r="I59" s="66"/>
      <c r="J59" s="66"/>
      <c r="K59" s="67" t="str">
        <f>K5</f>
        <v>(Unit: Thousand Baht)</v>
      </c>
      <c r="N59" s="78"/>
    </row>
    <row r="60" spans="1:14" s="68" customFormat="1" ht="18.95" customHeight="1">
      <c r="C60" s="65"/>
      <c r="D60" s="69"/>
      <c r="E60" s="70"/>
      <c r="F60" s="70" t="s">
        <v>4</v>
      </c>
      <c r="G60" s="70"/>
      <c r="I60" s="71"/>
      <c r="J60" s="70" t="s">
        <v>5</v>
      </c>
      <c r="K60" s="71"/>
      <c r="N60" s="78"/>
    </row>
    <row r="61" spans="1:14" s="68" customFormat="1" ht="18.95" customHeight="1">
      <c r="C61" s="65"/>
      <c r="D61" s="69"/>
      <c r="E61" s="152" t="str">
        <f>+E7</f>
        <v>For the nine - month periods</v>
      </c>
      <c r="F61" s="152"/>
      <c r="G61" s="152"/>
      <c r="I61" s="152" t="str">
        <f>+E61</f>
        <v>For the nine - month periods</v>
      </c>
      <c r="J61" s="152"/>
      <c r="K61" s="152"/>
      <c r="N61" s="78"/>
    </row>
    <row r="62" spans="1:14" s="68" customFormat="1" ht="18.95" customHeight="1">
      <c r="C62" s="65"/>
      <c r="D62" s="69"/>
      <c r="E62" s="153" t="str">
        <f>+E8</f>
        <v>ended 30 September</v>
      </c>
      <c r="F62" s="153"/>
      <c r="G62" s="153"/>
      <c r="I62" s="153" t="str">
        <f>+E62</f>
        <v>ended 30 September</v>
      </c>
      <c r="J62" s="153"/>
      <c r="K62" s="153"/>
      <c r="N62" s="78"/>
    </row>
    <row r="63" spans="1:14" ht="18.95" customHeight="1">
      <c r="C63" s="72"/>
      <c r="D63" s="73"/>
      <c r="E63" s="87">
        <v>2017</v>
      </c>
      <c r="F63" s="75"/>
      <c r="G63" s="87">
        <v>2016</v>
      </c>
      <c r="H63" s="76"/>
      <c r="I63" s="87">
        <v>2017</v>
      </c>
      <c r="J63" s="75"/>
      <c r="K63" s="87">
        <v>2016</v>
      </c>
      <c r="N63" s="78"/>
    </row>
    <row r="64" spans="1:14" ht="18.95" customHeight="1">
      <c r="A64" s="68" t="s">
        <v>8</v>
      </c>
      <c r="N64" s="78"/>
    </row>
    <row r="65" spans="1:14" ht="18.95" customHeight="1">
      <c r="B65" s="62" t="s">
        <v>9</v>
      </c>
      <c r="E65" s="85">
        <v>-420889</v>
      </c>
      <c r="G65" s="85">
        <v>-237885</v>
      </c>
      <c r="H65" s="77"/>
      <c r="I65" s="85">
        <v>-1883</v>
      </c>
      <c r="J65" s="77"/>
      <c r="K65" s="85">
        <v>-94756</v>
      </c>
      <c r="N65" s="78"/>
    </row>
    <row r="66" spans="1:14" ht="18.95" customHeight="1">
      <c r="B66" s="62" t="s">
        <v>146</v>
      </c>
      <c r="E66" s="85">
        <v>-14701</v>
      </c>
      <c r="G66" s="85">
        <v>17545</v>
      </c>
      <c r="H66" s="77"/>
      <c r="I66" s="85">
        <v>-6704</v>
      </c>
      <c r="J66" s="77"/>
      <c r="K66" s="85">
        <v>-640870</v>
      </c>
      <c r="N66" s="78"/>
    </row>
    <row r="67" spans="1:14" ht="18.95" customHeight="1">
      <c r="B67" s="62" t="s">
        <v>205</v>
      </c>
      <c r="E67" s="85">
        <v>0</v>
      </c>
      <c r="G67" s="85">
        <v>-1</v>
      </c>
      <c r="H67" s="77"/>
      <c r="I67" s="85">
        <v>0</v>
      </c>
      <c r="J67" s="77"/>
      <c r="K67" s="85">
        <v>0</v>
      </c>
      <c r="N67" s="78"/>
    </row>
    <row r="68" spans="1:14" ht="18.95" customHeight="1">
      <c r="B68" s="62" t="s">
        <v>213</v>
      </c>
      <c r="E68" s="85">
        <v>-141648</v>
      </c>
      <c r="G68" s="85">
        <v>0</v>
      </c>
      <c r="H68" s="77"/>
      <c r="I68" s="85">
        <v>-141648</v>
      </c>
      <c r="J68" s="77"/>
      <c r="K68" s="85">
        <v>0</v>
      </c>
      <c r="N68" s="78"/>
    </row>
    <row r="69" spans="1:14" ht="18.95" customHeight="1">
      <c r="B69" s="62" t="s">
        <v>138</v>
      </c>
      <c r="E69" s="85">
        <v>67073</v>
      </c>
      <c r="G69" s="83">
        <v>22161</v>
      </c>
      <c r="H69" s="77"/>
      <c r="I69" s="85">
        <v>87073</v>
      </c>
      <c r="J69" s="77"/>
      <c r="K69" s="85">
        <v>22161</v>
      </c>
      <c r="N69" s="78"/>
    </row>
    <row r="70" spans="1:14" ht="18.95" customHeight="1">
      <c r="B70" s="62" t="s">
        <v>50</v>
      </c>
      <c r="E70" s="83">
        <v>1691</v>
      </c>
      <c r="F70" s="81"/>
      <c r="G70" s="83">
        <v>3814</v>
      </c>
      <c r="H70" s="80"/>
      <c r="I70" s="83">
        <v>133</v>
      </c>
      <c r="J70" s="80"/>
      <c r="K70" s="83">
        <v>503</v>
      </c>
      <c r="N70" s="78"/>
    </row>
    <row r="71" spans="1:14" ht="18.95" customHeight="1">
      <c r="B71" s="62" t="s">
        <v>190</v>
      </c>
      <c r="E71" s="83">
        <v>48060</v>
      </c>
      <c r="F71" s="81"/>
      <c r="G71" s="83">
        <v>0</v>
      </c>
      <c r="H71" s="80"/>
      <c r="I71" s="83">
        <v>0</v>
      </c>
      <c r="J71" s="80"/>
      <c r="K71" s="83">
        <v>0</v>
      </c>
      <c r="N71" s="78"/>
    </row>
    <row r="72" spans="1:14" ht="18.95" customHeight="1">
      <c r="B72" s="62" t="s">
        <v>189</v>
      </c>
      <c r="E72" s="88">
        <v>0</v>
      </c>
      <c r="G72" s="88">
        <v>-8907</v>
      </c>
      <c r="H72" s="77"/>
      <c r="I72" s="88">
        <v>0</v>
      </c>
      <c r="J72" s="77"/>
      <c r="K72" s="88">
        <v>0</v>
      </c>
      <c r="N72" s="78"/>
    </row>
    <row r="73" spans="1:14" ht="18.95" customHeight="1">
      <c r="A73" s="68" t="s">
        <v>51</v>
      </c>
      <c r="E73" s="84">
        <f>SUM(E65:E72)</f>
        <v>-460414</v>
      </c>
      <c r="G73" s="84">
        <f>SUM(G65:G72)</f>
        <v>-203273</v>
      </c>
      <c r="H73" s="77"/>
      <c r="I73" s="84">
        <f>SUM(I65:I72)</f>
        <v>-63029</v>
      </c>
      <c r="J73" s="77"/>
      <c r="K73" s="84">
        <f>SUM(K65:K72)</f>
        <v>-712962</v>
      </c>
      <c r="N73" s="78"/>
    </row>
    <row r="74" spans="1:14" ht="18.95" customHeight="1">
      <c r="A74" s="68" t="s">
        <v>10</v>
      </c>
      <c r="E74" s="77"/>
      <c r="G74" s="77"/>
      <c r="H74" s="77"/>
      <c r="I74" s="77"/>
      <c r="J74" s="77"/>
      <c r="K74" s="77"/>
      <c r="N74" s="78"/>
    </row>
    <row r="75" spans="1:14" ht="18.95" customHeight="1">
      <c r="B75" s="62" t="s">
        <v>188</v>
      </c>
      <c r="E75" s="77">
        <v>178049</v>
      </c>
      <c r="G75" s="77">
        <v>-41013</v>
      </c>
      <c r="H75" s="77"/>
      <c r="I75" s="77">
        <v>-300000</v>
      </c>
      <c r="J75" s="77"/>
      <c r="K75" s="77">
        <v>-41013</v>
      </c>
      <c r="N75" s="78"/>
    </row>
    <row r="76" spans="1:14" ht="18.95" customHeight="1">
      <c r="B76" s="62" t="s">
        <v>147</v>
      </c>
      <c r="E76" s="77">
        <v>0</v>
      </c>
      <c r="G76" s="77">
        <v>-300000</v>
      </c>
      <c r="H76" s="77"/>
      <c r="I76" s="77">
        <v>0</v>
      </c>
      <c r="K76" s="77">
        <v>-300000</v>
      </c>
      <c r="N76" s="78"/>
    </row>
    <row r="77" spans="1:14" ht="18.95" customHeight="1">
      <c r="B77" s="62" t="s">
        <v>160</v>
      </c>
      <c r="E77" s="77">
        <v>263070</v>
      </c>
      <c r="G77" s="77">
        <v>0</v>
      </c>
      <c r="H77" s="77"/>
      <c r="I77" s="77">
        <v>0</v>
      </c>
      <c r="K77" s="77">
        <v>0</v>
      </c>
      <c r="N77" s="78"/>
    </row>
    <row r="78" spans="1:14" ht="18.95" customHeight="1">
      <c r="B78" s="62" t="s">
        <v>52</v>
      </c>
      <c r="E78" s="77">
        <v>-657562</v>
      </c>
      <c r="G78" s="77">
        <v>-425386</v>
      </c>
      <c r="H78" s="77"/>
      <c r="I78" s="77">
        <v>-264092</v>
      </c>
      <c r="J78" s="77"/>
      <c r="K78" s="77">
        <v>883890</v>
      </c>
      <c r="N78" s="78"/>
    </row>
    <row r="79" spans="1:14" ht="18.95" customHeight="1">
      <c r="B79" s="62" t="s">
        <v>139</v>
      </c>
      <c r="E79" s="77">
        <v>-136650</v>
      </c>
      <c r="G79" s="77">
        <v>-126056</v>
      </c>
      <c r="H79" s="77"/>
      <c r="I79" s="77">
        <v>-97013</v>
      </c>
      <c r="J79" s="77"/>
      <c r="K79" s="77">
        <v>-76436</v>
      </c>
      <c r="N79" s="78"/>
    </row>
    <row r="80" spans="1:14" ht="18.95" customHeight="1">
      <c r="B80" s="62" t="s">
        <v>140</v>
      </c>
      <c r="E80" s="77">
        <v>0</v>
      </c>
      <c r="G80" s="77">
        <v>-41437</v>
      </c>
      <c r="H80" s="77"/>
      <c r="I80" s="77">
        <v>0</v>
      </c>
      <c r="J80" s="77"/>
      <c r="K80" s="77">
        <v>-41437</v>
      </c>
      <c r="N80" s="78"/>
    </row>
    <row r="81" spans="1:14" ht="18.95" customHeight="1">
      <c r="B81" s="62" t="s">
        <v>182</v>
      </c>
      <c r="E81" s="77">
        <v>-18363</v>
      </c>
      <c r="G81" s="77">
        <v>0</v>
      </c>
      <c r="H81" s="77"/>
      <c r="I81" s="77">
        <v>0</v>
      </c>
      <c r="J81" s="77"/>
      <c r="K81" s="77">
        <v>0</v>
      </c>
      <c r="N81" s="78"/>
    </row>
    <row r="82" spans="1:14" ht="18.95" customHeight="1">
      <c r="A82" s="68" t="s">
        <v>53</v>
      </c>
      <c r="E82" s="86">
        <f>SUM(E75:E81)</f>
        <v>-371456</v>
      </c>
      <c r="G82" s="86">
        <f>SUM(G75:G81)</f>
        <v>-933892</v>
      </c>
      <c r="H82" s="77"/>
      <c r="I82" s="86">
        <f>SUM(I75:I81)</f>
        <v>-661105</v>
      </c>
      <c r="J82" s="77"/>
      <c r="K82" s="86">
        <f>SUM(K75:K81)</f>
        <v>425004</v>
      </c>
      <c r="N82" s="78"/>
    </row>
    <row r="83" spans="1:14" ht="18.95" customHeight="1">
      <c r="A83" s="19" t="s">
        <v>132</v>
      </c>
      <c r="E83" s="88">
        <v>-33637</v>
      </c>
      <c r="G83" s="88">
        <v>7344</v>
      </c>
      <c r="H83" s="77"/>
      <c r="I83" s="88">
        <v>68589</v>
      </c>
      <c r="J83" s="77"/>
      <c r="K83" s="88">
        <v>93447</v>
      </c>
      <c r="N83" s="78"/>
    </row>
    <row r="84" spans="1:14" ht="18.95" customHeight="1">
      <c r="A84" s="68" t="s">
        <v>11</v>
      </c>
      <c r="E84" s="80">
        <f>+E44+E73+E82+E83</f>
        <v>284288</v>
      </c>
      <c r="G84" s="80">
        <f>+G44+G73+G82+G83</f>
        <v>-753067</v>
      </c>
      <c r="H84" s="80"/>
      <c r="I84" s="80">
        <f>+I44+I73+I82+I83</f>
        <v>44136</v>
      </c>
      <c r="J84" s="77"/>
      <c r="K84" s="80">
        <f>+K44+K73+K82+K83</f>
        <v>-308464</v>
      </c>
      <c r="N84" s="78"/>
    </row>
    <row r="85" spans="1:14" ht="18.95" customHeight="1">
      <c r="A85" s="68" t="s">
        <v>98</v>
      </c>
      <c r="E85" s="84">
        <v>1255452</v>
      </c>
      <c r="G85" s="84">
        <v>2014379</v>
      </c>
      <c r="H85" s="77"/>
      <c r="I85" s="84">
        <v>35932</v>
      </c>
      <c r="J85" s="77"/>
      <c r="K85" s="84">
        <v>341623</v>
      </c>
      <c r="N85" s="78"/>
    </row>
    <row r="86" spans="1:14" ht="18.95" customHeight="1" thickBot="1">
      <c r="A86" s="68" t="s">
        <v>99</v>
      </c>
      <c r="E86" s="89">
        <f>SUM(E84:E85)</f>
        <v>1539740</v>
      </c>
      <c r="G86" s="89">
        <f>SUM(G84:G85)</f>
        <v>1261312</v>
      </c>
      <c r="H86" s="77"/>
      <c r="I86" s="89">
        <f>SUM(I84:I85)</f>
        <v>80068</v>
      </c>
      <c r="J86" s="77"/>
      <c r="K86" s="89">
        <f>SUM(K84:K85)</f>
        <v>33159</v>
      </c>
      <c r="N86" s="78"/>
    </row>
    <row r="87" spans="1:14" ht="18.95" customHeight="1" thickTop="1">
      <c r="E87" s="80"/>
      <c r="F87" s="77"/>
      <c r="G87" s="80"/>
      <c r="H87" s="77"/>
      <c r="I87" s="80"/>
      <c r="J87" s="77"/>
      <c r="K87" s="80"/>
    </row>
    <row r="88" spans="1:14" ht="18.95" customHeight="1">
      <c r="E88" s="80"/>
      <c r="F88" s="77"/>
      <c r="G88" s="80"/>
      <c r="H88" s="77"/>
      <c r="I88" s="80"/>
      <c r="J88" s="77"/>
      <c r="K88" s="80"/>
    </row>
    <row r="89" spans="1:14" ht="18.95" customHeight="1">
      <c r="A89" s="90"/>
      <c r="B89" s="18"/>
      <c r="C89" s="19"/>
      <c r="D89" s="91"/>
      <c r="E89" s="92"/>
      <c r="F89" s="91"/>
      <c r="G89" s="92"/>
      <c r="H89" s="91"/>
      <c r="I89" s="92"/>
      <c r="J89" s="91"/>
      <c r="K89" s="80"/>
    </row>
    <row r="90" spans="1:14" ht="18.95" customHeight="1">
      <c r="A90" s="90"/>
      <c r="B90" s="18"/>
      <c r="C90" s="19"/>
      <c r="D90" s="91"/>
      <c r="E90" s="92"/>
      <c r="F90" s="91"/>
      <c r="G90" s="92"/>
      <c r="H90" s="91"/>
      <c r="I90" s="92"/>
      <c r="J90" s="91"/>
      <c r="K90" s="80"/>
    </row>
    <row r="91" spans="1:14" ht="18.95" customHeight="1">
      <c r="A91" s="90"/>
      <c r="B91" s="18"/>
      <c r="C91" s="19"/>
      <c r="D91" s="91"/>
      <c r="E91" s="92"/>
      <c r="F91" s="91"/>
      <c r="G91" s="92"/>
      <c r="H91" s="91"/>
      <c r="I91" s="92"/>
      <c r="J91" s="91"/>
      <c r="K91" s="80"/>
    </row>
    <row r="92" spans="1:14" ht="18.95" customHeight="1">
      <c r="A92" s="90"/>
      <c r="B92" s="18"/>
      <c r="C92" s="19"/>
      <c r="D92" s="91"/>
      <c r="E92" s="92"/>
      <c r="F92" s="91"/>
      <c r="G92" s="92"/>
      <c r="H92" s="91"/>
      <c r="I92" s="92"/>
      <c r="J92" s="91"/>
      <c r="K92" s="80"/>
    </row>
    <row r="93" spans="1:14" ht="18.95" customHeight="1">
      <c r="A93" s="90"/>
      <c r="B93" s="18"/>
      <c r="C93" s="19"/>
      <c r="D93" s="91"/>
      <c r="E93" s="92"/>
      <c r="F93" s="91"/>
      <c r="G93" s="92"/>
      <c r="H93" s="91"/>
      <c r="I93" s="92"/>
      <c r="J93" s="91"/>
      <c r="K93" s="80"/>
    </row>
    <row r="94" spans="1:14" ht="18.95" customHeight="1">
      <c r="A94" s="90"/>
      <c r="B94" s="18"/>
      <c r="C94" s="19"/>
      <c r="D94" s="91"/>
      <c r="E94" s="92"/>
      <c r="F94" s="91"/>
      <c r="G94" s="92"/>
      <c r="H94" s="91"/>
      <c r="I94" s="92"/>
      <c r="J94" s="91"/>
      <c r="K94" s="80"/>
    </row>
    <row r="95" spans="1:14" ht="18.95" customHeight="1">
      <c r="A95" s="90"/>
      <c r="B95" s="18"/>
      <c r="C95" s="19"/>
      <c r="D95" s="91"/>
      <c r="E95" s="92"/>
      <c r="F95" s="91"/>
      <c r="G95" s="92"/>
      <c r="H95" s="91"/>
      <c r="I95" s="92"/>
      <c r="J95" s="91"/>
      <c r="K95" s="80"/>
    </row>
    <row r="96" spans="1:14" ht="18.95" customHeight="1">
      <c r="A96" s="90"/>
      <c r="B96" s="18"/>
      <c r="C96" s="19"/>
      <c r="D96" s="91"/>
      <c r="E96" s="92"/>
      <c r="F96" s="91"/>
      <c r="G96" s="92"/>
      <c r="H96" s="91"/>
      <c r="I96" s="92"/>
      <c r="J96" s="91"/>
      <c r="K96" s="80"/>
    </row>
    <row r="97" spans="1:11" ht="18.95" customHeight="1">
      <c r="A97" s="90"/>
      <c r="B97" s="18"/>
      <c r="C97" s="19"/>
      <c r="D97" s="91"/>
      <c r="E97" s="92"/>
      <c r="F97" s="91"/>
      <c r="G97" s="92"/>
      <c r="H97" s="91"/>
      <c r="I97" s="92"/>
      <c r="J97" s="91"/>
      <c r="K97" s="80"/>
    </row>
    <row r="98" spans="1:11" ht="18.95" customHeight="1">
      <c r="A98" s="90"/>
      <c r="B98" s="18"/>
      <c r="C98" s="19"/>
      <c r="D98" s="91"/>
      <c r="E98" s="92"/>
      <c r="F98" s="91"/>
      <c r="G98" s="92"/>
      <c r="H98" s="91"/>
      <c r="I98" s="92"/>
      <c r="J98" s="91"/>
      <c r="K98" s="80"/>
    </row>
    <row r="99" spans="1:11" ht="18.95" customHeight="1">
      <c r="A99" s="90"/>
      <c r="B99" s="18"/>
      <c r="C99" s="19"/>
      <c r="D99" s="91"/>
      <c r="E99" s="92"/>
      <c r="F99" s="91"/>
      <c r="G99" s="92"/>
      <c r="H99" s="91"/>
      <c r="I99" s="92"/>
      <c r="J99" s="91"/>
      <c r="K99" s="80"/>
    </row>
    <row r="100" spans="1:11" ht="18.95" customHeight="1">
      <c r="A100" s="90"/>
      <c r="B100" s="18"/>
      <c r="C100" s="19"/>
      <c r="D100" s="91"/>
      <c r="E100" s="92"/>
      <c r="F100" s="91"/>
      <c r="G100" s="92"/>
      <c r="H100" s="91"/>
      <c r="I100" s="92"/>
      <c r="J100" s="91"/>
      <c r="K100" s="80"/>
    </row>
    <row r="101" spans="1:11" ht="18.75" customHeight="1">
      <c r="A101" s="90"/>
      <c r="B101" s="18"/>
      <c r="C101" s="19"/>
      <c r="D101" s="91"/>
      <c r="E101" s="92"/>
      <c r="F101" s="91"/>
      <c r="G101" s="92"/>
      <c r="H101" s="91"/>
      <c r="I101" s="92"/>
      <c r="J101" s="91"/>
      <c r="K101" s="80"/>
    </row>
    <row r="102" spans="1:11" ht="28.5" customHeight="1">
      <c r="A102" s="90"/>
      <c r="B102" s="18"/>
      <c r="C102" s="19"/>
      <c r="D102" s="91"/>
      <c r="E102" s="92"/>
      <c r="F102" s="91"/>
      <c r="G102" s="92"/>
      <c r="H102" s="91"/>
      <c r="I102" s="92"/>
      <c r="J102" s="91"/>
      <c r="K102" s="80"/>
    </row>
    <row r="103" spans="1:11" ht="18.75" customHeight="1">
      <c r="A103" s="90"/>
      <c r="B103" s="18"/>
      <c r="C103" s="19"/>
      <c r="D103" s="91"/>
      <c r="E103" s="92"/>
      <c r="F103" s="91"/>
      <c r="G103" s="92"/>
      <c r="H103" s="91"/>
      <c r="I103" s="92"/>
      <c r="J103" s="91"/>
      <c r="K103" s="80"/>
    </row>
    <row r="104" spans="1:11" ht="24.75" customHeight="1">
      <c r="A104" s="90"/>
      <c r="B104" s="18"/>
      <c r="C104" s="19"/>
      <c r="D104" s="91"/>
      <c r="E104" s="92"/>
      <c r="F104" s="91"/>
      <c r="G104" s="92"/>
      <c r="H104" s="91"/>
      <c r="I104" s="92"/>
      <c r="J104" s="91"/>
      <c r="K104" s="80"/>
    </row>
    <row r="105" spans="1:11" ht="18.95" customHeight="1">
      <c r="A105" s="8" t="s">
        <v>107</v>
      </c>
      <c r="B105" s="18"/>
      <c r="C105" s="19"/>
      <c r="D105" s="91"/>
      <c r="E105" s="92"/>
      <c r="F105" s="91"/>
      <c r="G105" s="92"/>
      <c r="H105" s="91"/>
      <c r="I105" s="92"/>
      <c r="J105" s="91"/>
      <c r="K105" s="80"/>
    </row>
    <row r="106" spans="1:11" ht="15" customHeight="1">
      <c r="H106" s="91"/>
      <c r="I106" s="92"/>
      <c r="J106" s="91"/>
      <c r="K106" s="80"/>
    </row>
    <row r="107" spans="1:11" ht="18.95" customHeight="1">
      <c r="A107" s="90"/>
      <c r="B107" s="18"/>
      <c r="C107" s="19"/>
      <c r="D107" s="91"/>
      <c r="E107" s="92"/>
      <c r="F107" s="91"/>
      <c r="G107" s="92"/>
      <c r="H107" s="91"/>
      <c r="I107" s="92"/>
      <c r="J107" s="91"/>
      <c r="K107" s="80"/>
    </row>
    <row r="108" spans="1:11" ht="18.95" customHeight="1">
      <c r="A108" s="8"/>
      <c r="B108" s="18"/>
      <c r="C108" s="19"/>
      <c r="D108" s="91"/>
      <c r="E108" s="92"/>
      <c r="F108" s="91"/>
      <c r="G108" s="92"/>
      <c r="H108" s="91"/>
      <c r="I108" s="92"/>
      <c r="J108" s="91"/>
      <c r="K108" s="134" t="s">
        <v>171</v>
      </c>
    </row>
    <row r="109" spans="1:11" ht="18.95" customHeight="1">
      <c r="E109" s="80"/>
      <c r="F109" s="77"/>
      <c r="G109" s="80"/>
      <c r="H109" s="77"/>
      <c r="I109" s="80"/>
      <c r="J109" s="77"/>
      <c r="K109" s="80"/>
    </row>
    <row r="110" spans="1:11" ht="18.95" customHeight="1">
      <c r="E110" s="80"/>
      <c r="F110" s="77"/>
      <c r="G110" s="80"/>
      <c r="H110" s="77"/>
      <c r="I110" s="80"/>
      <c r="J110" s="77"/>
      <c r="K110" s="80"/>
    </row>
    <row r="111" spans="1:11" ht="18.95" customHeight="1">
      <c r="E111" s="80"/>
      <c r="F111" s="77"/>
      <c r="G111" s="80"/>
      <c r="H111" s="77"/>
      <c r="I111" s="80"/>
      <c r="J111" s="77"/>
      <c r="K111" s="80"/>
    </row>
    <row r="112" spans="1:11" ht="18.95" customHeight="1">
      <c r="E112" s="80"/>
      <c r="F112" s="77"/>
      <c r="G112" s="80"/>
      <c r="H112" s="77"/>
      <c r="I112" s="80"/>
      <c r="J112" s="77"/>
      <c r="K112" s="80"/>
    </row>
    <row r="113" spans="2:11" ht="18.95" customHeight="1">
      <c r="E113" s="80"/>
      <c r="F113" s="77"/>
      <c r="G113" s="80"/>
      <c r="H113" s="77"/>
      <c r="I113" s="80"/>
      <c r="J113" s="77"/>
      <c r="K113" s="80"/>
    </row>
    <row r="114" spans="2:11" ht="18.95" customHeight="1">
      <c r="E114" s="80"/>
      <c r="F114" s="77"/>
      <c r="G114" s="80"/>
      <c r="H114" s="77"/>
      <c r="I114" s="80"/>
      <c r="J114" s="77"/>
      <c r="K114" s="80"/>
    </row>
    <row r="115" spans="2:11" ht="18.95" customHeight="1">
      <c r="E115" s="80"/>
      <c r="F115" s="77"/>
      <c r="G115" s="80"/>
      <c r="H115" s="77"/>
      <c r="I115" s="80"/>
      <c r="J115" s="77"/>
      <c r="K115" s="80"/>
    </row>
    <row r="116" spans="2:11" ht="18.95" customHeight="1">
      <c r="E116" s="80"/>
      <c r="F116" s="77"/>
      <c r="G116" s="80"/>
      <c r="H116" s="77"/>
      <c r="I116" s="80"/>
      <c r="J116" s="77"/>
      <c r="K116" s="80"/>
    </row>
    <row r="117" spans="2:11" ht="18.95" customHeight="1">
      <c r="E117" s="80"/>
      <c r="F117" s="77"/>
      <c r="G117" s="80"/>
      <c r="H117" s="77"/>
      <c r="I117" s="80"/>
      <c r="J117" s="77"/>
      <c r="K117" s="80"/>
    </row>
    <row r="118" spans="2:11" ht="18.95" customHeight="1">
      <c r="E118" s="80"/>
      <c r="F118" s="77"/>
      <c r="G118" s="80"/>
      <c r="H118" s="77"/>
      <c r="I118" s="80"/>
      <c r="J118" s="77"/>
      <c r="K118" s="80"/>
    </row>
    <row r="119" spans="2:11" ht="18.95" customHeight="1">
      <c r="E119" s="80"/>
      <c r="F119" s="77"/>
      <c r="G119" s="80"/>
      <c r="H119" s="77"/>
      <c r="I119" s="80"/>
      <c r="J119" s="77"/>
      <c r="K119" s="80"/>
    </row>
    <row r="120" spans="2:11" ht="18.95" customHeight="1">
      <c r="E120" s="80"/>
      <c r="F120" s="77"/>
      <c r="G120" s="80"/>
      <c r="H120" s="77"/>
      <c r="I120" s="80"/>
      <c r="J120" s="77"/>
      <c r="K120" s="80"/>
    </row>
    <row r="121" spans="2:11" ht="18.95" customHeight="1">
      <c r="E121" s="80"/>
      <c r="F121" s="77"/>
      <c r="G121" s="80"/>
      <c r="H121" s="77"/>
      <c r="I121" s="80"/>
      <c r="J121" s="77"/>
      <c r="K121" s="80"/>
    </row>
    <row r="122" spans="2:11" ht="18.95" customHeight="1">
      <c r="E122" s="80"/>
      <c r="F122" s="77"/>
      <c r="G122" s="80"/>
      <c r="H122" s="77"/>
      <c r="I122" s="80"/>
      <c r="J122" s="77"/>
      <c r="K122" s="80"/>
    </row>
    <row r="123" spans="2:11" ht="18.95" customHeight="1">
      <c r="B123" s="68"/>
      <c r="E123" s="80"/>
      <c r="F123" s="77"/>
      <c r="G123" s="80"/>
      <c r="H123" s="77"/>
      <c r="I123" s="80"/>
      <c r="J123" s="77"/>
      <c r="K123" s="80"/>
    </row>
    <row r="124" spans="2:11" ht="18.95" customHeight="1">
      <c r="E124" s="77"/>
      <c r="F124" s="77"/>
      <c r="G124" s="77"/>
      <c r="H124" s="77"/>
      <c r="I124" s="77"/>
      <c r="J124" s="77"/>
      <c r="K124" s="77"/>
    </row>
    <row r="125" spans="2:11" ht="18.95" customHeight="1">
      <c r="E125" s="77"/>
      <c r="F125" s="77"/>
      <c r="G125" s="77"/>
      <c r="H125" s="77"/>
      <c r="I125" s="79"/>
      <c r="J125" s="77"/>
      <c r="K125" s="79"/>
    </row>
    <row r="126" spans="2:11" ht="18.95" customHeight="1">
      <c r="E126" s="80"/>
      <c r="F126" s="77"/>
      <c r="G126" s="80"/>
      <c r="H126" s="77"/>
      <c r="I126" s="85"/>
      <c r="J126" s="77"/>
      <c r="K126" s="85"/>
    </row>
    <row r="127" spans="2:11" ht="18.95" customHeight="1">
      <c r="E127" s="77"/>
      <c r="F127" s="77"/>
      <c r="G127" s="77"/>
      <c r="H127" s="77"/>
      <c r="I127" s="77"/>
      <c r="J127" s="77"/>
      <c r="K127" s="77"/>
    </row>
    <row r="128" spans="2:11" ht="18.95" customHeight="1">
      <c r="C128" s="62"/>
      <c r="E128" s="85"/>
      <c r="F128" s="77"/>
      <c r="G128" s="85"/>
      <c r="H128" s="77"/>
      <c r="I128" s="85"/>
      <c r="J128" s="77"/>
      <c r="K128" s="85"/>
    </row>
    <row r="129" spans="3:11" ht="18.95" customHeight="1">
      <c r="C129" s="62"/>
      <c r="E129" s="85"/>
      <c r="F129" s="77"/>
      <c r="G129" s="85"/>
      <c r="H129" s="77"/>
      <c r="I129" s="85"/>
      <c r="J129" s="77"/>
      <c r="K129" s="85"/>
    </row>
  </sheetData>
  <mergeCells count="14">
    <mergeCell ref="B2:K2"/>
    <mergeCell ref="B3:K3"/>
    <mergeCell ref="B4:K4"/>
    <mergeCell ref="E7:G7"/>
    <mergeCell ref="I7:K7"/>
    <mergeCell ref="E61:G61"/>
    <mergeCell ref="I61:K61"/>
    <mergeCell ref="E62:G62"/>
    <mergeCell ref="I62:K62"/>
    <mergeCell ref="E8:G8"/>
    <mergeCell ref="I8:K8"/>
    <mergeCell ref="B56:K56"/>
    <mergeCell ref="B57:K57"/>
    <mergeCell ref="B58:K58"/>
  </mergeCells>
  <pageMargins left="0.70866141732283472" right="0.39370078740157483" top="0.59055118110236227" bottom="0.51181102362204722" header="0.31496062992125984" footer="0.31496062992125984"/>
  <pageSetup paperSize="9" scale="80" orientation="portrait" horizontalDpi="300" verticalDpi="300" r:id="rId1"/>
  <rowBreaks count="1" manualBreakCount="1">
    <brk id="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(E1)</vt:lpstr>
      <vt:lpstr>CHANGE (E2)</vt:lpstr>
      <vt:lpstr>PL (E) 3 M</vt:lpstr>
      <vt:lpstr>PL (E2) 3 M</vt:lpstr>
      <vt:lpstr>PL (E) 9 M </vt:lpstr>
      <vt:lpstr>PL (E2) 9 M</vt:lpstr>
      <vt:lpstr>CF (E) </vt:lpstr>
      <vt:lpstr>BS!Print_Area</vt:lpstr>
      <vt:lpstr>'CF (E) '!Print_Area</vt:lpstr>
      <vt:lpstr>'CHANGE (E1)'!Print_Area</vt:lpstr>
      <vt:lpstr>'CHANGE (E2)'!Print_Area</vt:lpstr>
      <vt:lpstr>'PL (E) 3 M'!Print_Area</vt:lpstr>
      <vt:lpstr>'PL (E) 9 M '!Print_Area</vt:lpstr>
      <vt:lpstr>'PL (E2) 3 M'!Print_Area</vt:lpstr>
      <vt:lpstr>'PL (E2) 9 M'!Print_Area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hp</cp:lastModifiedBy>
  <cp:lastPrinted>2017-11-07T12:42:56Z</cp:lastPrinted>
  <dcterms:created xsi:type="dcterms:W3CDTF">2009-05-10T05:34:25Z</dcterms:created>
  <dcterms:modified xsi:type="dcterms:W3CDTF">2017-11-07T12:44:34Z</dcterms:modified>
</cp:coreProperties>
</file>