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boonthawornwat\Documents\Work\MSC\2017\Q3\FS\SET\"/>
    </mc:Choice>
  </mc:AlternateContent>
  <bookViews>
    <workbookView xWindow="0" yWindow="0" windowWidth="28800" windowHeight="12675"/>
  </bookViews>
  <sheets>
    <sheet name="BS-PL" sheetId="3" r:id="rId1"/>
    <sheet name="CH-Conso" sheetId="1" r:id="rId2"/>
    <sheet name="CH-Sep" sheetId="2" r:id="rId3"/>
    <sheet name="CF" sheetId="4" r:id="rId4"/>
  </sheets>
  <externalReferences>
    <externalReference r:id="rId5"/>
  </externalReferences>
  <definedNames>
    <definedName name="_xlnm.Print_Area" localSheetId="0">'BS-PL'!$A$1:$J$228</definedName>
    <definedName name="_xlnm.Print_Area" localSheetId="3">CF!$A$1:$H$104</definedName>
    <definedName name="_xlnm.Print_Area" localSheetId="1">'CH-Conso'!$A$1:$R$50</definedName>
    <definedName name="_xlnm.Print_Area" localSheetId="2">'CH-Sep'!$A$1:$N$49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5" i="3" l="1"/>
  <c r="H216" i="3"/>
  <c r="D215" i="3" l="1"/>
  <c r="D272" i="3" l="1"/>
  <c r="H272" i="3"/>
  <c r="E270" i="3"/>
  <c r="F270" i="3"/>
  <c r="G270" i="3"/>
  <c r="H270" i="3"/>
  <c r="I270" i="3"/>
  <c r="J270" i="3"/>
  <c r="D270" i="3"/>
  <c r="J268" i="3"/>
  <c r="E263" i="3"/>
  <c r="F263" i="3"/>
  <c r="G263" i="3"/>
  <c r="H263" i="3"/>
  <c r="I263" i="3"/>
  <c r="J263" i="3"/>
  <c r="D263" i="3"/>
  <c r="L51" i="1"/>
  <c r="H51" i="1"/>
  <c r="F51" i="1"/>
  <c r="D51" i="1"/>
  <c r="P51" i="1"/>
  <c r="F85" i="3" l="1"/>
  <c r="B90" i="4" l="1"/>
  <c r="H24" i="2" l="1"/>
  <c r="F24" i="2"/>
  <c r="D24" i="2"/>
  <c r="H25" i="1"/>
  <c r="F25" i="1"/>
  <c r="D25" i="1"/>
  <c r="D198" i="3"/>
  <c r="D87" i="3"/>
  <c r="O198" i="3" l="1"/>
  <c r="L198" i="3"/>
  <c r="H198" i="3"/>
  <c r="P214" i="3" l="1"/>
  <c r="O214" i="3"/>
  <c r="O215" i="3" s="1"/>
  <c r="L214" i="3"/>
  <c r="L215" i="3" s="1"/>
  <c r="D214" i="3"/>
  <c r="J47" i="1" s="1"/>
  <c r="J43" i="1"/>
  <c r="P46" i="1" l="1"/>
  <c r="P48" i="1" s="1"/>
  <c r="P225" i="3"/>
  <c r="M225" i="3"/>
  <c r="D156" i="3" s="1"/>
  <c r="P220" i="3"/>
  <c r="M220" i="3"/>
  <c r="D151" i="3" s="1"/>
  <c r="M212" i="3"/>
  <c r="P194" i="3"/>
  <c r="P198" i="3" s="1"/>
  <c r="P215" i="3" s="1"/>
  <c r="M194" i="3"/>
  <c r="M198" i="3" s="1"/>
  <c r="P187" i="3"/>
  <c r="P181" i="3"/>
  <c r="P182" i="3"/>
  <c r="P183" i="3"/>
  <c r="P184" i="3"/>
  <c r="P180" i="3"/>
  <c r="P176" i="3"/>
  <c r="P177" i="3"/>
  <c r="P175" i="3"/>
  <c r="P172" i="3"/>
  <c r="P173" i="3"/>
  <c r="P171" i="3"/>
  <c r="O188" i="3"/>
  <c r="O221" i="3" s="1"/>
  <c r="O174" i="3"/>
  <c r="O178" i="3" s="1"/>
  <c r="L188" i="3"/>
  <c r="L221" i="3" s="1"/>
  <c r="L174" i="3"/>
  <c r="L178" i="3" s="1"/>
  <c r="M172" i="3"/>
  <c r="M173" i="3"/>
  <c r="M175" i="3"/>
  <c r="M176" i="3"/>
  <c r="M177" i="3"/>
  <c r="M179" i="3"/>
  <c r="M180" i="3"/>
  <c r="M181" i="3"/>
  <c r="M182" i="3"/>
  <c r="M183" i="3"/>
  <c r="M184" i="3"/>
  <c r="M185" i="3"/>
  <c r="M187" i="3"/>
  <c r="M171" i="3"/>
  <c r="L46" i="2"/>
  <c r="L47" i="1"/>
  <c r="L48" i="1" s="1"/>
  <c r="D174" i="3"/>
  <c r="H174" i="3"/>
  <c r="H178" i="3" l="1"/>
  <c r="D178" i="3"/>
  <c r="N47" i="1"/>
  <c r="L216" i="3"/>
  <c r="P224" i="3"/>
  <c r="H155" i="3" s="1"/>
  <c r="O216" i="3"/>
  <c r="O226" i="3" s="1"/>
  <c r="D143" i="3"/>
  <c r="D145" i="3" s="1"/>
  <c r="M214" i="3"/>
  <c r="M215" i="3" s="1"/>
  <c r="M174" i="3"/>
  <c r="M178" i="3" s="1"/>
  <c r="L226" i="3"/>
  <c r="P174" i="3"/>
  <c r="P178" i="3" s="1"/>
  <c r="H228" i="3"/>
  <c r="D228" i="3"/>
  <c r="M219" i="3"/>
  <c r="D150" i="3" s="1"/>
  <c r="H49" i="2"/>
  <c r="F49" i="2"/>
  <c r="D49" i="2"/>
  <c r="L47" i="2"/>
  <c r="J42" i="2"/>
  <c r="N41" i="2"/>
  <c r="N42" i="2" s="1"/>
  <c r="N37" i="2"/>
  <c r="J17" i="2"/>
  <c r="N16" i="2"/>
  <c r="N17" i="2" s="1"/>
  <c r="N12" i="2"/>
  <c r="D10" i="2"/>
  <c r="D35" i="2" s="1"/>
  <c r="P21" i="1"/>
  <c r="P23" i="1" s="1"/>
  <c r="J21" i="1"/>
  <c r="J23" i="1" s="1"/>
  <c r="H50" i="1"/>
  <c r="F50" i="1"/>
  <c r="D50" i="1"/>
  <c r="L50" i="1"/>
  <c r="P43" i="1"/>
  <c r="E43" i="1"/>
  <c r="C43" i="1"/>
  <c r="R42" i="1"/>
  <c r="N41" i="1"/>
  <c r="N43" i="1" s="1"/>
  <c r="N37" i="1"/>
  <c r="R37" i="1" s="1"/>
  <c r="D36" i="1"/>
  <c r="P18" i="1"/>
  <c r="J18" i="1"/>
  <c r="E18" i="1"/>
  <c r="C18" i="1"/>
  <c r="R17" i="1"/>
  <c r="N16" i="1"/>
  <c r="R16" i="1" s="1"/>
  <c r="N12" i="1"/>
  <c r="D11" i="1"/>
  <c r="D159" i="3" l="1"/>
  <c r="H186" i="3"/>
  <c r="D186" i="3"/>
  <c r="P25" i="1"/>
  <c r="R18" i="1"/>
  <c r="J25" i="1"/>
  <c r="D146" i="3"/>
  <c r="P219" i="3"/>
  <c r="H150" i="3" s="1"/>
  <c r="N21" i="1"/>
  <c r="R41" i="1"/>
  <c r="R43" i="1" s="1"/>
  <c r="N18" i="1"/>
  <c r="P50" i="1"/>
  <c r="N46" i="2"/>
  <c r="R12" i="1"/>
  <c r="H188" i="3" l="1"/>
  <c r="P186" i="3"/>
  <c r="P188" i="3" s="1"/>
  <c r="D188" i="3"/>
  <c r="B10" i="4" s="1"/>
  <c r="M186" i="3"/>
  <c r="M188" i="3" s="1"/>
  <c r="R47" i="1"/>
  <c r="R21" i="1"/>
  <c r="R23" i="1" s="1"/>
  <c r="R25" i="1" s="1"/>
  <c r="N23" i="1"/>
  <c r="N25" i="1" s="1"/>
  <c r="P221" i="3" l="1"/>
  <c r="P216" i="3"/>
  <c r="P226" i="3" s="1"/>
  <c r="J45" i="2"/>
  <c r="F10" i="4"/>
  <c r="D221" i="3"/>
  <c r="D216" i="3"/>
  <c r="M221" i="3"/>
  <c r="M216" i="3"/>
  <c r="M226" i="3" s="1"/>
  <c r="F159" i="3"/>
  <c r="J46" i="1" l="1"/>
  <c r="D226" i="3"/>
  <c r="H90" i="4"/>
  <c r="H63" i="4"/>
  <c r="H67" i="4" s="1"/>
  <c r="D90" i="4"/>
  <c r="D63" i="4"/>
  <c r="D67" i="4" s="1"/>
  <c r="H46" i="4"/>
  <c r="H30" i="4"/>
  <c r="D30" i="4"/>
  <c r="D14" i="4"/>
  <c r="D12" i="4"/>
  <c r="G92" i="4"/>
  <c r="C92" i="4"/>
  <c r="F90" i="4"/>
  <c r="B67" i="4"/>
  <c r="F67" i="4"/>
  <c r="F31" i="4"/>
  <c r="F49" i="4" s="1"/>
  <c r="F53" i="4" s="1"/>
  <c r="B31" i="4"/>
  <c r="B49" i="4" s="1"/>
  <c r="B53" i="4" s="1"/>
  <c r="F221" i="3"/>
  <c r="F228" i="3" s="1"/>
  <c r="J174" i="3"/>
  <c r="J178" i="3" s="1"/>
  <c r="F174" i="3"/>
  <c r="F178" i="3" s="1"/>
  <c r="F186" i="3" s="1"/>
  <c r="F188" i="3" s="1"/>
  <c r="F216" i="3" s="1"/>
  <c r="F156" i="3"/>
  <c r="F155" i="3"/>
  <c r="J107" i="3"/>
  <c r="J111" i="3" s="1"/>
  <c r="J119" i="3" s="1"/>
  <c r="J121" i="3" s="1"/>
  <c r="F107" i="3"/>
  <c r="F111" i="3" s="1"/>
  <c r="F119" i="3" s="1"/>
  <c r="F121" i="3" s="1"/>
  <c r="F147" i="3" s="1"/>
  <c r="I152" i="3"/>
  <c r="G152" i="3"/>
  <c r="E152" i="3"/>
  <c r="H107" i="3"/>
  <c r="D107" i="3"/>
  <c r="H111" i="3" l="1"/>
  <c r="D111" i="3"/>
  <c r="N46" i="1"/>
  <c r="J48" i="1"/>
  <c r="J50" i="1" s="1"/>
  <c r="J51" i="1" s="1"/>
  <c r="M224" i="3"/>
  <c r="D155" i="3" s="1"/>
  <c r="F226" i="3"/>
  <c r="J147" i="3"/>
  <c r="J150" i="3" s="1"/>
  <c r="J159" i="3" s="1"/>
  <c r="D119" i="3"/>
  <c r="D10" i="4"/>
  <c r="D31" i="4" s="1"/>
  <c r="D49" i="4" s="1"/>
  <c r="D53" i="4" s="1"/>
  <c r="D92" i="4" s="1"/>
  <c r="D94" i="4" s="1"/>
  <c r="F92" i="4"/>
  <c r="B92" i="4"/>
  <c r="B94" i="4" s="1"/>
  <c r="J94" i="4" s="1"/>
  <c r="J186" i="3"/>
  <c r="J188" i="3" s="1"/>
  <c r="J216" i="3" s="1"/>
  <c r="J152" i="3"/>
  <c r="F157" i="3"/>
  <c r="F152" i="3"/>
  <c r="J62" i="3"/>
  <c r="F62" i="3"/>
  <c r="H119" i="3" l="1"/>
  <c r="H121" i="3" s="1"/>
  <c r="D121" i="3"/>
  <c r="N48" i="1"/>
  <c r="N50" i="1" s="1"/>
  <c r="N51" i="1" s="1"/>
  <c r="R46" i="1"/>
  <c r="R48" i="1" s="1"/>
  <c r="R50" i="1" s="1"/>
  <c r="J155" i="3"/>
  <c r="J157" i="3" s="1"/>
  <c r="F94" i="4"/>
  <c r="I94" i="4" s="1"/>
  <c r="H10" i="4"/>
  <c r="H31" i="4" s="1"/>
  <c r="H49" i="4" s="1"/>
  <c r="H53" i="4" s="1"/>
  <c r="H92" i="4" s="1"/>
  <c r="H94" i="4" s="1"/>
  <c r="H221" i="3"/>
  <c r="J87" i="3"/>
  <c r="F87" i="3"/>
  <c r="D152" i="3" l="1"/>
  <c r="D147" i="3"/>
  <c r="H147" i="3"/>
  <c r="H152" i="3"/>
  <c r="H157" i="3" s="1"/>
  <c r="H159" i="3" s="1"/>
  <c r="H226" i="3"/>
  <c r="J221" i="3"/>
  <c r="J20" i="2"/>
  <c r="H87" i="3"/>
  <c r="D157" i="3" l="1"/>
  <c r="N45" i="2"/>
  <c r="N47" i="2" s="1"/>
  <c r="N49" i="2" s="1"/>
  <c r="J47" i="2"/>
  <c r="J226" i="3"/>
  <c r="J228" i="3"/>
  <c r="J22" i="2"/>
  <c r="J24" i="2" s="1"/>
  <c r="N20" i="2"/>
  <c r="N22" i="2" s="1"/>
  <c r="N24" i="2" s="1"/>
  <c r="J89" i="3"/>
  <c r="F89" i="3"/>
  <c r="D75" i="3"/>
  <c r="D62" i="3"/>
  <c r="H62" i="3"/>
  <c r="J53" i="3"/>
  <c r="F53" i="3"/>
  <c r="D53" i="3"/>
  <c r="H53" i="3"/>
  <c r="D40" i="3"/>
  <c r="J29" i="3"/>
  <c r="F29" i="3"/>
  <c r="D29" i="3"/>
  <c r="H29" i="3"/>
  <c r="J17" i="3"/>
  <c r="F17" i="3"/>
  <c r="H17" i="3"/>
  <c r="D17" i="3"/>
  <c r="J49" i="2" l="1"/>
  <c r="D89" i="3"/>
  <c r="R51" i="1" s="1"/>
  <c r="J64" i="3"/>
  <c r="J91" i="3" s="1"/>
  <c r="J31" i="3"/>
  <c r="F31" i="3"/>
  <c r="H89" i="3"/>
  <c r="H31" i="3"/>
  <c r="H64" i="3"/>
  <c r="D64" i="3"/>
  <c r="F64" i="3"/>
  <c r="F91" i="3" s="1"/>
  <c r="D31" i="3"/>
  <c r="N91" i="3" l="1"/>
  <c r="L91" i="3"/>
  <c r="D91" i="3"/>
  <c r="K91" i="3" s="1"/>
  <c r="H91" i="3"/>
  <c r="M91" i="3" s="1"/>
</calcChain>
</file>

<file path=xl/sharedStrings.xml><?xml version="1.0" encoding="utf-8"?>
<sst xmlns="http://schemas.openxmlformats.org/spreadsheetml/2006/main" count="662" uniqueCount="221">
  <si>
    <t>บริษัท เมโทรซิสเต็มส์คอร์ปอเรชั่น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</si>
  <si>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</si>
  <si>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</si>
  <si>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ส่วนของ</t>
  </si>
  <si>
    <t>ทุนเรือนหุ้น</t>
  </si>
  <si>
    <t xml:space="preserve">กำไรสะสม 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</si>
  <si>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</si>
  <si>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</si>
  <si>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</si>
  <si>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</si>
  <si>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</si>
  <si>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ของผู้ถือหุ้น</t>
  </si>
  <si>
    <t>ที่ไม่มีอำนาจ</t>
  </si>
  <si>
    <t>หมายเหตุ</t>
  </si>
  <si>
    <t xml:space="preserve">ชำระแล้ว </t>
  </si>
  <si>
    <t>มูลค่าหุ้นสามัญ</t>
  </si>
  <si>
    <t>ตามกฏหมาย</t>
  </si>
  <si>
    <t>ยังไม่ได้จัดสรร</t>
  </si>
  <si>
    <t>ของบริษัท</t>
  </si>
  <si>
    <t>ควบคุม</t>
  </si>
  <si>
    <t>-</t>
  </si>
  <si>
    <t>รายการกับผู้เป็นเจ้าของที่บันทึกโดยตรงเข้าส่วนของผู้ถือหุ้น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</si>
  <si>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</si>
  <si>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</si>
  <si>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</si>
  <si>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</si>
  <si>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</si>
  <si>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</si>
  <si>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</si>
  <si>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</si>
  <si>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งบการเงินเฉพาะกิจการ</t>
  </si>
  <si>
    <t>ชำระแล้ว</t>
  </si>
  <si>
    <t xml:space="preserve">ตามกฎหมาย </t>
  </si>
  <si>
    <t xml:space="preserve">  ยังไม่ได้จัดสรร </t>
  </si>
  <si>
    <t>งบแสดงฐานะการเงิน</t>
  </si>
  <si>
    <t xml:space="preserve">งบการเงินรวม </t>
  </si>
  <si>
    <t>สินทรัพย์</t>
  </si>
  <si>
    <t>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</si>
  <si>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</si>
  <si>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</si>
  <si>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</si>
  <si>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</si>
  <si>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</si>
  <si>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</si>
  <si>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ลูกหนี้ตามสัญญาเช่าการเงิน</t>
  </si>
  <si>
    <t>ที่ถึงกำหนดชำระภายในหนึ่งปี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</si>
  <si>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</si>
  <si>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</si>
  <si>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</si>
  <si>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</si>
  <si>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</si>
  <si>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</si>
  <si>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</si>
  <si>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</si>
  <si>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</si>
  <si>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ภาษีเงินได้หัก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</si>
  <si>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</si>
  <si>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</si>
  <si>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</si>
  <si>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</si>
  <si>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</si>
  <si>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</si>
  <si>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</si>
  <si>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</si>
  <si>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เงินกู้ยืมระยะสั้นจากบริษัทอื่น</t>
  </si>
  <si>
    <t>หนี้สินตามสัญญาเช่าการเงินที่ถึง</t>
  </si>
  <si>
    <t xml:space="preserve">   กำหนดชำระภายในหนึ่งปี</t>
  </si>
  <si>
    <t>เงินปันผลค้างจ่าย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</si>
  <si>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</si>
  <si>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</si>
  <si>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</si>
  <si>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</si>
  <si>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</si>
  <si>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ประมาณการหนี้สินไม่หมุนเวียนสำหรับ</t>
  </si>
  <si>
    <t xml:space="preserve">   ผลประโยชน์พนักงาน</t>
  </si>
  <si>
    <t>เงินประกันสัญญาจ้าง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</si>
  <si>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</si>
  <si>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</si>
  <si>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</si>
  <si>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</si>
  <si>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</si>
  <si>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</si>
  <si>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กำไรสะสม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</si>
  <si>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</si>
  <si>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</si>
  <si>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</si>
  <si>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</si>
  <si>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</si>
  <si>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</si>
  <si>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</si>
  <si>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</si>
  <si>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</si>
  <si>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</si>
  <si>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</t>
  </si>
  <si>
    <t>รายได้จากการให้บริการ</t>
  </si>
  <si>
    <t>รายได้จากการให้เช่า</t>
  </si>
  <si>
    <t>รวมรายได้</t>
  </si>
  <si>
    <t>ต้นทุนขาย</t>
  </si>
  <si>
    <t>ต้นทุนการให้บริการ</t>
  </si>
  <si>
    <t>ต้นทุนจากการให้เช่า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</si>
  <si>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</si>
  <si>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</si>
  <si>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</si>
  <si>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</si>
  <si>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</si>
  <si>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</si>
  <si>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</si>
  <si>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</si>
  <si>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</si>
  <si>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</si>
  <si>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</si>
  <si>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</si>
  <si>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</si>
  <si>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</si>
  <si>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t>กำไรเบ็ดเสร็จรวมสำหรับงวด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</si>
  <si>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</si>
  <si>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</si>
  <si>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</si>
  <si>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ค่าเสื่อมราคาและรายจ่ายตัดจำหน่าย</t>
  </si>
  <si>
    <t>ดอกเบี้ยรับ</t>
  </si>
  <si>
    <t>เงินปันผลรับ</t>
  </si>
  <si>
    <t>ภาษีเงินได้หัก ณ ที่จ่ายตัดบัญชี</t>
  </si>
  <si>
    <t>- หนี้สูญและหนี้สงสัยจะสูญ</t>
  </si>
  <si>
    <t xml:space="preserve">   และสินทรัพย์ไม่มีตัวตน</t>
  </si>
  <si>
    <t>ค่าใช้จ่ายผลประโยชน์พนักงาน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</si>
  <si>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</si>
  <si>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</si>
  <si>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</si>
  <si>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จ่ายภาษีเงินได้และภาษีเงินได้หัก ณ ที่จ่าย</t>
  </si>
  <si>
    <t>กระแสเงินสดจากกิจกรรมลงทุน</t>
  </si>
  <si>
    <t>รับดอกเบี้ย</t>
  </si>
  <si>
    <t>รับเงินปันผล</t>
  </si>
  <si>
    <t>จ่ายชำระเจ้าหนี้ค่าทรัพย์สิน</t>
  </si>
  <si>
    <t>กระแสเงินสดจากกิจกรรมจัดหาเงิน</t>
  </si>
  <si>
    <t>จ่ายต้นทุนทางการเงิน</t>
  </si>
  <si>
    <t>เงินปันผลจ่าย</t>
  </si>
  <si>
    <t>เงินสดรับจากการขายและเช่ากลับคืน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</si>
  <si>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</si>
  <si>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</si>
  <si>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 :</t>
  </si>
  <si>
    <t>เจ้าหนี้ค่าทรัพย์สิน</t>
  </si>
  <si>
    <t>รับคืนภาษีเงินได้</t>
  </si>
  <si>
    <t>เงินสดรับจากการจำหน่ายเงินลงทุนในบริษัทร่วม</t>
  </si>
  <si>
    <t>3, 5</t>
  </si>
  <si>
    <t>3, 10</t>
  </si>
  <si>
    <t>ขาดทุนจากการจำหน่ายที่ดิน อาคารและอุปกรณ์</t>
  </si>
  <si>
    <t xml:space="preserve">   ส่วนเกินมูลค่าหุ้นสามัญ</t>
  </si>
  <si>
    <t>องค์ประกอบอื่นของส่วนของผู้ถือหุ้น</t>
  </si>
  <si>
    <t>ส่วนของเงินกู้ยืมระยะยาวที่ถึง</t>
  </si>
  <si>
    <t>เงินกู้ยืมระยะยาว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</si>
  <si>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</si>
  <si>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</si>
  <si>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</si>
  <si>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</si>
  <si>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</si>
  <si>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</si>
  <si>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</si>
  <si>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- มูลค่าลดลงของสินค้า</t>
  </si>
  <si>
    <t>- มูลค่าลดลงของเงินลงทุนในบริษัทร่วม</t>
  </si>
  <si>
    <t>จ่ายภาระผูกพันผลประโยชน์พนักงาน</t>
  </si>
  <si>
    <t xml:space="preserve"> </t>
  </si>
  <si>
    <t>เงินสดรับจากการจำหน่าย ที่ดิน อาคารและอุปกรณ์และ</t>
  </si>
  <si>
    <t xml:space="preserve">   สินทรัพย์ไม่มีตัวตน</t>
  </si>
  <si>
    <t>องค์ประกอบอื่น</t>
  </si>
  <si>
    <t>ของส่วนของผู้ถือหุ้น</t>
  </si>
  <si>
    <t>เงินลงทุน</t>
  </si>
  <si>
    <t>เผื่อขาย</t>
  </si>
  <si>
    <t>ยอดคงเหลือ ณ วันที่  1 มกราคม 2559</t>
  </si>
  <si>
    <t>ยอดคงเหลือ ณ วันที่ 1 มกราคม 2560</t>
  </si>
  <si>
    <t>ยอดคงเหลือ ณ วันที่ 30  กันยายน 2560</t>
  </si>
  <si>
    <t xml:space="preserve">ยอดคงเหลือ  1 มกราคม 2559 </t>
  </si>
  <si>
    <t xml:space="preserve">ยอดคงเหลือ ณ วันที่ 1 มกราคม 2560 </t>
  </si>
  <si>
    <t>ตั้งค่าเผื่อสำหรับ</t>
  </si>
  <si>
    <t>กำไรจากการจำหน่ายเงินลงทุนเผื่อขาย</t>
  </si>
  <si>
    <t>ขาดทุน (กำไร) จากการจำหน่ายเงินลงทุนในบริษัทร่วม</t>
  </si>
  <si>
    <t>ขาดทุนจากการเลิกใช้ทรัพย์สิน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</si>
  <si>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</si>
  <si>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</si>
  <si>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ขาดทุนจากการยกเลิกสัญญา</t>
  </si>
  <si>
    <t>เงินสดรับจากเงินกู้ยืมระยะสั้นจากบริษัทอื่น</t>
  </si>
  <si>
    <t>เงินสดจ่ายเพื่อชำระเงินกู้ยืมระยะสั้นจากบริษัทอื่น</t>
  </si>
  <si>
    <t>หนี้สินภาษีเงินได้รอการตัดบัญชี</t>
  </si>
  <si>
    <t>การเปลี่ยนแปลงในมูลค่ายุติธรรมสุทธิของ</t>
  </si>
  <si>
    <t xml:space="preserve">   กำไรหรือขาดทุนในภายหลัง</t>
  </si>
  <si>
    <t>รายการที่จะไม่ถูกจัดประเภทใหม่ไว้ใน</t>
  </si>
  <si>
    <t>งบรวม</t>
  </si>
  <si>
    <t>งบเฉพาะ</t>
  </si>
  <si>
    <t>ต้นทุนในการจัดจำหน่าย</t>
  </si>
  <si>
    <t xml:space="preserve">    เงินลงทุนเผื่อขาย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</si>
  <si>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</si>
  <si>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</si>
  <si>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</si>
  <si>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รวมรายการที่จะไม่ถูกจัดประเภทไว้ใน</t>
  </si>
  <si>
    <t xml:space="preserve">   กำไรหรือขาดทุนภายหลัง</t>
  </si>
  <si>
    <t xml:space="preserve">ส่วนแบ่งขาดทุนจากเงินลงทุนในบริษัทร่วม 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</si>
  <si>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</si>
  <si>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</si>
  <si>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</si>
  <si>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ส่วนแบ่งขาดทุนจากเงินลงทุนในบริษัทร่วม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</si>
  <si>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</si>
  <si>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</si>
  <si>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</si>
  <si>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ขาดทุน (กำไร) จากอัตราแลกเปลี่ยนที่ยังไม่เกิดขึ้นจริง</t>
  </si>
  <si>
    <t xml:space="preserve">เงินสดได้มาจาก (ใช้ไปใน) กิจกรรมดำเนินงาน </t>
  </si>
  <si>
    <t>เงินสดสุทธิใช้ไปในกิจกรรมจัดหาเงิน</t>
  </si>
  <si>
    <t>เงินสดจ่ายเพื่อการขายและเช่ากลับคืน</t>
  </si>
  <si>
    <t>เงินกู้ยืมระยะยาวลดลงจากการสุทธิดอกเบี้ย</t>
  </si>
  <si>
    <t xml:space="preserve">   ที่ยังไม่ถึงกำหนดชำระ ซึ่งถูกรวมอยู่ใน</t>
  </si>
  <si>
    <t xml:space="preserve">   ลูกหนี้หมุนเวียนอื่น</t>
  </si>
  <si>
    <t>เงินสดจ่ายซื้อสินทรัพย์ไม่มีตัวตน</t>
  </si>
  <si>
    <t>เงินสดจ่ายซื้อที่ดิน อาคารและอุปกรณ์</t>
  </si>
  <si>
    <t>เงินสดจ่ายเพื่อชำระเงินกู้ยืมระยะยาว</t>
  </si>
  <si>
    <t>เงินสดจ่ายเพื่อชำระหนี้สินภายใต้สัญญาเช่าการเงิน</t>
  </si>
  <si>
    <t>เงินสดรับจากเงินเบิกเกินบัญชีธนาคารและ</t>
  </si>
  <si>
    <t>เงินสดจ่ายเพื่อชำระเงินเบิกเกินบัญชีธนาคารและ</t>
  </si>
  <si>
    <t>เงินฝากเพื่อการค้ำประกันลดลง  (เพิ่มขึ้น)</t>
  </si>
  <si>
    <t>เงินฝากเพื่อการค้ำประกัน</t>
  </si>
  <si>
    <t>เงินฝากเพื่อค้ำประกันโอนเป็นเงินลงทุนชั่วคราว</t>
  </si>
  <si>
    <t>สินค้าคงเหลือโอนเป็นทรัพย์สิน</t>
  </si>
  <si>
    <t>ทรัพย์สินโอนเป็นสินทรัพย์ไม่มีตัวตน</t>
  </si>
  <si>
    <t>ส่วนแบ่งกำไรเบ็ดเสร็จอื่นจากเงินลงทุนในบริษัทร่วม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</si>
</sst>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,;\(#,##0,\)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  <numFmt numFmtId="170" formatCode="#,##0_);[Black]\(#,##0\)"/>
    <numFmt numFmtId="171" formatCode="#,##0.00\ ;\(#,##0.00\)"/>
    <numFmt numFmtId="172" formatCode="_-* #,##0.000_-;\-* #,##0.000_-;_-* &quot;-&quot;??_-;_-@_-"/>
    <numFmt numFmtId="173" formatCode="0.0%"/>
  </numFmts>
  <fonts count="35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theme="1"/>
      <name val="Calibri"/>
      <family val="2"/>
      <charset val="222"/>
      <scheme val="minor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1"/>
      <name val="Times New Roman"/>
      <family val="1"/>
    </font>
    <font>
      <b/>
      <i/>
      <sz val="15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370">
    <xf numFmtId="0" fontId="0" fillId="0" borderId="0" xfId="0"/>
    <xf numFmtId="164" fontId="1" fillId="0" borderId="0" xfId="1" applyFont="1" applyFill="1" applyAlignment="1"/>
    <xf numFmtId="49" fontId="1" fillId="0" borderId="0" xfId="2" applyNumberFormat="1" applyFont="1" applyFill="1" applyAlignment="1"/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justify"/>
    </xf>
    <xf numFmtId="0" fontId="1" fillId="0" borderId="0" xfId="2" applyFont="1" applyFill="1" applyAlignment="1"/>
    <xf numFmtId="0" fontId="1" fillId="0" borderId="0" xfId="2" applyAlignment="1"/>
    <xf numFmtId="0" fontId="2" fillId="0" borderId="0" xfId="2" applyFont="1" applyFill="1" applyAlignment="1"/>
    <xf numFmtId="0" fontId="3" fillId="0" borderId="0" xfId="2" applyFont="1" applyFill="1" applyAlignment="1">
      <alignment horizontal="justify"/>
    </xf>
    <xf numFmtId="0" fontId="1" fillId="0" borderId="0" xfId="2" applyFont="1" applyAlignment="1">
      <alignment horizontal="center"/>
    </xf>
    <xf numFmtId="0" fontId="1" fillId="0" borderId="0" xfId="2" applyFont="1" applyFill="1" applyBorder="1" applyAlignment="1"/>
    <xf numFmtId="0" fontId="1" fillId="0" borderId="0" xfId="2" applyFont="1" applyFill="1" applyBorder="1" applyAlignment="1">
      <alignment horizontal="center"/>
    </xf>
    <xf numFmtId="0" fontId="1" fillId="0" borderId="0" xfId="2" applyFont="1" applyFill="1" applyBorder="1" applyAlignment="1">
      <alignment horizontal="right"/>
    </xf>
    <xf numFmtId="0" fontId="1" fillId="0" borderId="1" xfId="2" applyFont="1" applyFill="1" applyBorder="1" applyAlignment="1">
      <alignment horizontal="center"/>
    </xf>
    <xf numFmtId="0" fontId="1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Alignment="1">
      <alignment horizontal="left"/>
    </xf>
    <xf numFmtId="165" fontId="3" fillId="0" borderId="0" xfId="2" applyNumberFormat="1" applyFont="1" applyBorder="1" applyAlignment="1">
      <alignment horizontal="right"/>
    </xf>
    <xf numFmtId="167" fontId="3" fillId="0" borderId="0" xfId="2" applyNumberFormat="1" applyFont="1" applyBorder="1" applyAlignment="1">
      <alignment horizontal="right"/>
    </xf>
    <xf numFmtId="167" fontId="1" fillId="0" borderId="0" xfId="2" applyNumberFormat="1" applyFont="1" applyBorder="1" applyAlignment="1">
      <alignment horizontal="center"/>
    </xf>
    <xf numFmtId="37" fontId="3" fillId="0" borderId="0" xfId="2" applyNumberFormat="1" applyFont="1" applyFill="1" applyAlignment="1"/>
    <xf numFmtId="167" fontId="3" fillId="0" borderId="0" xfId="2" applyNumberFormat="1" applyFont="1" applyFill="1" applyBorder="1" applyAlignment="1">
      <alignment horizontal="right"/>
    </xf>
    <xf numFmtId="167" fontId="3" fillId="0" borderId="0" xfId="2" applyNumberFormat="1" applyFont="1" applyAlignment="1">
      <alignment horizontal="right"/>
    </xf>
    <xf numFmtId="0" fontId="5" fillId="0" borderId="0" xfId="2" applyFont="1" applyFill="1" applyAlignment="1"/>
    <xf numFmtId="165" fontId="3" fillId="0" borderId="0" xfId="2" applyNumberFormat="1" applyFont="1" applyAlignment="1">
      <alignment horizontal="right"/>
    </xf>
    <xf numFmtId="167" fontId="3" fillId="0" borderId="0" xfId="2" applyNumberFormat="1" applyFont="1" applyFill="1" applyAlignment="1">
      <alignment horizontal="right"/>
    </xf>
    <xf numFmtId="167" fontId="3" fillId="0" borderId="0" xfId="2" quotePrefix="1" applyNumberFormat="1" applyFont="1" applyBorder="1" applyAlignment="1">
      <alignment horizontal="right"/>
    </xf>
    <xf numFmtId="165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/>
    </xf>
    <xf numFmtId="167" fontId="1" fillId="0" borderId="0" xfId="2" applyNumberFormat="1" applyFont="1" applyAlignment="1">
      <alignment horizontal="center"/>
    </xf>
    <xf numFmtId="167" fontId="1" fillId="0" borderId="0" xfId="2" quotePrefix="1" applyNumberFormat="1" applyFont="1" applyFill="1" applyBorder="1" applyAlignment="1">
      <alignment horizontal="right"/>
    </xf>
    <xf numFmtId="167" fontId="1" fillId="0" borderId="0" xfId="2" applyNumberFormat="1" applyFont="1" applyAlignment="1">
      <alignment horizontal="right"/>
    </xf>
    <xf numFmtId="167" fontId="8" fillId="0" borderId="0" xfId="3" applyNumberFormat="1" applyFont="1" applyAlignment="1">
      <alignment horizontal="right"/>
    </xf>
    <xf numFmtId="0" fontId="4" fillId="0" borderId="0" xfId="2" applyFont="1" applyFill="1" applyAlignment="1">
      <alignment horizontal="center"/>
    </xf>
    <xf numFmtId="165" fontId="1" fillId="0" borderId="0" xfId="2" applyNumberFormat="1" applyFont="1" applyBorder="1" applyAlignment="1">
      <alignment horizontal="right"/>
    </xf>
    <xf numFmtId="167" fontId="1" fillId="0" borderId="0" xfId="2" applyNumberFormat="1" applyFont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167" fontId="1" fillId="0" borderId="0" xfId="2" applyNumberFormat="1" applyFont="1" applyFill="1" applyBorder="1" applyAlignment="1">
      <alignment horizontal="center"/>
    </xf>
    <xf numFmtId="41" fontId="1" fillId="0" borderId="0" xfId="1" applyNumberFormat="1" applyFont="1" applyBorder="1" applyAlignment="1">
      <alignment horizontal="center"/>
    </xf>
    <xf numFmtId="165" fontId="1" fillId="0" borderId="0" xfId="2" applyNumberFormat="1" applyFont="1" applyAlignment="1">
      <alignment horizontal="right"/>
    </xf>
    <xf numFmtId="167" fontId="1" fillId="0" borderId="1" xfId="2" applyNumberFormat="1" applyFont="1" applyBorder="1" applyAlignment="1">
      <alignment horizontal="center"/>
    </xf>
    <xf numFmtId="41" fontId="1" fillId="0" borderId="1" xfId="1" applyNumberFormat="1" applyFont="1" applyFill="1" applyBorder="1" applyAlignment="1">
      <alignment horizontal="center"/>
    </xf>
    <xf numFmtId="49" fontId="3" fillId="0" borderId="0" xfId="2" applyNumberFormat="1" applyFont="1" applyFill="1" applyAlignment="1"/>
    <xf numFmtId="0" fontId="3" fillId="0" borderId="0" xfId="2" applyFont="1" applyAlignment="1"/>
    <xf numFmtId="167" fontId="3" fillId="0" borderId="2" xfId="2" applyNumberFormat="1" applyFont="1" applyBorder="1" applyAlignment="1">
      <alignment horizontal="center"/>
    </xf>
    <xf numFmtId="167" fontId="3" fillId="0" borderId="0" xfId="2" applyNumberFormat="1" applyFont="1" applyAlignment="1"/>
    <xf numFmtId="41" fontId="3" fillId="0" borderId="2" xfId="1" applyNumberFormat="1" applyFont="1" applyBorder="1" applyAlignment="1">
      <alignment horizontal="center"/>
    </xf>
    <xf numFmtId="0" fontId="3" fillId="0" borderId="0" xfId="2" applyFont="1" applyFill="1" applyBorder="1" applyAlignment="1"/>
    <xf numFmtId="3" fontId="1" fillId="0" borderId="0" xfId="3" applyNumberFormat="1" applyFont="1" applyBorder="1" applyAlignment="1">
      <alignment horizontal="center"/>
    </xf>
    <xf numFmtId="3" fontId="1" fillId="0" borderId="0" xfId="2" applyNumberFormat="1" applyFont="1" applyBorder="1" applyAlignment="1">
      <alignment horizontal="right"/>
    </xf>
    <xf numFmtId="3" fontId="1" fillId="0" borderId="0" xfId="2" applyNumberFormat="1" applyFont="1" applyFill="1" applyBorder="1" applyAlignment="1">
      <alignment horizontal="right"/>
    </xf>
    <xf numFmtId="3" fontId="1" fillId="0" borderId="0" xfId="3" applyNumberFormat="1" applyFont="1" applyBorder="1" applyAlignment="1">
      <alignment horizontal="right"/>
    </xf>
    <xf numFmtId="3" fontId="1" fillId="0" borderId="0" xfId="2" applyNumberFormat="1" applyFont="1" applyBorder="1" applyAlignment="1">
      <alignment horizontal="center"/>
    </xf>
    <xf numFmtId="0" fontId="1" fillId="0" borderId="0" xfId="2" applyFont="1" applyAlignment="1"/>
    <xf numFmtId="3" fontId="3" fillId="0" borderId="0" xfId="2" applyNumberFormat="1" applyFont="1" applyAlignment="1"/>
    <xf numFmtId="3" fontId="1" fillId="0" borderId="0" xfId="2" applyNumberFormat="1" applyFont="1" applyAlignment="1"/>
    <xf numFmtId="3" fontId="1" fillId="0" borderId="0" xfId="2" applyNumberFormat="1" applyFont="1" applyFill="1" applyAlignment="1"/>
    <xf numFmtId="167" fontId="3" fillId="0" borderId="3" xfId="2" applyNumberFormat="1" applyFont="1" applyBorder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7" fontId="3" fillId="0" borderId="0" xfId="2" applyNumberFormat="1" applyFont="1" applyBorder="1" applyAlignment="1">
      <alignment horizontal="center"/>
    </xf>
    <xf numFmtId="0" fontId="9" fillId="0" borderId="0" xfId="2" applyFont="1" applyFill="1" applyAlignment="1">
      <alignment horizontal="left"/>
    </xf>
    <xf numFmtId="0" fontId="10" fillId="0" borderId="0" xfId="2" applyFont="1" applyFill="1" applyAlignment="1"/>
    <xf numFmtId="0" fontId="11" fillId="0" borderId="0" xfId="2" applyFont="1" applyFill="1" applyAlignment="1"/>
    <xf numFmtId="0" fontId="11" fillId="0" borderId="0" xfId="2" applyFont="1" applyAlignment="1"/>
    <xf numFmtId="0" fontId="11" fillId="0" borderId="0" xfId="2" applyFont="1" applyBorder="1" applyAlignment="1"/>
    <xf numFmtId="0" fontId="12" fillId="0" borderId="0" xfId="2" applyFont="1" applyFill="1" applyAlignment="1">
      <alignment horizontal="justify"/>
    </xf>
    <xf numFmtId="0" fontId="12" fillId="0" borderId="0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2" fillId="0" borderId="0" xfId="2" applyFont="1" applyBorder="1" applyAlignment="1">
      <alignment horizontal="justify"/>
    </xf>
    <xf numFmtId="0" fontId="10" fillId="0" borderId="0" xfId="2" applyFont="1" applyBorder="1" applyAlignment="1"/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center"/>
    </xf>
    <xf numFmtId="0" fontId="12" fillId="0" borderId="0" xfId="2" applyFont="1" applyBorder="1" applyAlignment="1"/>
    <xf numFmtId="0" fontId="12" fillId="0" borderId="0" xfId="2" applyFont="1" applyFill="1" applyBorder="1" applyAlignment="1">
      <alignment horizontal="justify"/>
    </xf>
    <xf numFmtId="0" fontId="10" fillId="0" borderId="0" xfId="2" applyFont="1" applyFill="1" applyBorder="1" applyAlignment="1">
      <alignment horizontal="center"/>
    </xf>
    <xf numFmtId="165" fontId="12" fillId="0" borderId="0" xfId="2" applyNumberFormat="1" applyFont="1" applyFill="1" applyAlignment="1">
      <alignment horizontal="left"/>
    </xf>
    <xf numFmtId="0" fontId="13" fillId="0" borderId="0" xfId="2" applyFont="1" applyFill="1" applyBorder="1" applyAlignment="1">
      <alignment horizontal="center"/>
    </xf>
    <xf numFmtId="167" fontId="11" fillId="0" borderId="0" xfId="2" applyNumberFormat="1" applyFont="1" applyFill="1" applyBorder="1" applyAlignment="1"/>
    <xf numFmtId="165" fontId="12" fillId="0" borderId="0" xfId="2" applyNumberFormat="1" applyFont="1" applyAlignment="1">
      <alignment horizontal="left"/>
    </xf>
    <xf numFmtId="0" fontId="10" fillId="0" borderId="0" xfId="2" applyFont="1" applyBorder="1" applyAlignment="1">
      <alignment horizontal="center"/>
    </xf>
    <xf numFmtId="0" fontId="12" fillId="0" borderId="0" xfId="2" applyFont="1" applyAlignment="1">
      <alignment horizontal="center"/>
    </xf>
    <xf numFmtId="165" fontId="12" fillId="0" borderId="0" xfId="2" applyNumberFormat="1" applyFont="1" applyBorder="1" applyAlignment="1"/>
    <xf numFmtId="165" fontId="12" fillId="0" borderId="0" xfId="2" applyNumberFormat="1" applyFont="1" applyAlignment="1"/>
    <xf numFmtId="165" fontId="12" fillId="0" borderId="0" xfId="2" applyNumberFormat="1" applyFont="1" applyBorder="1" applyAlignment="1">
      <alignment horizontal="center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/>
    <xf numFmtId="165" fontId="12" fillId="0" borderId="0" xfId="2" applyNumberFormat="1" applyFont="1" applyBorder="1" applyAlignment="1">
      <alignment horizontal="right"/>
    </xf>
    <xf numFmtId="41" fontId="12" fillId="0" borderId="0" xfId="2" applyNumberFormat="1" applyFont="1" applyBorder="1" applyAlignment="1">
      <alignment horizontal="right"/>
    </xf>
    <xf numFmtId="41" fontId="12" fillId="0" borderId="0" xfId="2" applyNumberFormat="1" applyFont="1" applyBorder="1" applyAlignment="1">
      <alignment horizontal="center"/>
    </xf>
    <xf numFmtId="37" fontId="12" fillId="0" borderId="0" xfId="2" applyNumberFormat="1" applyFont="1" applyFill="1" applyAlignment="1"/>
    <xf numFmtId="49" fontId="12" fillId="0" borderId="0" xfId="2" applyNumberFormat="1" applyFont="1" applyFill="1" applyAlignment="1"/>
    <xf numFmtId="41" fontId="12" fillId="0" borderId="0" xfId="2" applyNumberFormat="1" applyFont="1" applyAlignment="1">
      <alignment horizontal="right"/>
    </xf>
    <xf numFmtId="0" fontId="12" fillId="0" borderId="0" xfId="2" applyFont="1" applyAlignment="1"/>
    <xf numFmtId="0" fontId="14" fillId="0" borderId="0" xfId="2" applyFont="1" applyFill="1" applyAlignment="1"/>
    <xf numFmtId="41" fontId="11" fillId="0" borderId="0" xfId="2" applyNumberFormat="1" applyFont="1" applyAlignment="1">
      <alignment horizontal="center"/>
    </xf>
    <xf numFmtId="41" fontId="11" fillId="0" borderId="0" xfId="2" applyNumberFormat="1" applyFont="1" applyAlignment="1">
      <alignment horizontal="right"/>
    </xf>
    <xf numFmtId="41" fontId="11" fillId="0" borderId="1" xfId="2" quotePrefix="1" applyNumberFormat="1" applyFont="1" applyFill="1" applyBorder="1" applyAlignment="1">
      <alignment horizontal="right"/>
    </xf>
    <xf numFmtId="41" fontId="11" fillId="0" borderId="0" xfId="2" quotePrefix="1" applyNumberFormat="1" applyFont="1" applyFill="1" applyBorder="1" applyAlignment="1">
      <alignment horizontal="right"/>
    </xf>
    <xf numFmtId="41" fontId="11" fillId="0" borderId="0" xfId="2" quotePrefix="1" applyNumberFormat="1" applyFont="1" applyFill="1" applyBorder="1" applyAlignment="1">
      <alignment horizontal="center"/>
    </xf>
    <xf numFmtId="41" fontId="12" fillId="0" borderId="2" xfId="2" applyNumberFormat="1" applyFont="1" applyBorder="1" applyAlignment="1">
      <alignment horizontal="center"/>
    </xf>
    <xf numFmtId="41" fontId="12" fillId="0" borderId="2" xfId="2" applyNumberFormat="1" applyFont="1" applyBorder="1" applyAlignment="1">
      <alignment horizontal="right"/>
    </xf>
    <xf numFmtId="41" fontId="11" fillId="0" borderId="0" xfId="2" applyNumberFormat="1" applyFont="1" applyBorder="1" applyAlignment="1">
      <alignment horizontal="center"/>
    </xf>
    <xf numFmtId="41" fontId="11" fillId="0" borderId="0" xfId="2" applyNumberFormat="1" applyFont="1" applyBorder="1" applyAlignment="1">
      <alignment horizontal="right"/>
    </xf>
    <xf numFmtId="49" fontId="11" fillId="0" borderId="0" xfId="2" applyNumberFormat="1" applyFont="1" applyFill="1" applyAlignment="1"/>
    <xf numFmtId="165" fontId="12" fillId="0" borderId="3" xfId="2" applyNumberFormat="1" applyFont="1" applyBorder="1" applyAlignment="1"/>
    <xf numFmtId="0" fontId="13" fillId="0" borderId="0" xfId="2" applyFont="1" applyBorder="1" applyAlignment="1"/>
    <xf numFmtId="0" fontId="14" fillId="0" borderId="0" xfId="2" applyFont="1" applyBorder="1" applyAlignment="1">
      <alignment horizontal="center"/>
    </xf>
    <xf numFmtId="166" fontId="12" fillId="0" borderId="0" xfId="2" applyNumberFormat="1" applyFont="1" applyAlignment="1"/>
    <xf numFmtId="166" fontId="12" fillId="0" borderId="0" xfId="2" applyNumberFormat="1" applyFont="1" applyBorder="1" applyAlignment="1"/>
    <xf numFmtId="164" fontId="11" fillId="0" borderId="0" xfId="1" applyFont="1" applyAlignment="1"/>
    <xf numFmtId="168" fontId="11" fillId="0" borderId="0" xfId="1" applyNumberFormat="1" applyFont="1" applyAlignment="1"/>
    <xf numFmtId="164" fontId="11" fillId="0" borderId="0" xfId="1" applyFont="1" applyBorder="1" applyAlignment="1"/>
    <xf numFmtId="164" fontId="11" fillId="0" borderId="0" xfId="1" applyFont="1" applyFill="1" applyAlignment="1"/>
    <xf numFmtId="0" fontId="15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49" fontId="15" fillId="0" borderId="0" xfId="0" applyNumberFormat="1" applyFont="1" applyFill="1" applyAlignment="1"/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49" fontId="20" fillId="0" borderId="0" xfId="0" applyNumberFormat="1" applyFont="1" applyFill="1" applyAlignment="1"/>
    <xf numFmtId="0" fontId="16" fillId="0" borderId="0" xfId="0" applyFont="1" applyFill="1" applyAlignment="1">
      <alignment horizontal="right"/>
    </xf>
    <xf numFmtId="49" fontId="16" fillId="0" borderId="0" xfId="0" applyNumberFormat="1" applyFont="1" applyFill="1" applyAlignment="1"/>
    <xf numFmtId="165" fontId="16" fillId="0" borderId="0" xfId="0" applyNumberFormat="1" applyFont="1" applyFill="1" applyAlignment="1">
      <alignment horizontal="right"/>
    </xf>
    <xf numFmtId="167" fontId="16" fillId="0" borderId="0" xfId="6" applyNumberFormat="1" applyFont="1" applyFill="1" applyAlignment="1"/>
    <xf numFmtId="49" fontId="19" fillId="0" borderId="0" xfId="0" applyNumberFormat="1" applyFont="1" applyFill="1" applyAlignment="1"/>
    <xf numFmtId="165" fontId="16" fillId="0" borderId="0" xfId="0" applyNumberFormat="1" applyFont="1" applyFill="1" applyAlignment="1"/>
    <xf numFmtId="0" fontId="16" fillId="0" borderId="0" xfId="0" applyFont="1" applyFill="1" applyAlignment="1">
      <alignment horizontal="left"/>
    </xf>
    <xf numFmtId="41" fontId="16" fillId="0" borderId="0" xfId="6" quotePrefix="1" applyNumberFormat="1" applyFont="1" applyFill="1" applyBorder="1" applyAlignment="1">
      <alignment horizontal="right"/>
    </xf>
    <xf numFmtId="167" fontId="16" fillId="0" borderId="0" xfId="6" quotePrefix="1" applyNumberFormat="1" applyFont="1" applyFill="1" applyBorder="1" applyAlignment="1">
      <alignment horizontal="right"/>
    </xf>
    <xf numFmtId="167" fontId="16" fillId="0" borderId="0" xfId="6" applyNumberFormat="1" applyFont="1" applyFill="1" applyAlignment="1">
      <alignment horizontal="center"/>
    </xf>
    <xf numFmtId="167" fontId="16" fillId="0" borderId="0" xfId="6" applyNumberFormat="1" applyFont="1" applyFill="1" applyAlignment="1">
      <alignment horizontal="right"/>
    </xf>
    <xf numFmtId="49" fontId="16" fillId="0" borderId="0" xfId="2" applyNumberFormat="1" applyFont="1" applyFill="1" applyAlignment="1"/>
    <xf numFmtId="165" fontId="16" fillId="0" borderId="0" xfId="2" applyNumberFormat="1" applyFont="1" applyFill="1" applyAlignment="1">
      <alignment horizontal="right"/>
    </xf>
    <xf numFmtId="43" fontId="16" fillId="0" borderId="0" xfId="2" applyNumberFormat="1" applyFont="1" applyFill="1" applyAlignment="1">
      <alignment horizontal="center"/>
    </xf>
    <xf numFmtId="0" fontId="16" fillId="0" borderId="0" xfId="2" applyFont="1" applyFill="1" applyAlignment="1"/>
    <xf numFmtId="165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/>
    <xf numFmtId="167" fontId="16" fillId="0" borderId="4" xfId="6" applyNumberFormat="1" applyFont="1" applyFill="1" applyBorder="1" applyAlignment="1">
      <alignment horizontal="right"/>
    </xf>
    <xf numFmtId="165" fontId="18" fillId="0" borderId="0" xfId="0" applyNumberFormat="1" applyFont="1" applyFill="1" applyAlignment="1">
      <alignment horizontal="right"/>
    </xf>
    <xf numFmtId="167" fontId="16" fillId="0" borderId="0" xfId="6" quotePrefix="1" applyNumberFormat="1" applyFont="1" applyFill="1" applyAlignment="1">
      <alignment horizontal="right"/>
    </xf>
    <xf numFmtId="167" fontId="16" fillId="0" borderId="1" xfId="6" applyNumberFormat="1" applyFont="1" applyFill="1" applyBorder="1" applyAlignment="1">
      <alignment horizontal="center"/>
    </xf>
    <xf numFmtId="167" fontId="18" fillId="0" borderId="2" xfId="6" applyNumberFormat="1" applyFont="1" applyFill="1" applyBorder="1" applyAlignment="1">
      <alignment horizontal="right"/>
    </xf>
    <xf numFmtId="167" fontId="18" fillId="0" borderId="0" xfId="6" applyNumberFormat="1" applyFont="1" applyFill="1" applyAlignment="1">
      <alignment horizontal="right"/>
    </xf>
    <xf numFmtId="167" fontId="16" fillId="0" borderId="0" xfId="6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67" fontId="16" fillId="0" borderId="0" xfId="3" applyNumberFormat="1" applyFont="1" applyFill="1" applyAlignment="1">
      <alignment horizontal="right"/>
    </xf>
    <xf numFmtId="167" fontId="18" fillId="0" borderId="0" xfId="6" applyNumberFormat="1" applyFont="1" applyFill="1" applyBorder="1" applyAlignment="1">
      <alignment horizontal="right"/>
    </xf>
    <xf numFmtId="167" fontId="18" fillId="0" borderId="5" xfId="6" applyNumberFormat="1" applyFont="1" applyFill="1" applyBorder="1" applyAlignment="1">
      <alignment horizontal="right"/>
    </xf>
    <xf numFmtId="165" fontId="16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/>
    <xf numFmtId="165" fontId="16" fillId="0" borderId="0" xfId="0" applyNumberFormat="1" applyFont="1" applyFill="1" applyBorder="1" applyAlignment="1"/>
    <xf numFmtId="0" fontId="16" fillId="0" borderId="0" xfId="2" applyFont="1" applyFill="1" applyAlignment="1">
      <alignment horizontal="right"/>
    </xf>
    <xf numFmtId="167" fontId="16" fillId="0" borderId="0" xfId="3" applyNumberFormat="1" applyFont="1" applyFill="1" applyAlignment="1"/>
    <xf numFmtId="167" fontId="16" fillId="0" borderId="0" xfId="3" applyNumberFormat="1" applyFont="1" applyFill="1" applyAlignment="1">
      <alignment horizontal="center"/>
    </xf>
    <xf numFmtId="167" fontId="16" fillId="0" borderId="0" xfId="2" applyNumberFormat="1" applyFont="1" applyFill="1" applyAlignment="1">
      <alignment horizontal="center"/>
    </xf>
    <xf numFmtId="165" fontId="12" fillId="0" borderId="4" xfId="2" applyNumberFormat="1" applyFont="1" applyBorder="1" applyAlignment="1"/>
    <xf numFmtId="167" fontId="16" fillId="0" borderId="0" xfId="0" applyNumberFormat="1" applyFont="1" applyFill="1" applyAlignment="1"/>
    <xf numFmtId="49" fontId="21" fillId="0" borderId="0" xfId="4" applyNumberFormat="1" applyFont="1" applyFill="1" applyAlignment="1"/>
    <xf numFmtId="0" fontId="22" fillId="0" borderId="0" xfId="4" applyFont="1" applyFill="1" applyAlignment="1">
      <alignment horizontal="center"/>
    </xf>
    <xf numFmtId="0" fontId="23" fillId="0" borderId="0" xfId="4" applyFont="1" applyFill="1" applyAlignment="1"/>
    <xf numFmtId="3" fontId="24" fillId="0" borderId="0" xfId="4" applyNumberFormat="1" applyFont="1" applyFill="1" applyAlignment="1"/>
    <xf numFmtId="0" fontId="24" fillId="0" borderId="0" xfId="4" applyFont="1" applyFill="1" applyAlignment="1"/>
    <xf numFmtId="164" fontId="24" fillId="0" borderId="0" xfId="1" applyFont="1" applyFill="1" applyAlignment="1"/>
    <xf numFmtId="49" fontId="24" fillId="0" borderId="0" xfId="4" applyNumberFormat="1" applyFont="1" applyFill="1" applyAlignment="1"/>
    <xf numFmtId="0" fontId="22" fillId="0" borderId="0" xfId="4" applyFont="1" applyFill="1" applyBorder="1" applyAlignment="1">
      <alignment horizontal="center"/>
    </xf>
    <xf numFmtId="0" fontId="24" fillId="0" borderId="0" xfId="4" applyFont="1" applyFill="1" applyBorder="1" applyAlignment="1">
      <alignment horizontal="center"/>
    </xf>
    <xf numFmtId="0" fontId="25" fillId="0" borderId="0" xfId="4" applyFont="1" applyFill="1" applyBorder="1" applyAlignment="1">
      <alignment horizontal="center"/>
    </xf>
    <xf numFmtId="3" fontId="24" fillId="0" borderId="0" xfId="4" quotePrefix="1" applyNumberFormat="1" applyFont="1" applyFill="1" applyAlignment="1">
      <alignment horizontal="center"/>
    </xf>
    <xf numFmtId="0" fontId="24" fillId="0" borderId="0" xfId="4" applyFont="1" applyFill="1" applyAlignment="1">
      <alignment horizontal="center"/>
    </xf>
    <xf numFmtId="3" fontId="24" fillId="0" borderId="0" xfId="4" applyNumberFormat="1" applyFont="1" applyFill="1" applyAlignment="1">
      <alignment horizontal="center"/>
    </xf>
    <xf numFmtId="49" fontId="26" fillId="0" borderId="0" xfId="4" applyNumberFormat="1" applyFont="1" applyFill="1" applyAlignment="1"/>
    <xf numFmtId="3" fontId="25" fillId="0" borderId="0" xfId="4" applyNumberFormat="1" applyFont="1" applyFill="1" applyAlignment="1"/>
    <xf numFmtId="0" fontId="25" fillId="0" borderId="0" xfId="4" applyFont="1" applyFill="1" applyAlignment="1"/>
    <xf numFmtId="0" fontId="24" fillId="0" borderId="0" xfId="4" applyFont="1" applyFill="1" applyAlignment="1">
      <alignment horizontal="right"/>
    </xf>
    <xf numFmtId="0" fontId="24" fillId="0" borderId="0" xfId="4" applyFont="1" applyFill="1" applyBorder="1" applyAlignment="1"/>
    <xf numFmtId="164" fontId="24" fillId="0" borderId="0" xfId="1" applyFont="1" applyFill="1" applyBorder="1" applyAlignment="1"/>
    <xf numFmtId="168" fontId="24" fillId="0" borderId="0" xfId="1" applyNumberFormat="1" applyFont="1" applyFill="1" applyAlignment="1">
      <alignment horizontal="right"/>
    </xf>
    <xf numFmtId="166" fontId="24" fillId="0" borderId="0" xfId="5" applyNumberFormat="1" applyFont="1" applyFill="1" applyAlignment="1">
      <alignment horizontal="right"/>
    </xf>
    <xf numFmtId="168" fontId="24" fillId="0" borderId="0" xfId="1" applyNumberFormat="1" applyFont="1" applyFill="1" applyBorder="1" applyAlignment="1"/>
    <xf numFmtId="166" fontId="24" fillId="0" borderId="0" xfId="5" applyNumberFormat="1" applyFont="1" applyFill="1" applyBorder="1" applyAlignment="1"/>
    <xf numFmtId="49" fontId="24" fillId="0" borderId="0" xfId="4" applyNumberFormat="1" applyFont="1" applyFill="1" applyAlignment="1">
      <alignment horizontal="left" indent="1"/>
    </xf>
    <xf numFmtId="49" fontId="25" fillId="0" borderId="0" xfId="4" applyNumberFormat="1" applyFont="1" applyFill="1" applyAlignment="1"/>
    <xf numFmtId="168" fontId="25" fillId="0" borderId="2" xfId="1" applyNumberFormat="1" applyFont="1" applyFill="1" applyBorder="1" applyAlignment="1">
      <alignment horizontal="right"/>
    </xf>
    <xf numFmtId="166" fontId="25" fillId="0" borderId="0" xfId="4" applyNumberFormat="1" applyFont="1" applyFill="1" applyAlignment="1">
      <alignment horizontal="right"/>
    </xf>
    <xf numFmtId="168" fontId="25" fillId="0" borderId="0" xfId="1" applyNumberFormat="1" applyFont="1" applyFill="1" applyAlignment="1">
      <alignment horizontal="right"/>
    </xf>
    <xf numFmtId="3" fontId="24" fillId="0" borderId="0" xfId="4" applyNumberFormat="1" applyFont="1" applyFill="1" applyAlignment="1">
      <alignment horizontal="right"/>
    </xf>
    <xf numFmtId="166" fontId="24" fillId="0" borderId="0" xfId="4" applyNumberFormat="1" applyFont="1" applyFill="1" applyAlignment="1">
      <alignment horizontal="right"/>
    </xf>
    <xf numFmtId="168" fontId="24" fillId="0" borderId="0" xfId="1" applyNumberFormat="1" applyFont="1" applyFill="1" applyBorder="1" applyAlignment="1">
      <alignment horizontal="center"/>
    </xf>
    <xf numFmtId="168" fontId="24" fillId="0" borderId="0" xfId="1" applyNumberFormat="1" applyFont="1" applyFill="1" applyBorder="1" applyAlignment="1">
      <alignment horizontal="right"/>
    </xf>
    <xf numFmtId="3" fontId="22" fillId="0" borderId="0" xfId="4" applyNumberFormat="1" applyFont="1" applyFill="1" applyAlignment="1">
      <alignment horizontal="center"/>
    </xf>
    <xf numFmtId="168" fontId="25" fillId="0" borderId="0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right"/>
    </xf>
    <xf numFmtId="3" fontId="25" fillId="0" borderId="0" xfId="4" applyNumberFormat="1" applyFont="1" applyFill="1" applyBorder="1" applyAlignment="1">
      <alignment horizontal="right"/>
    </xf>
    <xf numFmtId="165" fontId="25" fillId="0" borderId="0" xfId="4" applyNumberFormat="1" applyFont="1" applyFill="1" applyAlignment="1">
      <alignment horizontal="right"/>
    </xf>
    <xf numFmtId="165" fontId="25" fillId="0" borderId="0" xfId="4" applyNumberFormat="1" applyFont="1" applyFill="1" applyBorder="1" applyAlignment="1">
      <alignment horizontal="right"/>
    </xf>
    <xf numFmtId="165" fontId="24" fillId="0" borderId="0" xfId="4" applyNumberFormat="1" applyFont="1" applyFill="1" applyAlignment="1"/>
    <xf numFmtId="41" fontId="24" fillId="0" borderId="0" xfId="5" applyNumberFormat="1" applyFont="1" applyFill="1" applyAlignment="1">
      <alignment horizontal="right"/>
    </xf>
    <xf numFmtId="3" fontId="24" fillId="0" borderId="0" xfId="4" applyNumberFormat="1" applyFont="1" applyFill="1" applyBorder="1" applyAlignment="1"/>
    <xf numFmtId="168" fontId="24" fillId="0" borderId="0" xfId="1" applyNumberFormat="1" applyFont="1" applyFill="1" applyAlignment="1">
      <alignment horizontal="center"/>
    </xf>
    <xf numFmtId="168" fontId="24" fillId="0" borderId="0" xfId="4" applyNumberFormat="1" applyFont="1" applyFill="1" applyBorder="1" applyAlignment="1"/>
    <xf numFmtId="49" fontId="24" fillId="0" borderId="0" xfId="2" applyNumberFormat="1" applyFont="1" applyFill="1" applyAlignment="1"/>
    <xf numFmtId="168" fontId="25" fillId="0" borderId="1" xfId="1" applyNumberFormat="1" applyFont="1" applyFill="1" applyBorder="1" applyAlignment="1">
      <alignment horizontal="right"/>
    </xf>
    <xf numFmtId="49" fontId="24" fillId="0" borderId="0" xfId="4" applyNumberFormat="1" applyFont="1" applyFill="1" applyBorder="1" applyAlignment="1"/>
    <xf numFmtId="3" fontId="24" fillId="0" borderId="0" xfId="4" applyNumberFormat="1" applyFont="1" applyFill="1" applyBorder="1" applyAlignment="1">
      <alignment horizontal="right"/>
    </xf>
    <xf numFmtId="165" fontId="24" fillId="0" borderId="0" xfId="4" applyNumberFormat="1" applyFont="1" applyFill="1" applyBorder="1" applyAlignment="1">
      <alignment horizontal="right"/>
    </xf>
    <xf numFmtId="43" fontId="24" fillId="0" borderId="0" xfId="5" applyFont="1" applyFill="1" applyBorder="1" applyAlignment="1">
      <alignment horizontal="right"/>
    </xf>
    <xf numFmtId="49" fontId="23" fillId="0" borderId="0" xfId="4" applyNumberFormat="1" applyFont="1" applyFill="1" applyAlignment="1"/>
    <xf numFmtId="167" fontId="24" fillId="0" borderId="0" xfId="5" applyNumberFormat="1" applyFont="1" applyFill="1" applyAlignment="1"/>
    <xf numFmtId="165" fontId="24" fillId="0" borderId="0" xfId="4" applyNumberFormat="1" applyFont="1" applyFill="1" applyAlignment="1">
      <alignment horizontal="right"/>
    </xf>
    <xf numFmtId="168" fontId="24" fillId="0" borderId="3" xfId="1" applyNumberFormat="1" applyFont="1" applyFill="1" applyBorder="1" applyAlignment="1">
      <alignment horizontal="right"/>
    </xf>
    <xf numFmtId="167" fontId="24" fillId="0" borderId="0" xfId="1" applyNumberFormat="1" applyFont="1" applyFill="1" applyBorder="1" applyAlignment="1">
      <alignment horizontal="center"/>
    </xf>
    <xf numFmtId="168" fontId="25" fillId="0" borderId="4" xfId="1" applyNumberFormat="1" applyFont="1" applyFill="1" applyBorder="1" applyAlignment="1">
      <alignment horizontal="right"/>
    </xf>
    <xf numFmtId="168" fontId="24" fillId="0" borderId="1" xfId="1" applyNumberFormat="1" applyFont="1" applyFill="1" applyBorder="1" applyAlignment="1">
      <alignment horizontal="right"/>
    </xf>
    <xf numFmtId="43" fontId="24" fillId="0" borderId="0" xfId="5" applyFont="1" applyFill="1" applyAlignment="1"/>
    <xf numFmtId="168" fontId="24" fillId="0" borderId="0" xfId="4" applyNumberFormat="1" applyFont="1" applyFill="1" applyAlignment="1"/>
    <xf numFmtId="167" fontId="27" fillId="0" borderId="0" xfId="5" applyNumberFormat="1" applyFont="1" applyFill="1" applyBorder="1" applyAlignment="1">
      <alignment horizontal="right"/>
    </xf>
    <xf numFmtId="167" fontId="25" fillId="0" borderId="0" xfId="4" applyNumberFormat="1" applyFont="1" applyFill="1" applyBorder="1" applyAlignment="1">
      <alignment horizontal="right"/>
    </xf>
    <xf numFmtId="49" fontId="28" fillId="0" borderId="0" xfId="0" applyNumberFormat="1" applyFont="1" applyFill="1" applyAlignment="1"/>
    <xf numFmtId="0" fontId="29" fillId="0" borderId="0" xfId="0" applyFont="1" applyFill="1" applyAlignment="1">
      <alignment horizontal="center"/>
    </xf>
    <xf numFmtId="0" fontId="30" fillId="0" borderId="0" xfId="0" applyFont="1" applyFill="1" applyAlignment="1"/>
    <xf numFmtId="165" fontId="31" fillId="0" borderId="0" xfId="0" applyNumberFormat="1" applyFont="1" applyFill="1" applyAlignment="1"/>
    <xf numFmtId="167" fontId="31" fillId="0" borderId="0" xfId="0" applyNumberFormat="1" applyFont="1" applyFill="1" applyAlignment="1"/>
    <xf numFmtId="0" fontId="31" fillId="0" borderId="0" xfId="0" applyFont="1" applyFill="1" applyAlignment="1"/>
    <xf numFmtId="0" fontId="28" fillId="0" borderId="0" xfId="0" applyFont="1" applyFill="1" applyAlignment="1"/>
    <xf numFmtId="0" fontId="32" fillId="0" borderId="0" xfId="0" applyFont="1" applyFill="1" applyAlignment="1"/>
    <xf numFmtId="49" fontId="31" fillId="0" borderId="0" xfId="0" applyNumberFormat="1" applyFont="1" applyFill="1" applyAlignment="1"/>
    <xf numFmtId="0" fontId="29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49" fontId="32" fillId="0" borderId="0" xfId="0" applyNumberFormat="1" applyFont="1" applyFill="1" applyAlignment="1"/>
    <xf numFmtId="49" fontId="33" fillId="0" borderId="0" xfId="0" applyNumberFormat="1" applyFont="1" applyFill="1" applyAlignment="1"/>
    <xf numFmtId="165" fontId="31" fillId="0" borderId="0" xfId="0" applyNumberFormat="1" applyFont="1" applyFill="1" applyAlignment="1">
      <alignment horizontal="right"/>
    </xf>
    <xf numFmtId="165" fontId="31" fillId="0" borderId="0" xfId="4" applyNumberFormat="1" applyFont="1" applyFill="1" applyAlignment="1">
      <alignment horizontal="right"/>
    </xf>
    <xf numFmtId="167" fontId="32" fillId="0" borderId="4" xfId="6" applyNumberFormat="1" applyFont="1" applyFill="1" applyBorder="1" applyAlignment="1">
      <alignment horizontal="right"/>
    </xf>
    <xf numFmtId="165" fontId="32" fillId="0" borderId="0" xfId="0" applyNumberFormat="1" applyFont="1" applyFill="1" applyAlignment="1">
      <alignment horizontal="right"/>
    </xf>
    <xf numFmtId="167" fontId="31" fillId="0" borderId="0" xfId="6" applyNumberFormat="1" applyFont="1" applyFill="1" applyAlignment="1">
      <alignment horizontal="right"/>
    </xf>
    <xf numFmtId="167" fontId="32" fillId="0" borderId="2" xfId="6" applyNumberFormat="1" applyFont="1" applyFill="1" applyBorder="1" applyAlignment="1">
      <alignment horizontal="right"/>
    </xf>
    <xf numFmtId="165" fontId="31" fillId="0" borderId="0" xfId="0" applyNumberFormat="1" applyFont="1" applyFill="1" applyBorder="1" applyAlignment="1">
      <alignment horizontal="right"/>
    </xf>
    <xf numFmtId="170" fontId="31" fillId="0" borderId="0" xfId="0" applyNumberFormat="1" applyFont="1" applyFill="1" applyBorder="1" applyAlignment="1"/>
    <xf numFmtId="170" fontId="31" fillId="0" borderId="0" xfId="0" applyNumberFormat="1" applyFont="1" applyFill="1"/>
    <xf numFmtId="170" fontId="31" fillId="0" borderId="0" xfId="0" applyNumberFormat="1" applyFont="1" applyFill="1" applyBorder="1"/>
    <xf numFmtId="170" fontId="31" fillId="0" borderId="1" xfId="0" applyNumberFormat="1" applyFont="1" applyFill="1" applyBorder="1" applyAlignment="1"/>
    <xf numFmtId="167" fontId="31" fillId="0" borderId="1" xfId="6" applyNumberFormat="1" applyFont="1" applyFill="1" applyBorder="1" applyAlignment="1">
      <alignment horizontal="right"/>
    </xf>
    <xf numFmtId="167" fontId="31" fillId="0" borderId="0" xfId="6" applyNumberFormat="1" applyFont="1" applyFill="1" applyBorder="1" applyAlignment="1">
      <alignment horizontal="right"/>
    </xf>
    <xf numFmtId="165" fontId="31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65" fontId="32" fillId="0" borderId="0" xfId="0" applyNumberFormat="1" applyFont="1" applyFill="1" applyBorder="1" applyAlignment="1">
      <alignment horizontal="right"/>
    </xf>
    <xf numFmtId="0" fontId="32" fillId="0" borderId="0" xfId="0" applyNumberFormat="1" applyFont="1" applyFill="1" applyBorder="1" applyAlignment="1">
      <alignment horizontal="center"/>
    </xf>
    <xf numFmtId="0" fontId="32" fillId="0" borderId="0" xfId="0" applyNumberFormat="1" applyFont="1" applyFill="1" applyBorder="1" applyAlignment="1">
      <alignment horizontal="right"/>
    </xf>
    <xf numFmtId="43" fontId="27" fillId="0" borderId="0" xfId="5" applyFont="1" applyFill="1" applyAlignment="1"/>
    <xf numFmtId="167" fontId="32" fillId="0" borderId="0" xfId="3" applyNumberFormat="1" applyFont="1" applyFill="1" applyAlignment="1">
      <alignment horizontal="right"/>
    </xf>
    <xf numFmtId="167" fontId="32" fillId="0" borderId="0" xfId="6" applyNumberFormat="1" applyFont="1" applyFill="1" applyAlignment="1">
      <alignment horizontal="right"/>
    </xf>
    <xf numFmtId="165" fontId="31" fillId="0" borderId="1" xfId="0" applyNumberFormat="1" applyFont="1" applyFill="1" applyBorder="1" applyAlignment="1">
      <alignment horizontal="right"/>
    </xf>
    <xf numFmtId="167" fontId="31" fillId="0" borderId="1" xfId="6" applyNumberFormat="1" applyFont="1" applyFill="1" applyBorder="1" applyAlignment="1">
      <alignment horizontal="center"/>
    </xf>
    <xf numFmtId="167" fontId="32" fillId="0" borderId="0" xfId="0" applyNumberFormat="1" applyFont="1" applyFill="1" applyBorder="1" applyAlignment="1">
      <alignment horizontal="right"/>
    </xf>
    <xf numFmtId="167" fontId="32" fillId="0" borderId="0" xfId="0" applyNumberFormat="1" applyFont="1" applyFill="1" applyAlignment="1">
      <alignment horizontal="right"/>
    </xf>
    <xf numFmtId="167" fontId="31" fillId="0" borderId="0" xfId="6" applyNumberFormat="1" applyFont="1" applyFill="1" applyAlignment="1"/>
    <xf numFmtId="0" fontId="26" fillId="0" borderId="0" xfId="0" applyFont="1" applyFill="1" applyAlignment="1">
      <alignment horizontal="left"/>
    </xf>
    <xf numFmtId="167" fontId="31" fillId="0" borderId="0" xfId="6" applyNumberFormat="1" applyFont="1" applyFill="1" applyAlignment="1">
      <alignment horizontal="center"/>
    </xf>
    <xf numFmtId="167" fontId="31" fillId="0" borderId="0" xfId="6" applyNumberFormat="1" applyFont="1" applyFill="1" applyBorder="1" applyAlignment="1">
      <alignment horizontal="center"/>
    </xf>
    <xf numFmtId="167" fontId="31" fillId="0" borderId="0" xfId="6" applyNumberFormat="1" applyFont="1" applyFill="1" applyBorder="1" applyAlignment="1"/>
    <xf numFmtId="0" fontId="24" fillId="0" borderId="4" xfId="4" applyFont="1" applyFill="1" applyBorder="1" applyAlignment="1"/>
    <xf numFmtId="167" fontId="32" fillId="0" borderId="1" xfId="6" applyNumberFormat="1" applyFont="1" applyFill="1" applyBorder="1" applyAlignment="1">
      <alignment horizontal="center"/>
    </xf>
    <xf numFmtId="167" fontId="32" fillId="0" borderId="0" xfId="6" applyNumberFormat="1" applyFont="1" applyFill="1" applyBorder="1" applyAlignment="1"/>
    <xf numFmtId="167" fontId="32" fillId="0" borderId="0" xfId="6" applyNumberFormat="1" applyFont="1" applyFill="1" applyBorder="1" applyAlignment="1">
      <alignment horizontal="center"/>
    </xf>
    <xf numFmtId="41" fontId="31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left"/>
    </xf>
    <xf numFmtId="41" fontId="25" fillId="0" borderId="1" xfId="0" applyNumberFormat="1" applyFont="1" applyFill="1" applyBorder="1" applyAlignment="1">
      <alignment horizontal="center" vertical="center"/>
    </xf>
    <xf numFmtId="41" fontId="25" fillId="0" borderId="2" xfId="0" applyNumberFormat="1" applyFont="1" applyFill="1" applyBorder="1" applyAlignment="1">
      <alignment horizontal="center" vertical="center"/>
    </xf>
    <xf numFmtId="167" fontId="32" fillId="0" borderId="3" xfId="6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left"/>
    </xf>
    <xf numFmtId="167" fontId="31" fillId="0" borderId="0" xfId="0" applyNumberFormat="1" applyFont="1" applyFill="1" applyAlignment="1">
      <alignment horizontal="right"/>
    </xf>
    <xf numFmtId="43" fontId="31" fillId="0" borderId="0" xfId="6" applyFont="1" applyFill="1" applyBorder="1" applyAlignment="1">
      <alignment horizontal="center"/>
    </xf>
    <xf numFmtId="167" fontId="32" fillId="0" borderId="5" xfId="6" applyNumberFormat="1" applyFont="1" applyFill="1" applyBorder="1" applyAlignment="1">
      <alignment horizontal="right"/>
    </xf>
    <xf numFmtId="167" fontId="32" fillId="0" borderId="0" xfId="6" applyNumberFormat="1" applyFont="1" applyFill="1" applyBorder="1" applyAlignment="1">
      <alignment horizontal="right"/>
    </xf>
    <xf numFmtId="167" fontId="32" fillId="0" borderId="3" xfId="6" applyNumberFormat="1" applyFont="1" applyFill="1" applyBorder="1" applyAlignment="1">
      <alignment horizontal="right"/>
    </xf>
    <xf numFmtId="167" fontId="31" fillId="0" borderId="0" xfId="0" applyNumberFormat="1" applyFont="1" applyFill="1" applyBorder="1" applyAlignment="1">
      <alignment horizontal="right"/>
    </xf>
    <xf numFmtId="167" fontId="32" fillId="0" borderId="5" xfId="0" applyNumberFormat="1" applyFont="1" applyFill="1" applyBorder="1" applyAlignment="1">
      <alignment horizontal="right"/>
    </xf>
    <xf numFmtId="43" fontId="32" fillId="0" borderId="3" xfId="0" applyNumberFormat="1" applyFont="1" applyFill="1" applyBorder="1" applyAlignment="1">
      <alignment horizontal="right"/>
    </xf>
    <xf numFmtId="0" fontId="31" fillId="0" borderId="0" xfId="0" applyFont="1" applyFill="1" applyAlignment="1">
      <alignment horizontal="right"/>
    </xf>
    <xf numFmtId="164" fontId="32" fillId="0" borderId="4" xfId="1" applyFont="1" applyFill="1" applyBorder="1" applyAlignment="1">
      <alignment horizontal="right"/>
    </xf>
    <xf numFmtId="168" fontId="32" fillId="0" borderId="2" xfId="6" applyNumberFormat="1" applyFont="1" applyFill="1" applyBorder="1" applyAlignment="1">
      <alignment horizontal="right"/>
    </xf>
    <xf numFmtId="164" fontId="32" fillId="0" borderId="2" xfId="1" applyFont="1" applyFill="1" applyBorder="1" applyAlignment="1">
      <alignment horizontal="right"/>
    </xf>
    <xf numFmtId="0" fontId="31" fillId="0" borderId="0" xfId="0" applyNumberFormat="1" applyFont="1" applyFill="1" applyBorder="1" applyAlignment="1">
      <alignment horizontal="center"/>
    </xf>
    <xf numFmtId="168" fontId="32" fillId="0" borderId="0" xfId="6" applyNumberFormat="1" applyFont="1" applyFill="1" applyAlignment="1">
      <alignment horizontal="right"/>
    </xf>
    <xf numFmtId="164" fontId="24" fillId="0" borderId="0" xfId="4" applyNumberFormat="1" applyFont="1" applyFill="1" applyAlignment="1"/>
    <xf numFmtId="167" fontId="24" fillId="0" borderId="0" xfId="4" applyNumberFormat="1" applyFont="1" applyFill="1" applyAlignment="1"/>
    <xf numFmtId="168" fontId="24" fillId="0" borderId="1" xfId="1" applyNumberFormat="1" applyFont="1" applyFill="1" applyBorder="1" applyAlignment="1"/>
    <xf numFmtId="164" fontId="24" fillId="0" borderId="1" xfId="1" applyFont="1" applyFill="1" applyBorder="1" applyAlignment="1"/>
    <xf numFmtId="164" fontId="24" fillId="0" borderId="1" xfId="4" applyNumberFormat="1" applyFont="1" applyFill="1" applyBorder="1" applyAlignment="1"/>
    <xf numFmtId="0" fontId="24" fillId="0" borderId="1" xfId="4" applyFont="1" applyFill="1" applyBorder="1" applyAlignment="1"/>
    <xf numFmtId="167" fontId="24" fillId="0" borderId="1" xfId="4" applyNumberFormat="1" applyFont="1" applyFill="1" applyBorder="1" applyAlignment="1"/>
    <xf numFmtId="168" fontId="24" fillId="0" borderId="0" xfId="1" applyNumberFormat="1" applyFont="1" applyFill="1" applyAlignment="1"/>
    <xf numFmtId="41" fontId="27" fillId="0" borderId="0" xfId="0" applyNumberFormat="1" applyFont="1" applyFill="1" applyBorder="1" applyAlignment="1">
      <alignment horizontal="center" vertical="center"/>
    </xf>
    <xf numFmtId="167" fontId="32" fillId="0" borderId="5" xfId="6" applyNumberFormat="1" applyFont="1" applyFill="1" applyBorder="1" applyAlignment="1">
      <alignment horizontal="center"/>
    </xf>
    <xf numFmtId="166" fontId="24" fillId="0" borderId="0" xfId="4" applyNumberFormat="1" applyFont="1" applyFill="1" applyAlignment="1"/>
    <xf numFmtId="169" fontId="25" fillId="0" borderId="0" xfId="1" applyNumberFormat="1" applyFont="1" applyFill="1" applyAlignment="1">
      <alignment horizontal="right"/>
    </xf>
    <xf numFmtId="169" fontId="25" fillId="0" borderId="3" xfId="1" applyNumberFormat="1" applyFont="1" applyFill="1" applyBorder="1" applyAlignment="1">
      <alignment horizontal="right"/>
    </xf>
    <xf numFmtId="0" fontId="24" fillId="0" borderId="0" xfId="4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2" fillId="0" borderId="0" xfId="4" applyFont="1" applyFill="1" applyAlignment="1">
      <alignment horizontal="center"/>
    </xf>
    <xf numFmtId="168" fontId="1" fillId="0" borderId="1" xfId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7" fontId="18" fillId="0" borderId="1" xfId="6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167" fontId="16" fillId="0" borderId="0" xfId="6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43" fontId="32" fillId="0" borderId="3" xfId="0" applyNumberFormat="1" applyFont="1" applyFill="1" applyBorder="1" applyAlignment="1">
      <alignment horizontal="right" vertical="center"/>
    </xf>
    <xf numFmtId="171" fontId="32" fillId="0" borderId="0" xfId="0" applyNumberFormat="1" applyFont="1" applyFill="1" applyAlignment="1">
      <alignment horizontal="right" vertical="center"/>
    </xf>
    <xf numFmtId="41" fontId="16" fillId="0" borderId="1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5" fontId="3" fillId="0" borderId="3" xfId="2" applyNumberFormat="1" applyFont="1" applyBorder="1" applyAlignment="1"/>
    <xf numFmtId="165" fontId="3" fillId="0" borderId="0" xfId="2" applyNumberFormat="1" applyFont="1" applyAlignment="1"/>
    <xf numFmtId="165" fontId="3" fillId="0" borderId="0" xfId="2" applyNumberFormat="1" applyFont="1" applyBorder="1" applyAlignment="1"/>
    <xf numFmtId="165" fontId="3" fillId="0" borderId="3" xfId="2" applyNumberFormat="1" applyFont="1" applyBorder="1" applyAlignment="1">
      <alignment horizontal="center"/>
    </xf>
    <xf numFmtId="167" fontId="1" fillId="0" borderId="0" xfId="6" applyNumberFormat="1" applyFont="1" applyFill="1" applyAlignment="1"/>
    <xf numFmtId="167" fontId="1" fillId="0" borderId="0" xfId="6" applyNumberFormat="1" applyFont="1" applyFill="1" applyAlignment="1">
      <alignment horizontal="right"/>
    </xf>
    <xf numFmtId="49" fontId="1" fillId="0" borderId="0" xfId="0" applyNumberFormat="1" applyFont="1" applyFill="1" applyAlignment="1"/>
    <xf numFmtId="167" fontId="1" fillId="0" borderId="0" xfId="6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right"/>
    </xf>
    <xf numFmtId="167" fontId="1" fillId="0" borderId="0" xfId="2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" fillId="0" borderId="0" xfId="4" applyNumberFormat="1" applyFont="1" applyFill="1" applyAlignment="1"/>
    <xf numFmtId="167" fontId="18" fillId="0" borderId="0" xfId="6" applyNumberFormat="1" applyFont="1" applyFill="1" applyBorder="1" applyAlignment="1">
      <alignment horizontal="center"/>
    </xf>
    <xf numFmtId="168" fontId="1" fillId="0" borderId="0" xfId="1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center"/>
    </xf>
    <xf numFmtId="172" fontId="24" fillId="0" borderId="0" xfId="4" applyNumberFormat="1" applyFont="1" applyFill="1" applyAlignment="1"/>
    <xf numFmtId="167" fontId="34" fillId="0" borderId="0" xfId="2" applyNumberFormat="1" applyFont="1" applyFill="1" applyAlignment="1"/>
    <xf numFmtId="0" fontId="34" fillId="0" borderId="0" xfId="2" applyFont="1" applyFill="1" applyAlignment="1"/>
    <xf numFmtId="164" fontId="34" fillId="0" borderId="0" xfId="1" applyFont="1" applyFill="1" applyAlignment="1"/>
    <xf numFmtId="0" fontId="16" fillId="0" borderId="3" xfId="0" applyFont="1" applyBorder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3" fontId="16" fillId="0" borderId="3" xfId="0" applyNumberFormat="1" applyFont="1" applyBorder="1" applyAlignment="1">
      <alignment vertical="center" wrapText="1"/>
    </xf>
    <xf numFmtId="3" fontId="16" fillId="0" borderId="6" xfId="0" applyNumberFormat="1" applyFont="1" applyBorder="1" applyAlignment="1">
      <alignment vertical="center" wrapText="1"/>
    </xf>
    <xf numFmtId="3" fontId="16" fillId="0" borderId="6" xfId="0" applyNumberFormat="1" applyFont="1" applyBorder="1" applyAlignment="1">
      <alignment horizontal="justify" vertical="center" wrapText="1"/>
    </xf>
    <xf numFmtId="173" fontId="24" fillId="0" borderId="0" xfId="7" applyNumberFormat="1" applyFont="1" applyFill="1" applyAlignment="1"/>
    <xf numFmtId="10" fontId="24" fillId="0" borderId="0" xfId="7" applyNumberFormat="1" applyFont="1" applyFill="1" applyAlignment="1"/>
    <xf numFmtId="168" fontId="3" fillId="0" borderId="1" xfId="1" applyNumberFormat="1" applyFont="1" applyFill="1" applyBorder="1" applyAlignment="1"/>
    <xf numFmtId="167" fontId="18" fillId="0" borderId="0" xfId="6" applyNumberFormat="1" applyFont="1" applyFill="1" applyBorder="1" applyAlignment="1"/>
    <xf numFmtId="168" fontId="3" fillId="0" borderId="1" xfId="1" applyNumberFormat="1" applyFont="1" applyFill="1" applyBorder="1" applyAlignment="1">
      <alignment horizontal="center"/>
    </xf>
    <xf numFmtId="49" fontId="32" fillId="0" borderId="0" xfId="0" applyNumberFormat="1" applyFont="1" applyFill="1" applyAlignment="1">
      <alignment vertical="top"/>
    </xf>
    <xf numFmtId="0" fontId="29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 wrapText="1"/>
    </xf>
    <xf numFmtId="0" fontId="32" fillId="0" borderId="0" xfId="0" applyFont="1" applyFill="1" applyBorder="1" applyAlignment="1">
      <alignment horizontal="center"/>
    </xf>
    <xf numFmtId="0" fontId="22" fillId="0" borderId="0" xfId="4" applyFont="1" applyFill="1" applyAlignment="1">
      <alignment horizontal="center"/>
    </xf>
    <xf numFmtId="0" fontId="25" fillId="0" borderId="0" xfId="4" applyFont="1" applyFill="1" applyBorder="1" applyAlignment="1">
      <alignment horizontal="center"/>
    </xf>
    <xf numFmtId="164" fontId="24" fillId="0" borderId="0" xfId="1" applyFont="1" applyFill="1" applyAlignment="1">
      <alignment horizontal="center"/>
    </xf>
    <xf numFmtId="0" fontId="24" fillId="0" borderId="0" xfId="4" applyFont="1" applyFill="1" applyAlignment="1">
      <alignment horizontal="center"/>
    </xf>
    <xf numFmtId="0" fontId="1" fillId="0" borderId="1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10" fillId="0" borderId="0" xfId="2" applyFont="1" applyFill="1" applyBorder="1" applyAlignment="1">
      <alignment horizontal="center"/>
    </xf>
    <xf numFmtId="0" fontId="9" fillId="0" borderId="0" xfId="2" applyFont="1" applyFill="1" applyAlignment="1">
      <alignment horizontal="left"/>
    </xf>
    <xf numFmtId="0" fontId="12" fillId="0" borderId="0" xfId="2" applyFont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 wrapText="1"/>
    </xf>
  </cellXfs>
  <cellStyles count="8">
    <cellStyle name="Comma" xfId="1" builtinId="3"/>
    <cellStyle name="Comma 2 2" xfId="6"/>
    <cellStyle name="Comma 3 2" xfId="3"/>
    <cellStyle name="Comma 6" xfId="5"/>
    <cellStyle name="Normal" xfId="0" builtinId="0"/>
    <cellStyle name="Normal 2 4" xfId="2"/>
    <cellStyle name="Normal 5" xfId="4"/>
    <cellStyle name="Percent" xfId="7" builtinId="5"/>
  </cellStyles>
  <dxfs count="0"/>
  <tableStyles count="0" defaultTableStyle="TableStyleMedium2" defaultPivotStyle="PivotStyleLight16"/>
  <colors>
    <mruColors>
      <color rgb="FFFEEB98"/>
      <color rgb="FFCC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rosystemso365.sharepoint.com/Users/kanyachu/Desktop/CONSOFS%20Q2'2017_&#3648;&#3614;&#3636;&#3656;&#3617;&#3585;&#3636;&#3592;&#3585;&#3634;&#3619;&#3607;&#3637;&#3656;&#3648;&#3585;&#3637;&#3656;&#3618;&#3623;&#3586;&#3657;&#3629;&#3591;_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ke_ย่อย_2549"/>
      <sheetName val="Take_ย่อย_2550 (2)"/>
      <sheetName val="CONSO. METHOD"/>
      <sheetName val="Sheet2"/>
      <sheetName val="หมายเหตฯ"/>
      <sheetName val="Sheet3"/>
      <sheetName val="รายละเอียดหมายเหตุฯ"/>
      <sheetName val="Reclassify"/>
      <sheetName val="Sheet1"/>
      <sheetName val="Fin-tha"/>
      <sheetName val="Com PL-tha"/>
      <sheetName val="Share-con-tha (2)"/>
      <sheetName val="Share-com-tha (2)"/>
      <sheetName val="Share-con-tha"/>
      <sheetName val="Share-com-tha"/>
      <sheetName val="CF"/>
      <sheetName val="FS"/>
      <sheetName val="งบเปลี่ยนแปลงรวม6M"/>
      <sheetName val="งบเปลี่ยนแปลงเดี่ยว6M"/>
      <sheetName val="(1) CON BS"/>
      <sheetName val="(2) CON PL"/>
      <sheetName val="(5) INVEST. ELIMI (Yr2016)"/>
      <sheetName val="(5) INVEST. ELIMI"/>
      <sheetName val="รายการปรับปรุงผลกระทบ RE"/>
      <sheetName val="Take_ย่อย"/>
      <sheetName val="Sheet4"/>
      <sheetName val="(3) TAKE EQUITY"/>
      <sheetName val="(4) ELIMINATE"/>
      <sheetName val="ทดสอบกำไรสะสมสิ้นงวด"/>
      <sheetName val="(7) TEST CON RE &amp; MI"/>
      <sheetName val="รายการกระทบยอด"/>
      <sheetName val="OCI ผลต่างคณิตศาสตร์"/>
      <sheetName val="Sheet5"/>
      <sheetName val="TB_MSC"/>
      <sheetName val="TB_MCC"/>
      <sheetName val="TB_MID"/>
      <sheetName val="TB_MPP"/>
      <sheetName val="TB_MIT"/>
      <sheetName val="Sheet8"/>
      <sheetName val="Sheet7"/>
      <sheetName val="Deferred Tax"/>
      <sheetName val="Sheet6"/>
      <sheetName val="ค่าเสื่อมราคา ปี 16"/>
      <sheetName val="ค่าเสื่อมราคา 2017"/>
      <sheetName val="MSC -ขายสินทรัพย์ ให้ MCC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D8" t="str">
            <v>(พันบาท)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W272"/>
  <sheetViews>
    <sheetView tabSelected="1" view="pageBreakPreview" topLeftCell="A214" zoomScale="90" zoomScaleNormal="92" zoomScaleSheetLayoutView="90" workbookViewId="0">
      <selection activeCell="B210" sqref="B210"/>
    </sheetView>
  </sheetViews>
  <sheetFormatPr defaultColWidth="9" defaultRowHeight="21.75" customHeight="1"/>
  <cols>
    <col min="1" max="1" width="43.140625" style="165" customWidth="1"/>
    <col min="2" max="2" width="8.140625" style="160" customWidth="1"/>
    <col min="3" max="3" width="0.7109375" style="163" customWidth="1"/>
    <col min="4" max="4" width="12.85546875" style="162" customWidth="1"/>
    <col min="5" max="5" width="0.7109375" style="163" customWidth="1"/>
    <col min="6" max="6" width="12.85546875" style="163" customWidth="1"/>
    <col min="7" max="7" width="0.7109375" style="163" customWidth="1"/>
    <col min="8" max="8" width="12.85546875" style="163" customWidth="1"/>
    <col min="9" max="9" width="0.7109375" style="163" customWidth="1"/>
    <col min="10" max="10" width="12.85546875" style="163" customWidth="1"/>
    <col min="11" max="11" width="7.7109375" style="163" customWidth="1"/>
    <col min="12" max="12" width="11" style="164" hidden="1" customWidth="1"/>
    <col min="13" max="13" width="11.42578125" style="163" hidden="1" customWidth="1"/>
    <col min="14" max="14" width="4.140625" style="163" hidden="1" customWidth="1"/>
    <col min="15" max="16" width="10.85546875" style="163" hidden="1" customWidth="1"/>
    <col min="17" max="17" width="12.140625" style="163" customWidth="1"/>
    <col min="18" max="20" width="12.42578125" style="163" bestFit="1" customWidth="1"/>
    <col min="21" max="16384" width="9" style="163"/>
  </cols>
  <sheetData>
    <row r="1" spans="1:12" ht="23.25" customHeight="1">
      <c r="A1" s="159" t="s">
        <v>0</v>
      </c>
      <c r="C1" s="161"/>
      <c r="E1" s="161"/>
      <c r="F1" s="161"/>
      <c r="G1" s="161"/>
      <c r="H1" s="161"/>
      <c r="I1" s="161"/>
      <c r="J1" s="161"/>
    </row>
    <row r="2" spans="1:12" ht="23.25" customHeight="1">
      <c r="A2" s="159" t="s">
        <v>34</v>
      </c>
      <c r="C2" s="161"/>
      <c r="E2" s="161"/>
      <c r="F2" s="161"/>
      <c r="G2" s="161"/>
      <c r="H2" s="161"/>
      <c r="I2" s="161"/>
      <c r="J2" s="161"/>
    </row>
    <row r="3" spans="1:12" ht="21.75" customHeight="1">
      <c r="A3" s="159"/>
      <c r="C3" s="161"/>
    </row>
    <row r="4" spans="1:12" ht="21.75" customHeight="1">
      <c r="B4" s="166"/>
      <c r="C4" s="167"/>
      <c r="D4" s="356" t="s">
        <v>35</v>
      </c>
      <c r="E4" s="356"/>
      <c r="F4" s="356"/>
      <c r="G4" s="168"/>
      <c r="H4" s="356" t="s">
        <v>30</v>
      </c>
      <c r="I4" s="356"/>
      <c r="J4" s="356"/>
    </row>
    <row r="5" spans="1:12" ht="21.75" customHeight="1">
      <c r="C5" s="167"/>
      <c r="D5" s="169" t="s">
        <v>150</v>
      </c>
      <c r="E5" s="170"/>
      <c r="F5" s="170" t="s">
        <v>37</v>
      </c>
      <c r="G5" s="170"/>
      <c r="H5" s="169" t="s">
        <v>150</v>
      </c>
      <c r="I5" s="170"/>
      <c r="J5" s="170" t="s">
        <v>37</v>
      </c>
    </row>
    <row r="6" spans="1:12" ht="21.75" customHeight="1">
      <c r="A6" s="159" t="s">
        <v>36</v>
      </c>
      <c r="B6" s="166" t="s">
        <v>13</v>
      </c>
      <c r="C6" s="167"/>
      <c r="D6" s="170">
        <v>2560</v>
      </c>
      <c r="E6" s="170"/>
      <c r="F6" s="170">
        <v>2559</v>
      </c>
      <c r="G6" s="170"/>
      <c r="H6" s="170">
        <v>2560</v>
      </c>
      <c r="I6" s="170"/>
      <c r="J6" s="170">
        <v>2559</v>
      </c>
    </row>
    <row r="7" spans="1:12" ht="21.75" customHeight="1">
      <c r="A7" s="159"/>
      <c r="B7" s="166"/>
      <c r="C7" s="167"/>
      <c r="D7" s="171" t="s">
        <v>38</v>
      </c>
      <c r="E7" s="170"/>
      <c r="F7" s="170"/>
      <c r="G7" s="170"/>
      <c r="H7" s="170" t="s">
        <v>38</v>
      </c>
      <c r="I7" s="170"/>
      <c r="J7" s="170"/>
    </row>
    <row r="8" spans="1:12" ht="21.75" customHeight="1">
      <c r="B8" s="166"/>
      <c r="C8" s="167"/>
      <c r="D8" s="355" t="s">
        <v>39</v>
      </c>
      <c r="E8" s="355"/>
      <c r="F8" s="355"/>
      <c r="G8" s="355"/>
      <c r="H8" s="355"/>
      <c r="I8" s="355"/>
      <c r="J8" s="355"/>
    </row>
    <row r="9" spans="1:12" s="176" customFormat="1" ht="21.75" customHeight="1">
      <c r="A9" s="172" t="s">
        <v>40</v>
      </c>
      <c r="B9" s="160"/>
      <c r="C9" s="170"/>
      <c r="D9" s="173"/>
      <c r="E9" s="174"/>
      <c r="F9" s="174"/>
      <c r="G9" s="174"/>
      <c r="H9" s="175"/>
      <c r="I9" s="175"/>
      <c r="J9" s="175"/>
      <c r="L9" s="177"/>
    </row>
    <row r="10" spans="1:12" s="176" customFormat="1" ht="21.75" customHeight="1">
      <c r="A10" s="165" t="s">
        <v>41</v>
      </c>
      <c r="B10" s="160"/>
      <c r="C10" s="170"/>
      <c r="D10" s="178">
        <v>77114</v>
      </c>
      <c r="E10" s="179"/>
      <c r="F10" s="178">
        <v>179352</v>
      </c>
      <c r="G10" s="178"/>
      <c r="H10" s="178">
        <v>35473</v>
      </c>
      <c r="I10" s="178"/>
      <c r="J10" s="178">
        <v>121607</v>
      </c>
      <c r="L10" s="177"/>
    </row>
    <row r="11" spans="1:12" s="176" customFormat="1" ht="21.75" customHeight="1">
      <c r="A11" s="165" t="s">
        <v>42</v>
      </c>
      <c r="B11" s="160">
        <v>4</v>
      </c>
      <c r="C11" s="170"/>
      <c r="D11" s="178">
        <v>22315</v>
      </c>
      <c r="E11" s="179"/>
      <c r="F11" s="178">
        <v>256328</v>
      </c>
      <c r="G11" s="178"/>
      <c r="H11" s="178">
        <v>19019</v>
      </c>
      <c r="I11" s="178"/>
      <c r="J11" s="178">
        <v>245001</v>
      </c>
      <c r="L11" s="177"/>
    </row>
    <row r="12" spans="1:12" s="176" customFormat="1" ht="21.75" customHeight="1">
      <c r="A12" s="165" t="s">
        <v>43</v>
      </c>
      <c r="B12" s="160" t="s">
        <v>143</v>
      </c>
      <c r="C12" s="170"/>
      <c r="D12" s="178">
        <v>1359067</v>
      </c>
      <c r="E12" s="179"/>
      <c r="F12" s="178">
        <v>1055307</v>
      </c>
      <c r="G12" s="178"/>
      <c r="H12" s="178">
        <v>1065560</v>
      </c>
      <c r="I12" s="178"/>
      <c r="J12" s="178">
        <v>900818</v>
      </c>
      <c r="L12" s="177"/>
    </row>
    <row r="13" spans="1:12" s="176" customFormat="1" ht="21.75" customHeight="1">
      <c r="A13" s="165" t="s">
        <v>44</v>
      </c>
      <c r="B13" s="160"/>
      <c r="C13" s="170"/>
      <c r="D13" s="180"/>
      <c r="E13" s="181"/>
      <c r="F13" s="180"/>
      <c r="G13" s="180"/>
      <c r="H13" s="180"/>
      <c r="I13" s="180"/>
      <c r="J13" s="180"/>
      <c r="L13" s="177"/>
    </row>
    <row r="14" spans="1:12" s="176" customFormat="1" ht="21.75" customHeight="1">
      <c r="A14" s="182" t="s">
        <v>45</v>
      </c>
      <c r="B14" s="160"/>
      <c r="C14" s="170"/>
      <c r="D14" s="178">
        <v>147506</v>
      </c>
      <c r="E14" s="179"/>
      <c r="F14" s="178">
        <v>129732</v>
      </c>
      <c r="G14" s="178"/>
      <c r="H14" s="178">
        <v>57061</v>
      </c>
      <c r="I14" s="178"/>
      <c r="J14" s="178">
        <v>41189</v>
      </c>
      <c r="L14" s="177"/>
    </row>
    <row r="15" spans="1:12" s="176" customFormat="1" ht="21.75" customHeight="1">
      <c r="A15" s="165" t="s">
        <v>46</v>
      </c>
      <c r="B15" s="160">
        <v>6</v>
      </c>
      <c r="C15" s="170"/>
      <c r="D15" s="178">
        <v>416938</v>
      </c>
      <c r="E15" s="179"/>
      <c r="F15" s="178">
        <v>420159</v>
      </c>
      <c r="G15" s="178"/>
      <c r="H15" s="178">
        <v>352566</v>
      </c>
      <c r="I15" s="178"/>
      <c r="J15" s="178">
        <v>306920</v>
      </c>
      <c r="L15" s="177"/>
    </row>
    <row r="16" spans="1:12" s="176" customFormat="1" ht="21.75" customHeight="1">
      <c r="A16" s="165" t="s">
        <v>47</v>
      </c>
      <c r="B16" s="160"/>
      <c r="C16" s="170"/>
      <c r="D16" s="178">
        <v>30044</v>
      </c>
      <c r="E16" s="179"/>
      <c r="F16" s="178">
        <v>16589</v>
      </c>
      <c r="G16" s="178"/>
      <c r="H16" s="178">
        <v>25796</v>
      </c>
      <c r="I16" s="178"/>
      <c r="J16" s="178">
        <v>11496</v>
      </c>
      <c r="L16" s="177"/>
    </row>
    <row r="17" spans="1:12" s="176" customFormat="1" ht="21.75" customHeight="1">
      <c r="A17" s="183" t="s">
        <v>48</v>
      </c>
      <c r="B17" s="160"/>
      <c r="C17" s="170"/>
      <c r="D17" s="184">
        <f>SUM(D10:D16)</f>
        <v>2052984</v>
      </c>
      <c r="E17" s="185"/>
      <c r="F17" s="184">
        <f>SUM(F10:F16)</f>
        <v>2057467</v>
      </c>
      <c r="G17" s="186"/>
      <c r="H17" s="184">
        <f>SUM(H10:H16)</f>
        <v>1555475</v>
      </c>
      <c r="I17" s="186"/>
      <c r="J17" s="184">
        <f>SUM(J10:J16)</f>
        <v>1627031</v>
      </c>
      <c r="L17" s="177"/>
    </row>
    <row r="18" spans="1:12" s="176" customFormat="1" ht="21.75" customHeight="1">
      <c r="A18" s="165"/>
      <c r="B18" s="160"/>
      <c r="C18" s="170"/>
      <c r="D18" s="187"/>
      <c r="E18" s="188"/>
      <c r="F18" s="178"/>
      <c r="G18" s="178"/>
      <c r="H18" s="178"/>
      <c r="I18" s="178"/>
      <c r="J18" s="178"/>
      <c r="L18" s="177"/>
    </row>
    <row r="19" spans="1:12" s="176" customFormat="1" ht="21.75" customHeight="1">
      <c r="A19" s="172" t="s">
        <v>49</v>
      </c>
      <c r="B19" s="160"/>
      <c r="C19" s="170"/>
      <c r="D19" s="187"/>
      <c r="E19" s="188"/>
      <c r="F19" s="178"/>
      <c r="G19" s="178"/>
      <c r="H19" s="178"/>
      <c r="I19" s="178"/>
      <c r="J19" s="178"/>
      <c r="L19" s="177"/>
    </row>
    <row r="20" spans="1:12" s="176" customFormat="1" ht="21.75" customHeight="1">
      <c r="A20" s="165" t="s">
        <v>50</v>
      </c>
      <c r="B20" s="160">
        <v>7</v>
      </c>
      <c r="C20" s="170"/>
      <c r="D20" s="178">
        <v>9969</v>
      </c>
      <c r="E20" s="179"/>
      <c r="F20" s="178">
        <v>12558</v>
      </c>
      <c r="G20" s="178"/>
      <c r="H20" s="178">
        <v>1999</v>
      </c>
      <c r="I20" s="178"/>
      <c r="J20" s="178">
        <v>2734</v>
      </c>
      <c r="L20" s="177"/>
    </row>
    <row r="21" spans="1:12" s="176" customFormat="1" ht="21.75" customHeight="1">
      <c r="A21" s="165" t="s">
        <v>51</v>
      </c>
      <c r="B21" s="160">
        <v>8</v>
      </c>
      <c r="C21" s="170"/>
      <c r="D21" s="189" t="s">
        <v>20</v>
      </c>
      <c r="E21" s="179"/>
      <c r="F21" s="189" t="s">
        <v>20</v>
      </c>
      <c r="G21" s="190"/>
      <c r="H21" s="190">
        <v>43219</v>
      </c>
      <c r="I21" s="178"/>
      <c r="J21" s="190">
        <v>43219</v>
      </c>
      <c r="L21" s="177"/>
    </row>
    <row r="22" spans="1:12" s="176" customFormat="1" ht="21.75" customHeight="1">
      <c r="A22" s="332" t="s">
        <v>216</v>
      </c>
      <c r="B22" s="160">
        <v>9</v>
      </c>
      <c r="C22" s="170"/>
      <c r="D22" s="178">
        <v>126929</v>
      </c>
      <c r="E22" s="179"/>
      <c r="F22" s="178">
        <v>143179</v>
      </c>
      <c r="G22" s="178"/>
      <c r="H22" s="178">
        <v>86510</v>
      </c>
      <c r="I22" s="178"/>
      <c r="J22" s="178">
        <v>86510</v>
      </c>
      <c r="L22" s="177"/>
    </row>
    <row r="23" spans="1:12" s="176" customFormat="1" ht="21.75" customHeight="1">
      <c r="A23" s="165" t="s">
        <v>52</v>
      </c>
      <c r="B23" s="160">
        <v>9</v>
      </c>
      <c r="C23" s="170"/>
      <c r="D23" s="178">
        <v>606150</v>
      </c>
      <c r="E23" s="179"/>
      <c r="F23" s="178">
        <v>664239</v>
      </c>
      <c r="G23" s="178"/>
      <c r="H23" s="178">
        <v>591516</v>
      </c>
      <c r="I23" s="178"/>
      <c r="J23" s="178">
        <v>645777</v>
      </c>
      <c r="L23" s="177"/>
    </row>
    <row r="24" spans="1:12" s="176" customFormat="1" ht="21.75" customHeight="1">
      <c r="A24" s="165" t="s">
        <v>44</v>
      </c>
      <c r="B24" s="160"/>
      <c r="C24" s="170"/>
      <c r="D24" s="178">
        <v>114368</v>
      </c>
      <c r="E24" s="179"/>
      <c r="F24" s="178">
        <v>134999</v>
      </c>
      <c r="G24" s="178"/>
      <c r="H24" s="178">
        <v>62968</v>
      </c>
      <c r="I24" s="178"/>
      <c r="J24" s="178">
        <v>73028</v>
      </c>
      <c r="L24" s="177"/>
    </row>
    <row r="25" spans="1:12" s="176" customFormat="1" ht="21.75" customHeight="1">
      <c r="A25" s="165" t="s">
        <v>53</v>
      </c>
      <c r="B25" s="160"/>
      <c r="C25" s="170"/>
      <c r="D25" s="178">
        <v>14264</v>
      </c>
      <c r="E25" s="179"/>
      <c r="F25" s="178">
        <v>16730</v>
      </c>
      <c r="G25" s="178"/>
      <c r="H25" s="178">
        <v>14168</v>
      </c>
      <c r="I25" s="178"/>
      <c r="J25" s="178">
        <v>16636</v>
      </c>
      <c r="L25" s="177"/>
    </row>
    <row r="26" spans="1:12" s="176" customFormat="1" ht="21.75" customHeight="1">
      <c r="A26" s="165" t="s">
        <v>54</v>
      </c>
      <c r="B26" s="160"/>
      <c r="C26" s="170"/>
      <c r="D26" s="178">
        <v>23365</v>
      </c>
      <c r="E26" s="179"/>
      <c r="F26" s="178">
        <v>21492</v>
      </c>
      <c r="G26" s="178"/>
      <c r="H26" s="178">
        <v>17695</v>
      </c>
      <c r="I26" s="178"/>
      <c r="J26" s="178">
        <v>13468</v>
      </c>
      <c r="L26" s="177"/>
    </row>
    <row r="27" spans="1:12" s="176" customFormat="1" ht="21.75" customHeight="1">
      <c r="A27" s="165" t="s">
        <v>55</v>
      </c>
      <c r="B27" s="160"/>
      <c r="C27" s="170"/>
      <c r="D27" s="178">
        <v>99432</v>
      </c>
      <c r="E27" s="179"/>
      <c r="F27" s="178">
        <v>82528</v>
      </c>
      <c r="G27" s="178"/>
      <c r="H27" s="178">
        <v>94363</v>
      </c>
      <c r="I27" s="178"/>
      <c r="J27" s="178">
        <v>79122</v>
      </c>
      <c r="L27" s="177"/>
    </row>
    <row r="28" spans="1:12" s="176" customFormat="1" ht="21.75" customHeight="1">
      <c r="A28" s="165" t="s">
        <v>56</v>
      </c>
      <c r="B28" s="191"/>
      <c r="C28" s="170"/>
      <c r="D28" s="178">
        <v>2946</v>
      </c>
      <c r="E28" s="179"/>
      <c r="F28" s="178">
        <v>2978</v>
      </c>
      <c r="G28" s="178"/>
      <c r="H28" s="178">
        <v>2916</v>
      </c>
      <c r="I28" s="178"/>
      <c r="J28" s="178">
        <v>2950</v>
      </c>
      <c r="L28" s="177"/>
    </row>
    <row r="29" spans="1:12" s="176" customFormat="1" ht="21.75" customHeight="1">
      <c r="A29" s="183" t="s">
        <v>57</v>
      </c>
      <c r="B29" s="160"/>
      <c r="C29" s="170"/>
      <c r="D29" s="184">
        <f>SUM(D20:D28)</f>
        <v>997423</v>
      </c>
      <c r="E29" s="185"/>
      <c r="F29" s="184">
        <f>SUM(F20:F28)</f>
        <v>1078703</v>
      </c>
      <c r="G29" s="186"/>
      <c r="H29" s="184">
        <f>SUM(H20:H28)</f>
        <v>915354</v>
      </c>
      <c r="I29" s="186"/>
      <c r="J29" s="184">
        <f>SUM(J20:J28)</f>
        <v>963444</v>
      </c>
      <c r="L29" s="177"/>
    </row>
    <row r="30" spans="1:12" s="176" customFormat="1" ht="21.75" customHeight="1">
      <c r="A30" s="183"/>
      <c r="B30" s="160"/>
      <c r="C30" s="170"/>
      <c r="D30" s="192"/>
      <c r="E30" s="185"/>
      <c r="F30" s="192"/>
      <c r="G30" s="186"/>
      <c r="H30" s="192"/>
      <c r="I30" s="186"/>
      <c r="J30" s="192"/>
      <c r="L30" s="177"/>
    </row>
    <row r="31" spans="1:12" s="176" customFormat="1" ht="21.75" customHeight="1" thickBot="1">
      <c r="A31" s="183" t="s">
        <v>58</v>
      </c>
      <c r="B31" s="160"/>
      <c r="C31" s="170"/>
      <c r="D31" s="193">
        <f>SUM(D17+D29)</f>
        <v>3050407</v>
      </c>
      <c r="E31" s="185"/>
      <c r="F31" s="193">
        <f>SUM(F17+F29)</f>
        <v>3136170</v>
      </c>
      <c r="G31" s="186"/>
      <c r="H31" s="193">
        <f>SUM(H17+H29)</f>
        <v>2470829</v>
      </c>
      <c r="I31" s="186"/>
      <c r="J31" s="193">
        <f>SUM(J17+J29)</f>
        <v>2590475</v>
      </c>
      <c r="L31" s="192"/>
    </row>
    <row r="32" spans="1:12" ht="21.75" customHeight="1" thickTop="1">
      <c r="A32" s="183"/>
      <c r="C32" s="170"/>
      <c r="D32" s="194"/>
      <c r="E32" s="195"/>
      <c r="F32" s="196"/>
      <c r="G32" s="195"/>
      <c r="H32" s="196"/>
      <c r="I32" s="195"/>
      <c r="J32" s="196"/>
      <c r="K32" s="197"/>
      <c r="L32" s="177"/>
    </row>
    <row r="33" spans="1:13" ht="24" customHeight="1">
      <c r="A33" s="159" t="s">
        <v>0</v>
      </c>
      <c r="C33" s="161"/>
      <c r="E33" s="197"/>
      <c r="F33" s="197"/>
      <c r="G33" s="197"/>
      <c r="H33" s="197"/>
      <c r="I33" s="197"/>
      <c r="J33" s="197"/>
      <c r="L33" s="177"/>
    </row>
    <row r="34" spans="1:13" ht="24" customHeight="1">
      <c r="A34" s="159" t="s">
        <v>34</v>
      </c>
      <c r="C34" s="161"/>
      <c r="L34" s="177"/>
    </row>
    <row r="35" spans="1:13" ht="21.75" customHeight="1">
      <c r="A35" s="159"/>
      <c r="C35" s="161"/>
      <c r="L35" s="177"/>
    </row>
    <row r="36" spans="1:13" ht="22.5" customHeight="1">
      <c r="B36" s="166"/>
      <c r="C36" s="167"/>
      <c r="D36" s="356" t="s">
        <v>35</v>
      </c>
      <c r="E36" s="356"/>
      <c r="F36" s="356"/>
      <c r="G36" s="168"/>
      <c r="H36" s="356" t="s">
        <v>30</v>
      </c>
      <c r="I36" s="356"/>
      <c r="J36" s="356"/>
      <c r="L36" s="177"/>
    </row>
    <row r="37" spans="1:13">
      <c r="C37" s="167"/>
      <c r="D37" s="169" t="s">
        <v>150</v>
      </c>
      <c r="E37" s="170"/>
      <c r="F37" s="170" t="s">
        <v>37</v>
      </c>
      <c r="G37" s="170"/>
      <c r="H37" s="169" t="s">
        <v>150</v>
      </c>
      <c r="I37" s="170"/>
      <c r="J37" s="170" t="s">
        <v>37</v>
      </c>
      <c r="L37" s="177"/>
    </row>
    <row r="38" spans="1:13" ht="23.25">
      <c r="A38" s="159" t="s">
        <v>59</v>
      </c>
      <c r="B38" s="166" t="s">
        <v>13</v>
      </c>
      <c r="C38" s="167"/>
      <c r="D38" s="170">
        <v>2560</v>
      </c>
      <c r="E38" s="170"/>
      <c r="F38" s="170">
        <v>2559</v>
      </c>
      <c r="G38" s="170"/>
      <c r="H38" s="170">
        <v>2560</v>
      </c>
      <c r="I38" s="170"/>
      <c r="J38" s="170">
        <v>2559</v>
      </c>
      <c r="L38" s="177"/>
    </row>
    <row r="39" spans="1:13" ht="23.25">
      <c r="A39" s="159"/>
      <c r="B39" s="166"/>
      <c r="C39" s="167"/>
      <c r="D39" s="171" t="s">
        <v>38</v>
      </c>
      <c r="E39" s="170"/>
      <c r="F39" s="170"/>
      <c r="G39" s="170"/>
      <c r="H39" s="170" t="s">
        <v>38</v>
      </c>
      <c r="I39" s="170"/>
      <c r="J39" s="170"/>
      <c r="L39" s="177"/>
    </row>
    <row r="40" spans="1:13" ht="21.75" customHeight="1">
      <c r="A40" s="159"/>
      <c r="B40" s="166"/>
      <c r="C40" s="167"/>
      <c r="D40" s="355" t="str">
        <f>+D8</f>
        <v>(พันบาท)</v>
      </c>
      <c r="E40" s="355"/>
      <c r="F40" s="355"/>
      <c r="G40" s="355"/>
      <c r="H40" s="355"/>
      <c r="I40" s="355"/>
      <c r="J40" s="355"/>
      <c r="L40" s="177"/>
    </row>
    <row r="41" spans="1:13" s="176" customFormat="1">
      <c r="A41" s="172" t="s">
        <v>60</v>
      </c>
      <c r="B41" s="160"/>
      <c r="C41" s="170"/>
      <c r="D41" s="171"/>
      <c r="E41" s="170"/>
      <c r="F41" s="170"/>
      <c r="G41" s="170"/>
      <c r="H41" s="170"/>
      <c r="I41" s="170"/>
      <c r="J41" s="170"/>
      <c r="L41" s="177"/>
    </row>
    <row r="42" spans="1:13" s="176" customFormat="1">
      <c r="A42" s="165" t="s">
        <v>61</v>
      </c>
      <c r="B42" s="160"/>
      <c r="C42" s="170"/>
      <c r="D42" s="171"/>
      <c r="E42" s="170"/>
      <c r="F42" s="198"/>
      <c r="G42" s="170"/>
      <c r="H42" s="170"/>
      <c r="I42" s="170"/>
      <c r="J42" s="170"/>
      <c r="L42" s="177"/>
    </row>
    <row r="43" spans="1:13" s="176" customFormat="1">
      <c r="A43" s="165" t="s">
        <v>62</v>
      </c>
      <c r="B43" s="160"/>
      <c r="C43" s="170"/>
      <c r="D43" s="178">
        <v>204337</v>
      </c>
      <c r="E43" s="178"/>
      <c r="F43" s="178">
        <v>95737</v>
      </c>
      <c r="G43" s="178"/>
      <c r="H43" s="178">
        <v>109007</v>
      </c>
      <c r="I43" s="178"/>
      <c r="J43" s="178">
        <v>25521</v>
      </c>
      <c r="L43" s="177"/>
      <c r="M43" s="199"/>
    </row>
    <row r="44" spans="1:13" s="176" customFormat="1">
      <c r="A44" s="165" t="s">
        <v>63</v>
      </c>
      <c r="B44" s="160" t="s">
        <v>144</v>
      </c>
      <c r="C44" s="170"/>
      <c r="D44" s="178">
        <v>710231</v>
      </c>
      <c r="E44" s="200"/>
      <c r="F44" s="178">
        <v>945093</v>
      </c>
      <c r="G44" s="200"/>
      <c r="H44" s="178">
        <v>622162</v>
      </c>
      <c r="I44" s="200"/>
      <c r="J44" s="178">
        <v>839763</v>
      </c>
      <c r="L44" s="177"/>
      <c r="M44" s="199"/>
    </row>
    <row r="45" spans="1:13" s="176" customFormat="1">
      <c r="A45" s="165" t="s">
        <v>64</v>
      </c>
      <c r="B45" s="160"/>
      <c r="C45" s="170"/>
      <c r="D45" s="178">
        <v>53782</v>
      </c>
      <c r="E45" s="200"/>
      <c r="F45" s="178">
        <v>17909</v>
      </c>
      <c r="G45" s="200"/>
      <c r="H45" s="178">
        <v>53782</v>
      </c>
      <c r="I45" s="200"/>
      <c r="J45" s="178">
        <v>17909</v>
      </c>
      <c r="L45" s="177"/>
    </row>
    <row r="46" spans="1:13" s="176" customFormat="1" ht="21.75" customHeight="1">
      <c r="A46" s="165" t="s">
        <v>148</v>
      </c>
      <c r="B46" s="160"/>
      <c r="C46" s="170"/>
      <c r="D46" s="200"/>
      <c r="E46" s="200"/>
      <c r="F46" s="200"/>
      <c r="G46" s="200"/>
      <c r="H46" s="200"/>
      <c r="I46" s="200"/>
      <c r="J46" s="200"/>
      <c r="L46" s="177"/>
    </row>
    <row r="47" spans="1:13" s="176" customFormat="1" ht="21.75" customHeight="1">
      <c r="A47" s="165" t="s">
        <v>66</v>
      </c>
      <c r="B47" s="160"/>
      <c r="C47" s="170"/>
      <c r="D47" s="178">
        <v>24838</v>
      </c>
      <c r="E47" s="178"/>
      <c r="F47" s="178">
        <v>24278</v>
      </c>
      <c r="G47" s="178"/>
      <c r="H47" s="178">
        <v>24838</v>
      </c>
      <c r="I47" s="178"/>
      <c r="J47" s="178">
        <v>24278</v>
      </c>
      <c r="L47" s="177"/>
    </row>
    <row r="48" spans="1:13" s="176" customFormat="1" ht="21.75" customHeight="1">
      <c r="A48" s="165" t="s">
        <v>65</v>
      </c>
      <c r="C48" s="170"/>
      <c r="D48" s="178"/>
      <c r="E48" s="178"/>
      <c r="F48" s="178"/>
      <c r="G48" s="178"/>
      <c r="H48" s="178"/>
      <c r="I48" s="178"/>
      <c r="J48" s="178"/>
      <c r="L48" s="177"/>
    </row>
    <row r="49" spans="1:17" s="176" customFormat="1" ht="21.75" customHeight="1">
      <c r="A49" s="165" t="s">
        <v>66</v>
      </c>
      <c r="B49" s="160"/>
      <c r="C49" s="170"/>
      <c r="D49" s="178">
        <v>90251</v>
      </c>
      <c r="E49" s="178"/>
      <c r="F49" s="178">
        <v>90557</v>
      </c>
      <c r="G49" s="178"/>
      <c r="H49" s="178">
        <v>52329</v>
      </c>
      <c r="I49" s="178"/>
      <c r="J49" s="178">
        <v>46364</v>
      </c>
      <c r="L49" s="177"/>
    </row>
    <row r="50" spans="1:17" s="176" customFormat="1" ht="21.75" customHeight="1">
      <c r="A50" s="165" t="s">
        <v>67</v>
      </c>
      <c r="B50" s="160"/>
      <c r="C50" s="170"/>
      <c r="D50" s="178">
        <v>3254</v>
      </c>
      <c r="E50" s="178"/>
      <c r="F50" s="190">
        <v>3241</v>
      </c>
      <c r="G50" s="190"/>
      <c r="H50" s="190">
        <v>1048</v>
      </c>
      <c r="I50" s="190"/>
      <c r="J50" s="190">
        <v>1035</v>
      </c>
      <c r="L50" s="177"/>
      <c r="M50" s="201"/>
    </row>
    <row r="51" spans="1:17" s="176" customFormat="1" ht="21.75" customHeight="1">
      <c r="A51" s="165" t="s">
        <v>68</v>
      </c>
      <c r="B51" s="160"/>
      <c r="C51" s="170"/>
      <c r="D51" s="178">
        <v>4777</v>
      </c>
      <c r="E51" s="178"/>
      <c r="F51" s="190">
        <v>378</v>
      </c>
      <c r="G51" s="190"/>
      <c r="H51" s="189" t="s">
        <v>20</v>
      </c>
      <c r="I51" s="190"/>
      <c r="J51" s="189" t="s">
        <v>20</v>
      </c>
      <c r="L51" s="177"/>
      <c r="M51" s="201"/>
    </row>
    <row r="52" spans="1:17" s="176" customFormat="1" ht="21.75" customHeight="1">
      <c r="A52" s="165" t="s">
        <v>69</v>
      </c>
      <c r="B52" s="160"/>
      <c r="C52" s="170"/>
      <c r="D52" s="178">
        <v>25353</v>
      </c>
      <c r="E52" s="178"/>
      <c r="F52" s="190">
        <v>36150</v>
      </c>
      <c r="G52" s="190"/>
      <c r="H52" s="190">
        <v>19289</v>
      </c>
      <c r="I52" s="190"/>
      <c r="J52" s="190">
        <v>33220</v>
      </c>
      <c r="L52" s="177"/>
    </row>
    <row r="53" spans="1:17" s="176" customFormat="1" ht="21.75" customHeight="1">
      <c r="A53" s="183" t="s">
        <v>70</v>
      </c>
      <c r="B53" s="160"/>
      <c r="C53" s="170"/>
      <c r="D53" s="184">
        <f>SUM(D43:D52)</f>
        <v>1116823</v>
      </c>
      <c r="E53" s="186"/>
      <c r="F53" s="184">
        <f>SUM(F43:F52)</f>
        <v>1213343</v>
      </c>
      <c r="G53" s="186"/>
      <c r="H53" s="184">
        <f>SUM(H43:H52)</f>
        <v>882455</v>
      </c>
      <c r="I53" s="186"/>
      <c r="J53" s="184">
        <f>SUM(J43:J52)</f>
        <v>988090</v>
      </c>
      <c r="L53" s="177"/>
    </row>
    <row r="54" spans="1:17" s="176" customFormat="1" ht="21.75" customHeight="1">
      <c r="A54" s="165"/>
      <c r="B54" s="160"/>
      <c r="C54" s="170"/>
      <c r="D54" s="178"/>
      <c r="E54" s="178"/>
      <c r="F54" s="178"/>
      <c r="G54" s="178"/>
      <c r="H54" s="178"/>
      <c r="I54" s="178"/>
      <c r="J54" s="178"/>
      <c r="L54" s="177"/>
    </row>
    <row r="55" spans="1:17" s="176" customFormat="1" ht="21.75" customHeight="1">
      <c r="A55" s="172" t="s">
        <v>71</v>
      </c>
      <c r="B55" s="160"/>
      <c r="C55" s="170"/>
      <c r="D55" s="178"/>
      <c r="E55" s="178"/>
      <c r="F55" s="178"/>
      <c r="G55" s="178"/>
      <c r="H55" s="178"/>
      <c r="I55" s="178"/>
      <c r="J55" s="178"/>
      <c r="L55" s="177"/>
    </row>
    <row r="56" spans="1:17" s="176" customFormat="1" ht="21.75" customHeight="1">
      <c r="A56" s="202" t="s">
        <v>149</v>
      </c>
      <c r="B56" s="160"/>
      <c r="C56" s="170"/>
      <c r="D56" s="178">
        <v>35786</v>
      </c>
      <c r="E56" s="178"/>
      <c r="F56" s="334">
        <v>57176</v>
      </c>
      <c r="G56" s="334"/>
      <c r="H56" s="334">
        <v>35786</v>
      </c>
      <c r="I56" s="334"/>
      <c r="J56" s="334">
        <v>57176</v>
      </c>
      <c r="K56" s="201"/>
      <c r="L56" s="177"/>
      <c r="M56" s="199"/>
      <c r="N56" s="201"/>
      <c r="Q56" s="201"/>
    </row>
    <row r="57" spans="1:17" s="176" customFormat="1" ht="21.75" customHeight="1">
      <c r="A57" s="165" t="s">
        <v>72</v>
      </c>
      <c r="B57" s="160"/>
      <c r="C57" s="170"/>
      <c r="D57" s="178">
        <v>62623</v>
      </c>
      <c r="E57" s="178"/>
      <c r="F57" s="334">
        <v>98324</v>
      </c>
      <c r="G57" s="334"/>
      <c r="H57" s="334">
        <v>35223</v>
      </c>
      <c r="I57" s="334"/>
      <c r="J57" s="334">
        <v>72327</v>
      </c>
      <c r="L57" s="177"/>
      <c r="Q57" s="201"/>
    </row>
    <row r="58" spans="1:17" s="176" customFormat="1" ht="21.75" customHeight="1">
      <c r="A58" s="165" t="s">
        <v>73</v>
      </c>
      <c r="B58" s="160"/>
      <c r="C58" s="170"/>
      <c r="D58" s="178"/>
      <c r="E58" s="178"/>
      <c r="F58" s="178"/>
      <c r="G58" s="178"/>
      <c r="H58" s="178"/>
      <c r="I58" s="178"/>
      <c r="J58" s="178"/>
      <c r="L58" s="177"/>
      <c r="M58" s="201"/>
    </row>
    <row r="59" spans="1:17" s="176" customFormat="1" ht="21.75" customHeight="1">
      <c r="A59" s="165" t="s">
        <v>74</v>
      </c>
      <c r="B59" s="160"/>
      <c r="C59" s="170"/>
      <c r="D59" s="178">
        <v>141263</v>
      </c>
      <c r="E59" s="178"/>
      <c r="F59" s="178">
        <v>133985</v>
      </c>
      <c r="G59" s="178"/>
      <c r="H59" s="178">
        <v>125994</v>
      </c>
      <c r="I59" s="178"/>
      <c r="J59" s="178">
        <v>118015</v>
      </c>
      <c r="L59" s="177"/>
      <c r="M59" s="201"/>
    </row>
    <row r="60" spans="1:17" s="176" customFormat="1" ht="21.75" customHeight="1">
      <c r="A60" s="332" t="s">
        <v>181</v>
      </c>
      <c r="B60" s="304"/>
      <c r="C60" s="302"/>
      <c r="D60" s="178">
        <v>8319</v>
      </c>
      <c r="E60" s="178"/>
      <c r="F60" s="189" t="s">
        <v>20</v>
      </c>
      <c r="G60" s="178"/>
      <c r="H60" s="189" t="s">
        <v>20</v>
      </c>
      <c r="I60" s="178"/>
      <c r="J60" s="189" t="s">
        <v>20</v>
      </c>
      <c r="L60" s="177"/>
      <c r="M60" s="201"/>
    </row>
    <row r="61" spans="1:17" s="176" customFormat="1" ht="21.75" customHeight="1">
      <c r="A61" s="165" t="s">
        <v>75</v>
      </c>
      <c r="B61" s="160">
        <v>3</v>
      </c>
      <c r="C61" s="170"/>
      <c r="D61" s="305" t="s">
        <v>20</v>
      </c>
      <c r="E61" s="178"/>
      <c r="F61" s="178">
        <v>5000</v>
      </c>
      <c r="G61" s="178"/>
      <c r="H61" s="178">
        <v>5000</v>
      </c>
      <c r="I61" s="178"/>
      <c r="J61" s="178">
        <v>10000</v>
      </c>
      <c r="L61" s="177"/>
    </row>
    <row r="62" spans="1:17" s="176" customFormat="1" ht="21.75" customHeight="1">
      <c r="A62" s="183" t="s">
        <v>76</v>
      </c>
      <c r="B62" s="160"/>
      <c r="C62" s="170"/>
      <c r="D62" s="184">
        <f>SUM(D56:D61)</f>
        <v>247991</v>
      </c>
      <c r="E62" s="186"/>
      <c r="F62" s="184">
        <f>+F56+F57+F59+F61</f>
        <v>294485</v>
      </c>
      <c r="G62" s="186"/>
      <c r="H62" s="184">
        <f>SUM(H56:H61)</f>
        <v>202003</v>
      </c>
      <c r="I62" s="186"/>
      <c r="J62" s="184">
        <f>+J56+J57+J59+J61</f>
        <v>257518</v>
      </c>
      <c r="L62" s="177"/>
    </row>
    <row r="63" spans="1:17" s="176" customFormat="1" ht="21.75" customHeight="1">
      <c r="A63" s="183"/>
      <c r="B63" s="160"/>
      <c r="C63" s="170"/>
      <c r="D63" s="192"/>
      <c r="E63" s="186"/>
      <c r="F63" s="192"/>
      <c r="G63" s="186"/>
      <c r="H63" s="192"/>
      <c r="I63" s="186"/>
      <c r="J63" s="192"/>
      <c r="L63" s="177"/>
    </row>
    <row r="64" spans="1:17" s="176" customFormat="1" ht="21.75" customHeight="1">
      <c r="A64" s="183" t="s">
        <v>77</v>
      </c>
      <c r="B64" s="160"/>
      <c r="C64" s="170"/>
      <c r="D64" s="203">
        <f>SUM(D53+D62)</f>
        <v>1364814</v>
      </c>
      <c r="E64" s="186"/>
      <c r="F64" s="203">
        <f>SUM(F53+F62)</f>
        <v>1507828</v>
      </c>
      <c r="G64" s="186"/>
      <c r="H64" s="203">
        <f>SUM(H53+H62)</f>
        <v>1084458</v>
      </c>
      <c r="I64" s="186"/>
      <c r="J64" s="203">
        <f>SUM(J53+J62)</f>
        <v>1245608</v>
      </c>
      <c r="L64" s="177"/>
    </row>
    <row r="65" spans="1:13" s="176" customFormat="1" ht="21.75" hidden="1" customHeight="1">
      <c r="A65" s="204"/>
      <c r="B65" s="166"/>
      <c r="C65" s="167"/>
      <c r="D65" s="205"/>
      <c r="E65" s="206"/>
      <c r="F65" s="207"/>
      <c r="G65" s="206"/>
      <c r="H65" s="206"/>
      <c r="I65" s="206"/>
      <c r="J65" s="207"/>
      <c r="L65" s="177"/>
    </row>
    <row r="66" spans="1:13" s="176" customFormat="1" ht="21.75" customHeight="1">
      <c r="A66" s="204"/>
      <c r="B66" s="166"/>
      <c r="C66" s="167"/>
      <c r="D66" s="205"/>
      <c r="E66" s="206"/>
      <c r="F66" s="206"/>
      <c r="G66" s="206"/>
      <c r="H66" s="206"/>
      <c r="I66" s="206"/>
      <c r="J66" s="206"/>
      <c r="L66" s="177"/>
    </row>
    <row r="67" spans="1:13" ht="21.75" customHeight="1">
      <c r="A67" s="208"/>
      <c r="C67" s="161"/>
      <c r="F67" s="209"/>
      <c r="H67" s="209"/>
      <c r="J67" s="197"/>
    </row>
    <row r="68" spans="1:13" ht="24" customHeight="1">
      <c r="A68" s="159" t="s">
        <v>0</v>
      </c>
      <c r="C68" s="161"/>
    </row>
    <row r="69" spans="1:13" ht="24" customHeight="1">
      <c r="A69" s="159" t="s">
        <v>34</v>
      </c>
      <c r="C69" s="161"/>
    </row>
    <row r="70" spans="1:13" ht="21.75" customHeight="1">
      <c r="A70" s="159"/>
      <c r="C70" s="161"/>
    </row>
    <row r="71" spans="1:13">
      <c r="B71" s="166"/>
      <c r="C71" s="167"/>
      <c r="D71" s="356" t="s">
        <v>35</v>
      </c>
      <c r="E71" s="356"/>
      <c r="F71" s="356"/>
      <c r="G71" s="168"/>
      <c r="H71" s="356" t="s">
        <v>30</v>
      </c>
      <c r="I71" s="356"/>
      <c r="J71" s="356"/>
    </row>
    <row r="72" spans="1:13">
      <c r="A72" s="163"/>
      <c r="B72" s="166"/>
      <c r="C72" s="167"/>
      <c r="D72" s="169" t="s">
        <v>150</v>
      </c>
      <c r="E72" s="170"/>
      <c r="F72" s="170" t="s">
        <v>37</v>
      </c>
      <c r="G72" s="170"/>
      <c r="H72" s="169" t="s">
        <v>150</v>
      </c>
      <c r="I72" s="170"/>
      <c r="J72" s="170" t="s">
        <v>37</v>
      </c>
    </row>
    <row r="73" spans="1:13" ht="21.75" customHeight="1">
      <c r="A73" s="159" t="s">
        <v>59</v>
      </c>
      <c r="B73" s="166"/>
      <c r="C73" s="167"/>
      <c r="D73" s="170">
        <v>2560</v>
      </c>
      <c r="E73" s="170"/>
      <c r="F73" s="170">
        <v>2559</v>
      </c>
      <c r="G73" s="170"/>
      <c r="H73" s="170">
        <v>2560</v>
      </c>
      <c r="I73" s="170"/>
      <c r="J73" s="170">
        <v>2559</v>
      </c>
    </row>
    <row r="74" spans="1:13" ht="23.25">
      <c r="A74" s="159"/>
      <c r="B74" s="166"/>
      <c r="C74" s="167"/>
      <c r="D74" s="171" t="s">
        <v>38</v>
      </c>
      <c r="E74" s="170"/>
      <c r="F74" s="170"/>
      <c r="G74" s="170"/>
      <c r="H74" s="170" t="s">
        <v>38</v>
      </c>
      <c r="I74" s="170"/>
      <c r="J74" s="170"/>
    </row>
    <row r="75" spans="1:13" ht="21.75" customHeight="1">
      <c r="B75" s="166"/>
      <c r="C75" s="167"/>
      <c r="D75" s="355" t="str">
        <f>+D8</f>
        <v>(พันบาท)</v>
      </c>
      <c r="E75" s="355"/>
      <c r="F75" s="355"/>
      <c r="G75" s="355"/>
      <c r="H75" s="355"/>
      <c r="I75" s="355"/>
      <c r="J75" s="355"/>
    </row>
    <row r="76" spans="1:13" ht="21.75" customHeight="1">
      <c r="A76" s="172" t="s">
        <v>78</v>
      </c>
      <c r="C76" s="170"/>
      <c r="D76" s="187"/>
      <c r="E76" s="210"/>
      <c r="F76" s="210"/>
      <c r="G76" s="210"/>
      <c r="H76" s="210"/>
      <c r="I76" s="210"/>
      <c r="J76" s="210"/>
    </row>
    <row r="77" spans="1:13" ht="21.75" customHeight="1">
      <c r="A77" s="165" t="s">
        <v>4</v>
      </c>
      <c r="C77" s="170"/>
      <c r="D77" s="187"/>
      <c r="E77" s="210"/>
      <c r="F77" s="210"/>
      <c r="G77" s="210"/>
      <c r="H77" s="210"/>
      <c r="I77" s="210"/>
      <c r="J77" s="210"/>
    </row>
    <row r="78" spans="1:13" ht="21.75" customHeight="1" thickBot="1">
      <c r="A78" s="165" t="s">
        <v>79</v>
      </c>
      <c r="C78" s="170"/>
      <c r="D78" s="211">
        <v>360000</v>
      </c>
      <c r="E78" s="178"/>
      <c r="F78" s="211">
        <v>360000</v>
      </c>
      <c r="G78" s="178"/>
      <c r="H78" s="211">
        <v>360000</v>
      </c>
      <c r="I78" s="178"/>
      <c r="J78" s="211">
        <v>360000</v>
      </c>
      <c r="L78" s="177"/>
      <c r="M78" s="176"/>
    </row>
    <row r="79" spans="1:13" ht="21.75" customHeight="1" thickTop="1">
      <c r="A79" s="165" t="s">
        <v>80</v>
      </c>
      <c r="C79" s="170"/>
      <c r="D79" s="178">
        <v>360000</v>
      </c>
      <c r="E79" s="178"/>
      <c r="F79" s="178">
        <v>360000</v>
      </c>
      <c r="G79" s="178"/>
      <c r="H79" s="178">
        <v>360000</v>
      </c>
      <c r="I79" s="178"/>
      <c r="J79" s="178">
        <v>360000</v>
      </c>
      <c r="L79" s="177"/>
      <c r="M79" s="176"/>
    </row>
    <row r="80" spans="1:13" ht="21.75" customHeight="1">
      <c r="A80" s="165" t="s">
        <v>81</v>
      </c>
      <c r="C80" s="170"/>
      <c r="D80" s="178"/>
      <c r="E80" s="178"/>
      <c r="F80" s="178"/>
      <c r="G80" s="178"/>
      <c r="H80" s="178"/>
      <c r="I80" s="178"/>
      <c r="J80" s="178"/>
      <c r="L80" s="177"/>
      <c r="M80" s="176"/>
    </row>
    <row r="81" spans="1:17" ht="21.75" customHeight="1">
      <c r="A81" s="165" t="s">
        <v>146</v>
      </c>
      <c r="C81" s="170"/>
      <c r="D81" s="178">
        <v>234222</v>
      </c>
      <c r="E81" s="178"/>
      <c r="F81" s="178">
        <v>234222</v>
      </c>
      <c r="G81" s="178"/>
      <c r="H81" s="178">
        <v>234222</v>
      </c>
      <c r="I81" s="178"/>
      <c r="J81" s="178">
        <v>234222</v>
      </c>
      <c r="L81" s="177"/>
      <c r="M81" s="176"/>
    </row>
    <row r="82" spans="1:17" ht="21.75" customHeight="1">
      <c r="A82" s="165" t="s">
        <v>82</v>
      </c>
      <c r="C82" s="170"/>
      <c r="D82" s="178"/>
      <c r="E82" s="178"/>
      <c r="F82" s="178"/>
      <c r="G82" s="178"/>
      <c r="H82" s="178"/>
      <c r="I82" s="178"/>
      <c r="J82" s="178"/>
      <c r="L82" s="177"/>
      <c r="M82" s="176"/>
    </row>
    <row r="83" spans="1:17" ht="21.75" customHeight="1">
      <c r="A83" s="165" t="s">
        <v>83</v>
      </c>
      <c r="C83" s="170"/>
      <c r="D83" s="178"/>
      <c r="E83" s="178"/>
      <c r="F83" s="178"/>
      <c r="G83" s="178"/>
      <c r="H83" s="178"/>
      <c r="I83" s="178"/>
      <c r="J83" s="178"/>
      <c r="L83" s="177"/>
      <c r="M83" s="176"/>
    </row>
    <row r="84" spans="1:17" ht="21.75" customHeight="1">
      <c r="A84" s="165" t="s">
        <v>84</v>
      </c>
      <c r="C84" s="170"/>
      <c r="D84" s="178">
        <v>47900</v>
      </c>
      <c r="E84" s="178"/>
      <c r="F84" s="178">
        <v>47900</v>
      </c>
      <c r="G84" s="178"/>
      <c r="H84" s="178">
        <v>47900</v>
      </c>
      <c r="I84" s="178"/>
      <c r="J84" s="178">
        <v>47900</v>
      </c>
      <c r="L84" s="177"/>
      <c r="M84" s="176"/>
    </row>
    <row r="85" spans="1:17" ht="21.75" customHeight="1">
      <c r="A85" s="165" t="s">
        <v>85</v>
      </c>
      <c r="C85" s="170"/>
      <c r="D85" s="190">
        <v>1037475</v>
      </c>
      <c r="E85" s="190"/>
      <c r="F85" s="190">
        <f>981042</f>
        <v>981042</v>
      </c>
      <c r="G85" s="178"/>
      <c r="H85" s="190">
        <v>744249</v>
      </c>
      <c r="I85" s="178"/>
      <c r="J85" s="190">
        <v>702744</v>
      </c>
      <c r="L85" s="177"/>
      <c r="M85" s="176"/>
    </row>
    <row r="86" spans="1:17" ht="21.75" customHeight="1">
      <c r="A86" s="165" t="s">
        <v>147</v>
      </c>
      <c r="C86" s="170"/>
      <c r="D86" s="212">
        <v>-1</v>
      </c>
      <c r="E86" s="190"/>
      <c r="F86" s="335" t="s">
        <v>20</v>
      </c>
      <c r="G86" s="178"/>
      <c r="H86" s="306" t="s">
        <v>20</v>
      </c>
      <c r="I86" s="178"/>
      <c r="J86" s="190">
        <v>1</v>
      </c>
      <c r="L86" s="177"/>
      <c r="M86" s="176"/>
    </row>
    <row r="87" spans="1:17" ht="21.75" customHeight="1">
      <c r="A87" s="183" t="s">
        <v>86</v>
      </c>
      <c r="C87" s="170"/>
      <c r="D87" s="213">
        <f>SUM(D79:D86)</f>
        <v>1679596</v>
      </c>
      <c r="E87" s="192"/>
      <c r="F87" s="213">
        <f>SUM(F79:F86)</f>
        <v>1623164</v>
      </c>
      <c r="G87" s="192"/>
      <c r="H87" s="213">
        <f>SUM(H79:H86)</f>
        <v>1386371</v>
      </c>
      <c r="I87" s="192"/>
      <c r="J87" s="213">
        <f>SUM(J79:J86)</f>
        <v>1344867</v>
      </c>
      <c r="L87" s="177"/>
      <c r="M87" s="176"/>
    </row>
    <row r="88" spans="1:17" ht="21.75" customHeight="1">
      <c r="A88" s="165" t="s">
        <v>87</v>
      </c>
      <c r="C88" s="170"/>
      <c r="D88" s="214">
        <v>5997</v>
      </c>
      <c r="E88" s="178"/>
      <c r="F88" s="214">
        <v>5178</v>
      </c>
      <c r="G88" s="178"/>
      <c r="H88" s="305" t="s">
        <v>20</v>
      </c>
      <c r="I88" s="178"/>
      <c r="J88" s="305" t="s">
        <v>20</v>
      </c>
      <c r="L88" s="177"/>
      <c r="M88" s="176"/>
    </row>
    <row r="89" spans="1:17" ht="21.75" customHeight="1">
      <c r="A89" s="183" t="s">
        <v>88</v>
      </c>
      <c r="C89" s="170"/>
      <c r="D89" s="203">
        <f>SUM(D87:D88)</f>
        <v>1685593</v>
      </c>
      <c r="E89" s="186"/>
      <c r="F89" s="203">
        <f>SUM(F87:F88)</f>
        <v>1628342</v>
      </c>
      <c r="G89" s="186"/>
      <c r="H89" s="203">
        <f>SUM(H87:H88)</f>
        <v>1386371</v>
      </c>
      <c r="I89" s="186"/>
      <c r="J89" s="203">
        <f>SUM(J87:J88)</f>
        <v>1344867</v>
      </c>
      <c r="L89" s="177"/>
      <c r="M89" s="176"/>
    </row>
    <row r="90" spans="1:17" ht="21.75" customHeight="1">
      <c r="A90" s="183"/>
      <c r="C90" s="170"/>
      <c r="D90" s="192"/>
      <c r="E90" s="186"/>
      <c r="F90" s="192"/>
      <c r="G90" s="186"/>
      <c r="H90" s="192"/>
      <c r="I90" s="186"/>
      <c r="J90" s="192"/>
    </row>
    <row r="91" spans="1:17" ht="21.75" customHeight="1" thickBot="1">
      <c r="A91" s="183" t="s">
        <v>89</v>
      </c>
      <c r="C91" s="170"/>
      <c r="D91" s="193">
        <f>D64+D89</f>
        <v>3050407</v>
      </c>
      <c r="E91" s="186"/>
      <c r="F91" s="193">
        <f>F64+F89</f>
        <v>3136170</v>
      </c>
      <c r="G91" s="186"/>
      <c r="H91" s="193">
        <f>H64+H89</f>
        <v>2470829</v>
      </c>
      <c r="I91" s="186"/>
      <c r="J91" s="193">
        <f>J64+J89</f>
        <v>2590475</v>
      </c>
      <c r="K91" s="164">
        <f>D31-D91</f>
        <v>0</v>
      </c>
      <c r="L91" s="164">
        <f>F31-F91</f>
        <v>0</v>
      </c>
      <c r="M91" s="215">
        <f>H31-H91</f>
        <v>0</v>
      </c>
      <c r="N91" s="216">
        <f>J31-J91</f>
        <v>0</v>
      </c>
      <c r="Q91" s="216"/>
    </row>
    <row r="92" spans="1:17" ht="21.75" customHeight="1" thickTop="1">
      <c r="A92" s="204"/>
      <c r="B92" s="166"/>
      <c r="C92" s="167"/>
      <c r="D92" s="217"/>
      <c r="E92" s="206"/>
      <c r="F92" s="217"/>
      <c r="G92" s="217"/>
      <c r="H92" s="217"/>
      <c r="I92" s="217"/>
      <c r="J92" s="217"/>
    </row>
    <row r="93" spans="1:17" ht="21.75" customHeight="1">
      <c r="A93" s="183"/>
      <c r="C93" s="170"/>
      <c r="D93" s="194"/>
      <c r="E93" s="195"/>
      <c r="F93" s="196"/>
      <c r="G93" s="195"/>
      <c r="H93" s="218"/>
      <c r="I93" s="195"/>
      <c r="J93" s="196"/>
    </row>
    <row r="94" spans="1:17" ht="24.75" customHeight="1">
      <c r="A94" s="219" t="s">
        <v>0</v>
      </c>
      <c r="B94" s="220"/>
      <c r="C94" s="221"/>
      <c r="D94" s="222"/>
      <c r="E94" s="222"/>
      <c r="F94" s="222"/>
      <c r="G94" s="222"/>
      <c r="H94" s="223"/>
      <c r="I94" s="222"/>
      <c r="J94" s="222"/>
    </row>
    <row r="95" spans="1:17" ht="24.75" customHeight="1">
      <c r="A95" s="219" t="s">
        <v>90</v>
      </c>
      <c r="B95" s="220"/>
      <c r="C95" s="221"/>
      <c r="D95" s="222"/>
      <c r="E95" s="224"/>
      <c r="F95" s="222"/>
      <c r="G95" s="224"/>
      <c r="H95" s="222"/>
      <c r="I95" s="224"/>
      <c r="J95" s="222"/>
    </row>
    <row r="96" spans="1:17" ht="24.75" customHeight="1">
      <c r="A96" s="225"/>
      <c r="B96" s="225"/>
      <c r="C96" s="225"/>
      <c r="D96" s="226"/>
      <c r="E96" s="226"/>
      <c r="F96" s="226"/>
      <c r="G96" s="224"/>
      <c r="H96" s="224"/>
      <c r="I96" s="224"/>
      <c r="J96" s="224"/>
    </row>
    <row r="97" spans="1:20" ht="21.75" customHeight="1">
      <c r="A97" s="227"/>
      <c r="B97" s="228"/>
      <c r="C97" s="229"/>
      <c r="D97" s="354" t="s">
        <v>35</v>
      </c>
      <c r="E97" s="354"/>
      <c r="F97" s="354"/>
      <c r="G97" s="230"/>
      <c r="H97" s="354" t="s">
        <v>30</v>
      </c>
      <c r="I97" s="354"/>
      <c r="J97" s="354"/>
    </row>
    <row r="98" spans="1:20" ht="21.75" customHeight="1">
      <c r="A98" s="227"/>
      <c r="B98" s="228"/>
      <c r="C98" s="229"/>
      <c r="D98" s="353" t="s">
        <v>91</v>
      </c>
      <c r="E98" s="353"/>
      <c r="F98" s="353"/>
      <c r="G98" s="230"/>
      <c r="H98" s="353" t="s">
        <v>91</v>
      </c>
      <c r="I98" s="353"/>
      <c r="J98" s="353"/>
    </row>
    <row r="99" spans="1:20" ht="21.75" customHeight="1">
      <c r="A99" s="227"/>
      <c r="B99" s="228"/>
      <c r="C99" s="229"/>
      <c r="D99" s="353" t="s">
        <v>151</v>
      </c>
      <c r="E99" s="353"/>
      <c r="F99" s="353"/>
      <c r="G99" s="230"/>
      <c r="H99" s="353" t="s">
        <v>151</v>
      </c>
      <c r="I99" s="353"/>
      <c r="J99" s="353"/>
    </row>
    <row r="100" spans="1:20" ht="21.75" customHeight="1">
      <c r="A100" s="227"/>
      <c r="B100" s="228" t="s">
        <v>13</v>
      </c>
      <c r="C100" s="229"/>
      <c r="D100" s="231">
        <v>2560</v>
      </c>
      <c r="E100" s="231"/>
      <c r="F100" s="231">
        <v>2559</v>
      </c>
      <c r="G100" s="231"/>
      <c r="H100" s="231">
        <v>2560</v>
      </c>
      <c r="I100" s="231"/>
      <c r="J100" s="231">
        <v>2559</v>
      </c>
    </row>
    <row r="101" spans="1:20" ht="21.75" customHeight="1">
      <c r="A101" s="227"/>
      <c r="B101" s="228"/>
      <c r="C101" s="229"/>
      <c r="D101" s="352" t="s">
        <v>39</v>
      </c>
      <c r="E101" s="352"/>
      <c r="F101" s="352"/>
      <c r="G101" s="352"/>
      <c r="H101" s="352"/>
      <c r="I101" s="352"/>
      <c r="J101" s="352"/>
    </row>
    <row r="102" spans="1:20" ht="21.75" customHeight="1">
      <c r="A102" s="232"/>
      <c r="B102" s="228"/>
      <c r="C102" s="229"/>
      <c r="D102" s="224"/>
      <c r="E102" s="224"/>
      <c r="F102" s="224"/>
      <c r="G102" s="224"/>
      <c r="H102" s="224"/>
      <c r="I102" s="224"/>
      <c r="J102" s="224"/>
    </row>
    <row r="103" spans="1:20" ht="21.75" customHeight="1">
      <c r="A103" s="233" t="s">
        <v>92</v>
      </c>
      <c r="B103" s="220">
        <v>11</v>
      </c>
      <c r="C103" s="231"/>
      <c r="D103" s="231"/>
      <c r="E103" s="231"/>
      <c r="F103" s="224"/>
      <c r="G103" s="224"/>
      <c r="H103" s="224"/>
      <c r="I103" s="224"/>
      <c r="J103" s="224"/>
    </row>
    <row r="104" spans="1:20" ht="21.75" customHeight="1">
      <c r="A104" s="227" t="s">
        <v>93</v>
      </c>
      <c r="B104" s="220">
        <v>3</v>
      </c>
      <c r="C104" s="231"/>
      <c r="D104" s="234">
        <v>1727304</v>
      </c>
      <c r="E104" s="234"/>
      <c r="F104" s="234">
        <v>1474093</v>
      </c>
      <c r="G104" s="234"/>
      <c r="H104" s="234">
        <v>1337648</v>
      </c>
      <c r="I104" s="234"/>
      <c r="J104" s="234">
        <v>1258527</v>
      </c>
      <c r="Q104" s="216"/>
      <c r="R104" s="216"/>
      <c r="S104" s="216"/>
      <c r="T104" s="216"/>
    </row>
    <row r="105" spans="1:20" ht="21.75" customHeight="1">
      <c r="A105" s="227" t="s">
        <v>94</v>
      </c>
      <c r="B105" s="220">
        <v>3</v>
      </c>
      <c r="C105" s="231"/>
      <c r="D105" s="234">
        <v>210194</v>
      </c>
      <c r="E105" s="234">
        <v>194016</v>
      </c>
      <c r="F105" s="234">
        <v>197644</v>
      </c>
      <c r="G105" s="234"/>
      <c r="H105" s="234">
        <v>151252</v>
      </c>
      <c r="I105" s="234"/>
      <c r="J105" s="234">
        <v>166532</v>
      </c>
      <c r="Q105" s="216"/>
      <c r="R105" s="216"/>
      <c r="S105" s="216"/>
      <c r="T105" s="216"/>
    </row>
    <row r="106" spans="1:20" ht="21.75" customHeight="1">
      <c r="A106" s="227" t="s">
        <v>95</v>
      </c>
      <c r="B106" s="220"/>
      <c r="C106" s="231"/>
      <c r="D106" s="234">
        <v>6422</v>
      </c>
      <c r="E106" s="234"/>
      <c r="F106" s="234">
        <v>8267</v>
      </c>
      <c r="G106" s="234"/>
      <c r="H106" s="234">
        <v>4499</v>
      </c>
      <c r="I106" s="234"/>
      <c r="J106" s="235">
        <v>7059</v>
      </c>
      <c r="Q106" s="216"/>
      <c r="R106" s="216"/>
      <c r="S106" s="216"/>
      <c r="T106" s="216"/>
    </row>
    <row r="107" spans="1:20" ht="21.75" customHeight="1">
      <c r="A107" s="232" t="s">
        <v>96</v>
      </c>
      <c r="B107" s="220"/>
      <c r="C107" s="231"/>
      <c r="D107" s="236">
        <f>SUM(D104:D106)</f>
        <v>1943920</v>
      </c>
      <c r="E107" s="237"/>
      <c r="F107" s="236">
        <f>SUM(F104:F106)</f>
        <v>1680004</v>
      </c>
      <c r="G107" s="237"/>
      <c r="H107" s="236">
        <f>SUM(H104:H106)</f>
        <v>1493399</v>
      </c>
      <c r="I107" s="237"/>
      <c r="J107" s="236">
        <f>SUM(J104:J106)</f>
        <v>1432118</v>
      </c>
      <c r="Q107" s="216"/>
      <c r="R107" s="216"/>
      <c r="S107" s="216"/>
      <c r="T107" s="216"/>
    </row>
    <row r="108" spans="1:20" ht="21.75" customHeight="1">
      <c r="A108" s="227" t="s">
        <v>97</v>
      </c>
      <c r="B108" s="220">
        <v>3</v>
      </c>
      <c r="C108" s="231"/>
      <c r="D108" s="238">
        <v>-1491409</v>
      </c>
      <c r="E108" s="234"/>
      <c r="F108" s="238">
        <v>-1298961</v>
      </c>
      <c r="G108" s="234"/>
      <c r="H108" s="238">
        <v>-1150171</v>
      </c>
      <c r="I108" s="234"/>
      <c r="J108" s="238">
        <v>-1119461</v>
      </c>
      <c r="Q108" s="216"/>
      <c r="R108" s="216"/>
      <c r="S108" s="216"/>
      <c r="T108" s="216"/>
    </row>
    <row r="109" spans="1:20" ht="21.75" customHeight="1">
      <c r="A109" s="227" t="s">
        <v>98</v>
      </c>
      <c r="B109" s="220">
        <v>3</v>
      </c>
      <c r="C109" s="231"/>
      <c r="D109" s="238">
        <v>-142547</v>
      </c>
      <c r="E109" s="234"/>
      <c r="F109" s="238">
        <v>-127646</v>
      </c>
      <c r="G109" s="234"/>
      <c r="H109" s="238">
        <v>-95378</v>
      </c>
      <c r="I109" s="234"/>
      <c r="J109" s="238">
        <v>-109665</v>
      </c>
      <c r="Q109" s="216"/>
      <c r="R109" s="216"/>
      <c r="S109" s="216"/>
      <c r="T109" s="216"/>
    </row>
    <row r="110" spans="1:20" ht="21.75" customHeight="1">
      <c r="A110" s="227" t="s">
        <v>99</v>
      </c>
      <c r="B110" s="220"/>
      <c r="C110" s="231"/>
      <c r="D110" s="238">
        <v>-3032</v>
      </c>
      <c r="E110" s="234"/>
      <c r="F110" s="234">
        <v>-2648</v>
      </c>
      <c r="G110" s="234"/>
      <c r="H110" s="238">
        <v>-3032</v>
      </c>
      <c r="I110" s="234"/>
      <c r="J110" s="234">
        <v>-2648</v>
      </c>
      <c r="Q110" s="216"/>
      <c r="R110" s="216"/>
      <c r="S110" s="216"/>
      <c r="T110" s="216"/>
    </row>
    <row r="111" spans="1:20" ht="18.95" customHeight="1">
      <c r="A111" s="351" t="s">
        <v>100</v>
      </c>
      <c r="B111" s="220"/>
      <c r="C111" s="231"/>
      <c r="D111" s="239">
        <f>SUM(D107:D110)</f>
        <v>306932</v>
      </c>
      <c r="E111" s="237"/>
      <c r="F111" s="239">
        <f>SUM(F107:F110)</f>
        <v>250749</v>
      </c>
      <c r="G111" s="237"/>
      <c r="H111" s="239">
        <f>SUM(H107:H110)</f>
        <v>244818</v>
      </c>
      <c r="I111" s="237"/>
      <c r="J111" s="239">
        <f>SUM(J107:J110)</f>
        <v>200344</v>
      </c>
      <c r="Q111" s="216"/>
      <c r="R111" s="216"/>
      <c r="S111" s="216"/>
      <c r="T111" s="216"/>
    </row>
    <row r="112" spans="1:20" ht="21.75" customHeight="1">
      <c r="A112" s="223"/>
      <c r="B112" s="220"/>
      <c r="C112" s="231"/>
      <c r="D112" s="234"/>
      <c r="E112" s="234"/>
      <c r="F112" s="234"/>
      <c r="G112" s="240"/>
      <c r="H112" s="234"/>
      <c r="I112" s="234"/>
      <c r="J112" s="234"/>
      <c r="Q112" s="216"/>
      <c r="R112" s="216"/>
      <c r="S112" s="216"/>
      <c r="T112" s="216"/>
    </row>
    <row r="113" spans="1:23" ht="21.75" customHeight="1">
      <c r="A113" s="227" t="s">
        <v>101</v>
      </c>
      <c r="B113" s="220">
        <v>3</v>
      </c>
      <c r="C113" s="231"/>
      <c r="D113" s="241">
        <v>9020</v>
      </c>
      <c r="E113" s="241"/>
      <c r="F113" s="241">
        <v>13433</v>
      </c>
      <c r="G113" s="242"/>
      <c r="H113" s="241">
        <v>10531</v>
      </c>
      <c r="I113" s="241"/>
      <c r="J113" s="241">
        <v>16831</v>
      </c>
      <c r="Q113" s="216"/>
      <c r="R113" s="216"/>
      <c r="S113" s="216"/>
      <c r="T113" s="216"/>
    </row>
    <row r="114" spans="1:23" ht="21.75" customHeight="1">
      <c r="A114" s="227" t="s">
        <v>187</v>
      </c>
      <c r="B114" s="220"/>
      <c r="C114" s="231"/>
      <c r="D114" s="241">
        <v>-41771</v>
      </c>
      <c r="E114" s="241"/>
      <c r="F114" s="241">
        <v>-31472</v>
      </c>
      <c r="G114" s="242"/>
      <c r="H114" s="241">
        <v>-30015</v>
      </c>
      <c r="I114" s="241"/>
      <c r="J114" s="241">
        <v>-28636</v>
      </c>
      <c r="Q114" s="216"/>
      <c r="R114" s="216"/>
      <c r="S114" s="216"/>
      <c r="T114" s="216"/>
    </row>
    <row r="115" spans="1:23" ht="21.75" customHeight="1">
      <c r="A115" s="227" t="s">
        <v>102</v>
      </c>
      <c r="B115" s="220">
        <v>3</v>
      </c>
      <c r="C115" s="231"/>
      <c r="D115" s="241">
        <v>-179323</v>
      </c>
      <c r="E115" s="241"/>
      <c r="F115" s="241">
        <v>-161848</v>
      </c>
      <c r="G115" s="243"/>
      <c r="H115" s="241">
        <v>-162660</v>
      </c>
      <c r="I115" s="241"/>
      <c r="J115" s="241">
        <v>-149505</v>
      </c>
      <c r="Q115" s="216"/>
      <c r="R115" s="216"/>
      <c r="S115" s="216"/>
      <c r="T115" s="216"/>
    </row>
    <row r="116" spans="1:23" ht="21.75" customHeight="1">
      <c r="A116" s="227" t="s">
        <v>103</v>
      </c>
      <c r="B116" s="220">
        <v>3</v>
      </c>
      <c r="C116" s="231"/>
      <c r="D116" s="241">
        <v>-4247</v>
      </c>
      <c r="E116" s="240"/>
      <c r="F116" s="240">
        <v>-5224</v>
      </c>
      <c r="G116" s="240"/>
      <c r="H116" s="241">
        <v>-2531</v>
      </c>
      <c r="I116" s="240"/>
      <c r="J116" s="240">
        <v>-3254</v>
      </c>
      <c r="Q116" s="216"/>
      <c r="R116" s="216"/>
      <c r="S116" s="216"/>
      <c r="T116" s="216"/>
    </row>
    <row r="117" spans="1:23" ht="18.95" customHeight="1">
      <c r="A117" s="123" t="s">
        <v>194</v>
      </c>
      <c r="B117" s="220">
        <v>7</v>
      </c>
      <c r="C117" s="231"/>
      <c r="D117" s="244">
        <v>-658</v>
      </c>
      <c r="E117" s="234"/>
      <c r="F117" s="245">
        <v>-2112</v>
      </c>
      <c r="G117" s="246"/>
      <c r="H117" s="142" t="s">
        <v>20</v>
      </c>
      <c r="I117" s="247"/>
      <c r="J117" s="142" t="s">
        <v>20</v>
      </c>
      <c r="Q117" s="216"/>
      <c r="R117" s="216"/>
      <c r="S117" s="216"/>
      <c r="T117" s="216"/>
    </row>
    <row r="118" spans="1:23" ht="21.75" customHeight="1">
      <c r="A118" s="232"/>
      <c r="B118" s="248"/>
      <c r="C118" s="249"/>
      <c r="D118" s="250"/>
      <c r="E118" s="237"/>
      <c r="F118" s="250"/>
      <c r="G118" s="237"/>
      <c r="H118" s="251"/>
      <c r="I118" s="252"/>
      <c r="J118" s="251"/>
      <c r="K118" s="253"/>
      <c r="Q118" s="216"/>
      <c r="R118" s="216"/>
      <c r="S118" s="216"/>
      <c r="T118" s="216"/>
    </row>
    <row r="119" spans="1:23" ht="21.75" customHeight="1">
      <c r="A119" s="232" t="s">
        <v>104</v>
      </c>
      <c r="B119" s="220"/>
      <c r="C119" s="231"/>
      <c r="D119" s="254">
        <f>SUM(D111:D117)</f>
        <v>89953</v>
      </c>
      <c r="E119" s="237"/>
      <c r="F119" s="254">
        <f>SUM(F111:F117)</f>
        <v>63526</v>
      </c>
      <c r="G119" s="237"/>
      <c r="H119" s="254">
        <f>SUM(H111:H117)</f>
        <v>60143</v>
      </c>
      <c r="I119" s="237"/>
      <c r="J119" s="255">
        <f>SUM(J111:J117)</f>
        <v>35780</v>
      </c>
      <c r="K119" s="175"/>
      <c r="Q119" s="216"/>
      <c r="R119" s="216"/>
      <c r="S119" s="216"/>
      <c r="T119" s="216"/>
    </row>
    <row r="120" spans="1:23" ht="21.75" customHeight="1">
      <c r="A120" s="227" t="s">
        <v>105</v>
      </c>
      <c r="B120" s="220">
        <v>12</v>
      </c>
      <c r="C120" s="231"/>
      <c r="D120" s="256">
        <v>-19313</v>
      </c>
      <c r="E120" s="234"/>
      <c r="F120" s="256">
        <v>-13301</v>
      </c>
      <c r="G120" s="234"/>
      <c r="H120" s="257">
        <v>-13614</v>
      </c>
      <c r="I120" s="234"/>
      <c r="J120" s="257">
        <v>-8240</v>
      </c>
      <c r="Q120" s="216"/>
      <c r="R120" s="216"/>
      <c r="S120" s="216"/>
      <c r="T120" s="216"/>
    </row>
    <row r="121" spans="1:23" ht="18.95" customHeight="1">
      <c r="A121" s="232" t="s">
        <v>106</v>
      </c>
      <c r="B121" s="220"/>
      <c r="C121" s="231"/>
      <c r="D121" s="239">
        <f>SUM(D119:D120)</f>
        <v>70640</v>
      </c>
      <c r="E121" s="237"/>
      <c r="F121" s="239">
        <f>SUM(F119:F120)</f>
        <v>50225</v>
      </c>
      <c r="G121" s="237"/>
      <c r="H121" s="239">
        <f>SUM(H119:H120)</f>
        <v>46529</v>
      </c>
      <c r="I121" s="237"/>
      <c r="J121" s="239">
        <f>SUM(J119:J120)</f>
        <v>27540</v>
      </c>
      <c r="Q121" s="216"/>
      <c r="R121" s="216"/>
      <c r="S121" s="216"/>
      <c r="T121" s="216"/>
      <c r="V121" s="346"/>
      <c r="W121" s="347"/>
    </row>
    <row r="122" spans="1:23" ht="21.75" customHeight="1">
      <c r="A122" s="232"/>
      <c r="B122" s="220"/>
      <c r="C122" s="231"/>
      <c r="D122" s="258"/>
      <c r="E122" s="259"/>
      <c r="F122" s="258"/>
      <c r="G122" s="237"/>
      <c r="H122" s="258"/>
      <c r="I122" s="237"/>
      <c r="J122" s="258"/>
      <c r="Q122" s="216"/>
      <c r="R122" s="216"/>
      <c r="S122" s="216"/>
      <c r="T122" s="216"/>
      <c r="V122" s="346"/>
      <c r="W122" s="346"/>
    </row>
    <row r="123" spans="1:23" ht="21.75" customHeight="1">
      <c r="A123" s="232" t="s">
        <v>107</v>
      </c>
      <c r="B123" s="220"/>
      <c r="C123" s="224"/>
      <c r="D123" s="260"/>
      <c r="E123" s="260"/>
      <c r="F123" s="260"/>
      <c r="G123" s="260"/>
      <c r="H123" s="260"/>
      <c r="I123" s="260"/>
      <c r="J123" s="260"/>
      <c r="Q123" s="216"/>
      <c r="R123" s="216"/>
      <c r="S123" s="216"/>
      <c r="T123" s="216"/>
    </row>
    <row r="124" spans="1:23" ht="21.75" customHeight="1">
      <c r="A124" s="308" t="s">
        <v>195</v>
      </c>
      <c r="B124" s="220"/>
      <c r="C124" s="224"/>
      <c r="D124" s="260"/>
      <c r="E124" s="260"/>
      <c r="F124" s="260"/>
      <c r="G124" s="260"/>
      <c r="H124" s="260"/>
      <c r="I124" s="260"/>
      <c r="J124" s="260"/>
      <c r="Q124" s="216"/>
      <c r="R124" s="216"/>
      <c r="S124" s="216"/>
      <c r="T124" s="216"/>
    </row>
    <row r="125" spans="1:23" ht="21.75" customHeight="1">
      <c r="A125" s="261" t="s">
        <v>183</v>
      </c>
      <c r="B125" s="220"/>
      <c r="C125" s="224"/>
      <c r="D125" s="260"/>
      <c r="E125" s="260"/>
      <c r="F125" s="260"/>
      <c r="G125" s="260"/>
      <c r="H125" s="260"/>
      <c r="I125" s="260"/>
      <c r="J125" s="260"/>
      <c r="Q125" s="216"/>
      <c r="R125" s="216"/>
      <c r="S125" s="216"/>
      <c r="T125" s="216"/>
    </row>
    <row r="126" spans="1:23" ht="21.75" customHeight="1">
      <c r="A126" s="307" t="s">
        <v>182</v>
      </c>
      <c r="B126" s="220"/>
      <c r="C126" s="224"/>
      <c r="D126" s="260"/>
      <c r="E126" s="260"/>
      <c r="F126" s="260"/>
      <c r="G126" s="260"/>
      <c r="H126" s="260"/>
      <c r="I126" s="260"/>
      <c r="J126" s="260"/>
      <c r="Q126" s="216"/>
      <c r="R126" s="216"/>
      <c r="S126" s="216"/>
      <c r="T126" s="216"/>
    </row>
    <row r="127" spans="1:23" ht="21.75" customHeight="1">
      <c r="A127" s="307" t="s">
        <v>188</v>
      </c>
      <c r="B127" s="220"/>
      <c r="C127" s="224"/>
      <c r="D127" s="262" t="s">
        <v>20</v>
      </c>
      <c r="E127" s="260"/>
      <c r="F127" s="262" t="s">
        <v>20</v>
      </c>
      <c r="G127" s="260"/>
      <c r="H127" s="262" t="s">
        <v>20</v>
      </c>
      <c r="I127" s="260"/>
      <c r="J127" s="262" t="s">
        <v>20</v>
      </c>
      <c r="Q127" s="216"/>
      <c r="R127" s="216"/>
      <c r="S127" s="216"/>
      <c r="T127" s="216"/>
    </row>
    <row r="128" spans="1:23" ht="21.75" customHeight="1">
      <c r="A128" s="227" t="s">
        <v>189</v>
      </c>
      <c r="B128" s="220"/>
      <c r="C128" s="224"/>
      <c r="D128" s="262"/>
      <c r="E128" s="260"/>
      <c r="F128" s="262"/>
      <c r="G128" s="260"/>
      <c r="H128" s="260"/>
      <c r="I128" s="260"/>
      <c r="J128" s="262"/>
      <c r="Q128" s="216"/>
      <c r="R128" s="216"/>
      <c r="S128" s="216"/>
      <c r="T128" s="216"/>
    </row>
    <row r="129" spans="1:20" ht="21.75" customHeight="1">
      <c r="A129" s="227" t="s">
        <v>190</v>
      </c>
      <c r="B129" s="220"/>
      <c r="C129" s="224"/>
      <c r="D129" s="263" t="s">
        <v>20</v>
      </c>
      <c r="E129" s="264"/>
      <c r="F129" s="263" t="s">
        <v>20</v>
      </c>
      <c r="G129" s="264"/>
      <c r="H129" s="263" t="s">
        <v>20</v>
      </c>
      <c r="I129" s="264"/>
      <c r="J129" s="263" t="s">
        <v>20</v>
      </c>
      <c r="Q129" s="216"/>
      <c r="R129" s="216"/>
      <c r="S129" s="216"/>
      <c r="T129" s="216"/>
    </row>
    <row r="130" spans="1:20" ht="21.75" customHeight="1">
      <c r="A130" s="138" t="s">
        <v>196</v>
      </c>
      <c r="B130" s="220"/>
      <c r="C130" s="224"/>
      <c r="D130" s="265"/>
      <c r="E130" s="176"/>
      <c r="F130" s="265"/>
      <c r="G130" s="176"/>
      <c r="H130" s="265"/>
      <c r="I130" s="176"/>
      <c r="J130" s="265"/>
      <c r="Q130" s="216"/>
      <c r="R130" s="216"/>
      <c r="S130" s="216"/>
      <c r="T130" s="216"/>
    </row>
    <row r="131" spans="1:20" ht="21.75" customHeight="1">
      <c r="A131" s="138" t="s">
        <v>183</v>
      </c>
      <c r="B131" s="220"/>
      <c r="C131" s="224"/>
      <c r="D131" s="309" t="s">
        <v>20</v>
      </c>
      <c r="E131" s="267"/>
      <c r="F131" s="309" t="s">
        <v>20</v>
      </c>
      <c r="G131" s="267"/>
      <c r="H131" s="309" t="s">
        <v>20</v>
      </c>
      <c r="I131" s="267"/>
      <c r="J131" s="309" t="s">
        <v>20</v>
      </c>
      <c r="Q131" s="216"/>
      <c r="R131" s="216"/>
      <c r="S131" s="216"/>
      <c r="T131" s="216"/>
    </row>
    <row r="132" spans="1:20" ht="21.75" customHeight="1">
      <c r="A132" s="138"/>
      <c r="B132" s="303"/>
      <c r="C132" s="224"/>
      <c r="D132" s="333"/>
      <c r="E132" s="267"/>
      <c r="F132" s="333"/>
      <c r="G132" s="267"/>
      <c r="H132" s="333"/>
      <c r="I132" s="267"/>
      <c r="J132" s="333"/>
      <c r="Q132" s="216"/>
      <c r="R132" s="216"/>
      <c r="S132" s="216"/>
      <c r="T132" s="216"/>
    </row>
    <row r="133" spans="1:20" ht="21.75" customHeight="1">
      <c r="A133" s="219" t="s">
        <v>0</v>
      </c>
      <c r="B133" s="220"/>
      <c r="C133" s="221"/>
      <c r="D133" s="222"/>
      <c r="E133" s="222"/>
      <c r="F133" s="222"/>
      <c r="G133" s="222"/>
      <c r="H133" s="223"/>
      <c r="I133" s="222"/>
      <c r="J133" s="222"/>
      <c r="Q133" s="216"/>
      <c r="R133" s="216"/>
      <c r="S133" s="216"/>
      <c r="T133" s="216"/>
    </row>
    <row r="134" spans="1:20" ht="21.75" customHeight="1">
      <c r="A134" s="219" t="s">
        <v>90</v>
      </c>
      <c r="B134" s="220"/>
      <c r="C134" s="221"/>
      <c r="D134" s="222"/>
      <c r="E134" s="224"/>
      <c r="F134" s="222"/>
      <c r="G134" s="224"/>
      <c r="H134" s="222"/>
      <c r="I134" s="224"/>
      <c r="J134" s="222"/>
      <c r="Q134" s="216"/>
      <c r="R134" s="216"/>
      <c r="S134" s="216"/>
      <c r="T134" s="216"/>
    </row>
    <row r="135" spans="1:20" ht="21.75" customHeight="1">
      <c r="A135" s="225"/>
      <c r="B135" s="225"/>
      <c r="C135" s="225"/>
      <c r="D135" s="226"/>
      <c r="E135" s="226"/>
      <c r="F135" s="226"/>
      <c r="G135" s="224"/>
      <c r="H135" s="224"/>
      <c r="I135" s="224"/>
      <c r="J135" s="224"/>
      <c r="Q135" s="216"/>
      <c r="R135" s="216"/>
      <c r="S135" s="216"/>
      <c r="T135" s="216"/>
    </row>
    <row r="136" spans="1:20" ht="21.75" customHeight="1">
      <c r="A136" s="227"/>
      <c r="B136" s="228"/>
      <c r="C136" s="229"/>
      <c r="D136" s="354" t="s">
        <v>35</v>
      </c>
      <c r="E136" s="354"/>
      <c r="F136" s="354"/>
      <c r="G136" s="230"/>
      <c r="H136" s="354" t="s">
        <v>30</v>
      </c>
      <c r="I136" s="354"/>
      <c r="J136" s="354"/>
      <c r="Q136" s="216"/>
      <c r="R136" s="216"/>
      <c r="S136" s="216"/>
      <c r="T136" s="216"/>
    </row>
    <row r="137" spans="1:20" ht="21.75" customHeight="1">
      <c r="A137" s="227"/>
      <c r="B137" s="228"/>
      <c r="C137" s="229"/>
      <c r="D137" s="353" t="s">
        <v>91</v>
      </c>
      <c r="E137" s="353"/>
      <c r="F137" s="353"/>
      <c r="G137" s="230"/>
      <c r="H137" s="353" t="s">
        <v>91</v>
      </c>
      <c r="I137" s="353"/>
      <c r="J137" s="353"/>
      <c r="Q137" s="216"/>
      <c r="R137" s="216"/>
      <c r="S137" s="216"/>
      <c r="T137" s="216"/>
    </row>
    <row r="138" spans="1:20" ht="21.75" customHeight="1">
      <c r="A138" s="227"/>
      <c r="B138" s="228"/>
      <c r="C138" s="229"/>
      <c r="D138" s="353" t="s">
        <v>151</v>
      </c>
      <c r="E138" s="353"/>
      <c r="F138" s="353"/>
      <c r="G138" s="230"/>
      <c r="H138" s="353" t="s">
        <v>151</v>
      </c>
      <c r="I138" s="353"/>
      <c r="J138" s="353"/>
      <c r="Q138" s="216"/>
      <c r="R138" s="216"/>
      <c r="S138" s="216"/>
      <c r="T138" s="216"/>
    </row>
    <row r="139" spans="1:20" ht="21.75" customHeight="1">
      <c r="A139" s="227"/>
      <c r="B139" s="228" t="s">
        <v>13</v>
      </c>
      <c r="C139" s="229"/>
      <c r="D139" s="231">
        <v>2560</v>
      </c>
      <c r="E139" s="231"/>
      <c r="F139" s="231">
        <v>2559</v>
      </c>
      <c r="G139" s="231"/>
      <c r="H139" s="231">
        <v>2560</v>
      </c>
      <c r="I139" s="231"/>
      <c r="J139" s="231">
        <v>2559</v>
      </c>
      <c r="Q139" s="216"/>
      <c r="R139" s="216"/>
      <c r="S139" s="216"/>
      <c r="T139" s="216"/>
    </row>
    <row r="140" spans="1:20" ht="21.75" customHeight="1">
      <c r="A140" s="227"/>
      <c r="B140" s="228"/>
      <c r="C140" s="229"/>
      <c r="D140" s="352" t="s">
        <v>39</v>
      </c>
      <c r="E140" s="352"/>
      <c r="F140" s="352"/>
      <c r="G140" s="352"/>
      <c r="H140" s="352"/>
      <c r="I140" s="352"/>
      <c r="J140" s="352"/>
      <c r="Q140" s="216"/>
      <c r="R140" s="216"/>
      <c r="S140" s="216"/>
      <c r="T140" s="216"/>
    </row>
    <row r="141" spans="1:20" ht="21.75" customHeight="1">
      <c r="A141" s="308" t="s">
        <v>184</v>
      </c>
      <c r="B141" s="220"/>
      <c r="C141" s="224"/>
      <c r="D141" s="268"/>
      <c r="E141" s="267"/>
      <c r="F141" s="268"/>
      <c r="G141" s="267"/>
      <c r="H141" s="268"/>
      <c r="I141" s="267"/>
      <c r="J141" s="268"/>
      <c r="Q141" s="216"/>
      <c r="R141" s="216"/>
      <c r="S141" s="216"/>
      <c r="T141" s="216"/>
    </row>
    <row r="142" spans="1:20" ht="21.75" customHeight="1">
      <c r="A142" s="308" t="s">
        <v>183</v>
      </c>
      <c r="B142" s="220"/>
      <c r="C142" s="224"/>
      <c r="D142" s="268"/>
      <c r="E142" s="267"/>
      <c r="F142" s="268"/>
      <c r="G142" s="267"/>
      <c r="H142" s="268"/>
      <c r="I142" s="267"/>
      <c r="J142" s="268"/>
      <c r="Q142" s="216"/>
      <c r="R142" s="216"/>
      <c r="S142" s="216"/>
      <c r="T142" s="216"/>
    </row>
    <row r="143" spans="1:20" ht="24.75" customHeight="1">
      <c r="A143" s="128" t="s">
        <v>220</v>
      </c>
      <c r="B143" s="220"/>
      <c r="C143" s="224"/>
      <c r="D143" s="269">
        <f>+M212</f>
        <v>5</v>
      </c>
      <c r="E143" s="263"/>
      <c r="F143" s="269" t="s">
        <v>20</v>
      </c>
      <c r="G143" s="263"/>
      <c r="H143" s="269" t="s">
        <v>20</v>
      </c>
      <c r="I143" s="263"/>
      <c r="J143" s="269" t="s">
        <v>20</v>
      </c>
      <c r="Q143" s="216"/>
      <c r="R143" s="216"/>
      <c r="S143" s="216"/>
      <c r="T143" s="216"/>
    </row>
    <row r="144" spans="1:20" ht="21.75" customHeight="1">
      <c r="A144" s="270" t="s">
        <v>191</v>
      </c>
      <c r="B144" s="220"/>
      <c r="C144" s="224"/>
      <c r="D144" s="176"/>
      <c r="E144" s="176"/>
      <c r="F144" s="176"/>
      <c r="G144" s="176"/>
      <c r="H144" s="176"/>
      <c r="I144" s="176"/>
      <c r="J144" s="176"/>
      <c r="Q144" s="216"/>
      <c r="R144" s="216"/>
      <c r="S144" s="216"/>
      <c r="T144" s="216"/>
    </row>
    <row r="145" spans="1:20" ht="21.75" customHeight="1">
      <c r="A145" s="270" t="s">
        <v>183</v>
      </c>
      <c r="B145" s="220"/>
      <c r="C145" s="224"/>
      <c r="D145" s="271">
        <f>SUM(D143:D143)</f>
        <v>5</v>
      </c>
      <c r="E145" s="268"/>
      <c r="F145" s="310" t="s">
        <v>20</v>
      </c>
      <c r="G145" s="268"/>
      <c r="H145" s="310" t="s">
        <v>20</v>
      </c>
      <c r="I145" s="268"/>
      <c r="J145" s="310" t="s">
        <v>20</v>
      </c>
      <c r="Q145" s="216"/>
      <c r="R145" s="216"/>
      <c r="S145" s="216"/>
      <c r="T145" s="216"/>
    </row>
    <row r="146" spans="1:20" ht="21.75" customHeight="1">
      <c r="A146" s="270" t="s">
        <v>108</v>
      </c>
      <c r="B146" s="220"/>
      <c r="C146" s="224"/>
      <c r="D146" s="272">
        <f>SUM(D131,D145)</f>
        <v>5</v>
      </c>
      <c r="E146" s="268"/>
      <c r="F146" s="311" t="s">
        <v>20</v>
      </c>
      <c r="G146" s="268"/>
      <c r="H146" s="312" t="s">
        <v>20</v>
      </c>
      <c r="I146" s="268"/>
      <c r="J146" s="312" t="s">
        <v>20</v>
      </c>
      <c r="Q146" s="216"/>
      <c r="R146" s="216"/>
      <c r="S146" s="216"/>
      <c r="T146" s="216"/>
    </row>
    <row r="147" spans="1:20" ht="21.75" customHeight="1" thickBot="1">
      <c r="A147" s="270" t="s">
        <v>109</v>
      </c>
      <c r="B147" s="220"/>
      <c r="C147" s="224"/>
      <c r="D147" s="273">
        <f>SUM(D145,D121,D131)</f>
        <v>70645</v>
      </c>
      <c r="E147" s="267"/>
      <c r="F147" s="273">
        <f>SUM(F145,F121,F131)</f>
        <v>50225</v>
      </c>
      <c r="G147" s="267"/>
      <c r="H147" s="273">
        <f>SUM(H145,H121,H131)</f>
        <v>46529</v>
      </c>
      <c r="I147" s="267"/>
      <c r="J147" s="273">
        <f>SUM(J145,J121,J131)</f>
        <v>27540</v>
      </c>
      <c r="Q147" s="216"/>
      <c r="R147" s="216"/>
      <c r="S147" s="216"/>
      <c r="T147" s="216"/>
    </row>
    <row r="148" spans="1:20" ht="21.75" customHeight="1" thickTop="1">
      <c r="A148" s="274"/>
      <c r="B148" s="220"/>
      <c r="C148" s="224"/>
      <c r="D148" s="268"/>
      <c r="E148" s="267"/>
      <c r="F148" s="268"/>
      <c r="G148" s="267"/>
      <c r="H148" s="268"/>
      <c r="I148" s="267"/>
      <c r="J148" s="268"/>
      <c r="Q148" s="216"/>
      <c r="R148" s="216"/>
      <c r="S148" s="216"/>
      <c r="T148" s="216"/>
    </row>
    <row r="149" spans="1:20" ht="21.75" customHeight="1">
      <c r="A149" s="232" t="s">
        <v>110</v>
      </c>
      <c r="B149" s="220"/>
      <c r="C149" s="231"/>
      <c r="D149" s="234"/>
      <c r="E149" s="234"/>
      <c r="F149" s="234"/>
      <c r="G149" s="234"/>
      <c r="H149" s="275"/>
      <c r="I149" s="234"/>
      <c r="J149" s="275"/>
      <c r="Q149" s="216"/>
      <c r="R149" s="216"/>
      <c r="S149" s="216"/>
      <c r="T149" s="216"/>
    </row>
    <row r="150" spans="1:20" ht="21.75" customHeight="1">
      <c r="A150" s="227" t="s">
        <v>111</v>
      </c>
      <c r="B150" s="220"/>
      <c r="C150" s="231"/>
      <c r="D150" s="240">
        <f>+M219</f>
        <v>69302</v>
      </c>
      <c r="E150" s="234"/>
      <c r="F150" s="240">
        <v>47449</v>
      </c>
      <c r="G150" s="234"/>
      <c r="H150" s="246">
        <f>+P219</f>
        <v>46529</v>
      </c>
      <c r="I150" s="234"/>
      <c r="J150" s="246">
        <f>J147</f>
        <v>27540</v>
      </c>
      <c r="Q150" s="216"/>
      <c r="R150" s="216"/>
      <c r="S150" s="216"/>
      <c r="T150" s="216"/>
    </row>
    <row r="151" spans="1:20" ht="21.75" customHeight="1">
      <c r="A151" s="227" t="s">
        <v>112</v>
      </c>
      <c r="B151" s="220"/>
      <c r="C151" s="231"/>
      <c r="D151" s="240">
        <f>+M220</f>
        <v>1338</v>
      </c>
      <c r="E151" s="240"/>
      <c r="F151" s="256">
        <v>2776</v>
      </c>
      <c r="G151" s="240"/>
      <c r="H151" s="313" t="s">
        <v>20</v>
      </c>
      <c r="I151" s="276"/>
      <c r="J151" s="313" t="s">
        <v>20</v>
      </c>
      <c r="Q151" s="216"/>
      <c r="R151" s="216"/>
      <c r="S151" s="216"/>
      <c r="T151" s="216"/>
    </row>
    <row r="152" spans="1:20" ht="21.75" customHeight="1" thickBot="1">
      <c r="A152" s="232" t="s">
        <v>106</v>
      </c>
      <c r="B152" s="220"/>
      <c r="C152" s="231"/>
      <c r="D152" s="277">
        <f t="shared" ref="D152:J152" si="0">D121</f>
        <v>70640</v>
      </c>
      <c r="E152" s="278">
        <f t="shared" si="0"/>
        <v>0</v>
      </c>
      <c r="F152" s="279">
        <f t="shared" si="0"/>
        <v>50225</v>
      </c>
      <c r="G152" s="278">
        <f t="shared" si="0"/>
        <v>0</v>
      </c>
      <c r="H152" s="277">
        <f t="shared" si="0"/>
        <v>46529</v>
      </c>
      <c r="I152" s="278">
        <f t="shared" si="0"/>
        <v>0</v>
      </c>
      <c r="J152" s="277">
        <f t="shared" si="0"/>
        <v>27540</v>
      </c>
      <c r="Q152" s="216"/>
      <c r="R152" s="216"/>
      <c r="S152" s="216"/>
      <c r="T152" s="216"/>
    </row>
    <row r="153" spans="1:20" ht="21.75" customHeight="1" thickTop="1">
      <c r="A153" s="232"/>
      <c r="B153" s="220"/>
      <c r="C153" s="231"/>
      <c r="D153" s="258"/>
      <c r="E153" s="258"/>
      <c r="F153" s="258"/>
      <c r="G153" s="250"/>
      <c r="H153" s="278"/>
      <c r="I153" s="250"/>
      <c r="J153" s="278"/>
      <c r="Q153" s="216"/>
      <c r="R153" s="216"/>
      <c r="S153" s="216"/>
      <c r="T153" s="216"/>
    </row>
    <row r="154" spans="1:20" ht="18.95" customHeight="1">
      <c r="A154" s="232" t="s">
        <v>113</v>
      </c>
      <c r="B154" s="220"/>
      <c r="C154" s="231"/>
      <c r="D154" s="258"/>
      <c r="E154" s="258"/>
      <c r="F154" s="258"/>
      <c r="G154" s="237"/>
      <c r="H154" s="278"/>
      <c r="I154" s="250"/>
      <c r="J154" s="278"/>
      <c r="Q154" s="216"/>
      <c r="R154" s="216"/>
      <c r="S154" s="216"/>
      <c r="T154" s="216"/>
    </row>
    <row r="155" spans="1:20" ht="18.95" customHeight="1">
      <c r="A155" s="227" t="s">
        <v>111</v>
      </c>
      <c r="B155" s="220"/>
      <c r="C155" s="231"/>
      <c r="D155" s="280">
        <f>+M224</f>
        <v>69307</v>
      </c>
      <c r="E155" s="275"/>
      <c r="F155" s="280">
        <f>F150</f>
        <v>47449</v>
      </c>
      <c r="G155" s="234"/>
      <c r="H155" s="246">
        <f>+P224</f>
        <v>46529</v>
      </c>
      <c r="I155" s="234"/>
      <c r="J155" s="246">
        <f>J152</f>
        <v>27540</v>
      </c>
      <c r="Q155" s="216"/>
      <c r="R155" s="216"/>
      <c r="S155" s="216"/>
      <c r="T155" s="216"/>
    </row>
    <row r="156" spans="1:20" ht="18.95" customHeight="1">
      <c r="A156" s="227" t="s">
        <v>112</v>
      </c>
      <c r="B156" s="220"/>
      <c r="C156" s="231"/>
      <c r="D156" s="280">
        <f>+M225</f>
        <v>1338</v>
      </c>
      <c r="E156" s="275"/>
      <c r="F156" s="280">
        <f>F151</f>
        <v>2776</v>
      </c>
      <c r="G156" s="234"/>
      <c r="H156" s="313" t="s">
        <v>20</v>
      </c>
      <c r="I156" s="247"/>
      <c r="J156" s="313" t="s">
        <v>20</v>
      </c>
      <c r="Q156" s="216"/>
      <c r="R156" s="216"/>
      <c r="S156" s="216"/>
      <c r="T156" s="216"/>
    </row>
    <row r="157" spans="1:20" ht="18.95" customHeight="1" thickBot="1">
      <c r="A157" s="270" t="s">
        <v>114</v>
      </c>
      <c r="B157" s="220"/>
      <c r="C157" s="231"/>
      <c r="D157" s="281">
        <f>+D147</f>
        <v>70645</v>
      </c>
      <c r="E157" s="259"/>
      <c r="F157" s="281">
        <f>SUM(F155:F156)</f>
        <v>50225</v>
      </c>
      <c r="G157" s="237"/>
      <c r="H157" s="277">
        <f>SUM(H155:H156)</f>
        <v>46529</v>
      </c>
      <c r="I157" s="237"/>
      <c r="J157" s="277">
        <f>SUM(J155:J156)</f>
        <v>27540</v>
      </c>
      <c r="Q157" s="216"/>
      <c r="R157" s="216"/>
      <c r="S157" s="216"/>
      <c r="T157" s="216"/>
    </row>
    <row r="158" spans="1:20" ht="18.95" customHeight="1" thickTop="1">
      <c r="A158" s="232"/>
      <c r="B158" s="220"/>
      <c r="C158" s="231"/>
      <c r="D158" s="258"/>
      <c r="E158" s="259"/>
      <c r="F158" s="258"/>
      <c r="G158" s="237"/>
      <c r="H158" s="278"/>
      <c r="I158" s="237"/>
      <c r="J158" s="278"/>
      <c r="Q158" s="216"/>
      <c r="R158" s="216"/>
      <c r="S158" s="216"/>
      <c r="T158" s="216"/>
    </row>
    <row r="159" spans="1:20" ht="23.1" customHeight="1" thickBot="1">
      <c r="A159" s="314" t="s">
        <v>197</v>
      </c>
      <c r="B159" s="315">
        <v>13</v>
      </c>
      <c r="C159" s="316"/>
      <c r="D159" s="317">
        <f>+D150/360000</f>
        <v>0.19250555555555557</v>
      </c>
      <c r="E159" s="318"/>
      <c r="F159" s="317">
        <f>F150/F79</f>
        <v>0.13180277777777777</v>
      </c>
      <c r="G159" s="318"/>
      <c r="H159" s="317">
        <f>+H157/360000</f>
        <v>0.12924722222222224</v>
      </c>
      <c r="I159" s="318"/>
      <c r="J159" s="317">
        <f>J150/J79</f>
        <v>7.6499999999999999E-2</v>
      </c>
      <c r="Q159" s="336"/>
      <c r="R159" s="336"/>
      <c r="S159" s="336"/>
      <c r="T159" s="336"/>
    </row>
    <row r="160" spans="1:20" ht="24" customHeight="1" thickTop="1">
      <c r="A160" s="227"/>
      <c r="B160" s="220"/>
      <c r="C160" s="224"/>
      <c r="D160" s="224"/>
      <c r="E160" s="224"/>
      <c r="F160" s="224"/>
      <c r="G160" s="224"/>
      <c r="H160" s="224"/>
      <c r="I160" s="224"/>
      <c r="J160" s="224"/>
      <c r="K160" s="164"/>
    </row>
    <row r="161" spans="1:20" ht="21.75" customHeight="1">
      <c r="A161" s="219" t="s">
        <v>0</v>
      </c>
      <c r="B161" s="220"/>
      <c r="C161" s="221"/>
      <c r="D161" s="222"/>
      <c r="E161" s="222"/>
      <c r="F161" s="222"/>
      <c r="G161" s="222"/>
      <c r="H161" s="223"/>
      <c r="I161" s="222"/>
      <c r="J161" s="222"/>
    </row>
    <row r="162" spans="1:20" ht="24.75" customHeight="1">
      <c r="A162" s="219" t="s">
        <v>90</v>
      </c>
      <c r="B162" s="220"/>
      <c r="C162" s="221"/>
      <c r="D162" s="222"/>
      <c r="E162" s="224"/>
      <c r="F162" s="222"/>
      <c r="G162" s="224"/>
      <c r="H162" s="222"/>
      <c r="I162" s="224"/>
      <c r="J162" s="222"/>
    </row>
    <row r="163" spans="1:20" ht="24.75" customHeight="1">
      <c r="A163" s="225"/>
      <c r="B163" s="225"/>
      <c r="C163" s="225"/>
      <c r="D163" s="226"/>
      <c r="E163" s="226"/>
      <c r="F163" s="226"/>
      <c r="G163" s="224"/>
      <c r="H163" s="224"/>
      <c r="I163" s="224"/>
      <c r="J163" s="224"/>
    </row>
    <row r="164" spans="1:20" ht="24.75" customHeight="1">
      <c r="A164" s="227"/>
      <c r="B164" s="228"/>
      <c r="C164" s="229"/>
      <c r="D164" s="354" t="s">
        <v>35</v>
      </c>
      <c r="E164" s="354"/>
      <c r="F164" s="354"/>
      <c r="G164" s="230"/>
      <c r="H164" s="354" t="s">
        <v>30</v>
      </c>
      <c r="I164" s="354"/>
      <c r="J164" s="354"/>
    </row>
    <row r="165" spans="1:20" ht="21.75" customHeight="1">
      <c r="A165" s="227"/>
      <c r="B165" s="228"/>
      <c r="C165" s="229"/>
      <c r="D165" s="353" t="s">
        <v>152</v>
      </c>
      <c r="E165" s="353"/>
      <c r="F165" s="353"/>
      <c r="G165" s="230"/>
      <c r="H165" s="353" t="s">
        <v>152</v>
      </c>
      <c r="I165" s="353"/>
      <c r="J165" s="353"/>
    </row>
    <row r="166" spans="1:20" ht="21.75" customHeight="1">
      <c r="A166" s="227"/>
      <c r="B166" s="228"/>
      <c r="C166" s="229"/>
      <c r="D166" s="353" t="s">
        <v>151</v>
      </c>
      <c r="E166" s="353"/>
      <c r="F166" s="353"/>
      <c r="G166" s="230"/>
      <c r="H166" s="353" t="s">
        <v>151</v>
      </c>
      <c r="I166" s="353"/>
      <c r="J166" s="353"/>
    </row>
    <row r="167" spans="1:20" ht="21.75" customHeight="1">
      <c r="A167" s="227"/>
      <c r="B167" s="228" t="s">
        <v>13</v>
      </c>
      <c r="C167" s="229"/>
      <c r="D167" s="231">
        <v>2560</v>
      </c>
      <c r="E167" s="231"/>
      <c r="F167" s="231">
        <v>2559</v>
      </c>
      <c r="G167" s="231"/>
      <c r="H167" s="231">
        <v>2560</v>
      </c>
      <c r="I167" s="231"/>
      <c r="J167" s="231">
        <v>2559</v>
      </c>
      <c r="L167" s="357" t="s">
        <v>185</v>
      </c>
      <c r="M167" s="357"/>
      <c r="O167" s="358" t="s">
        <v>186</v>
      </c>
      <c r="P167" s="358"/>
    </row>
    <row r="168" spans="1:20" ht="21.75" customHeight="1">
      <c r="A168" s="227"/>
      <c r="B168" s="228"/>
      <c r="C168" s="229"/>
      <c r="D168" s="352" t="s">
        <v>39</v>
      </c>
      <c r="E168" s="352"/>
      <c r="F168" s="352"/>
      <c r="G168" s="352"/>
      <c r="H168" s="352"/>
      <c r="I168" s="352"/>
      <c r="J168" s="352"/>
    </row>
    <row r="169" spans="1:20" ht="21.75" customHeight="1">
      <c r="A169" s="232"/>
      <c r="B169" s="228"/>
      <c r="C169" s="229"/>
      <c r="D169" s="224"/>
      <c r="E169" s="224"/>
      <c r="F169" s="224"/>
      <c r="G169" s="224"/>
      <c r="H169" s="224"/>
      <c r="I169" s="224"/>
      <c r="J169" s="224"/>
    </row>
    <row r="170" spans="1:20" ht="21.75" customHeight="1">
      <c r="A170" s="233" t="s">
        <v>92</v>
      </c>
      <c r="B170" s="220">
        <v>11</v>
      </c>
      <c r="C170" s="231"/>
      <c r="D170" s="238"/>
      <c r="E170" s="283"/>
      <c r="F170" s="238"/>
      <c r="G170" s="283"/>
      <c r="H170" s="238"/>
      <c r="I170" s="283"/>
      <c r="J170" s="238"/>
    </row>
    <row r="171" spans="1:20" ht="21.75" customHeight="1">
      <c r="A171" s="227" t="s">
        <v>93</v>
      </c>
      <c r="B171" s="220">
        <v>3</v>
      </c>
      <c r="C171" s="231"/>
      <c r="D171" s="234">
        <v>4997079</v>
      </c>
      <c r="E171" s="234"/>
      <c r="F171" s="234">
        <v>5015388</v>
      </c>
      <c r="G171" s="234"/>
      <c r="H171" s="234">
        <v>4115103</v>
      </c>
      <c r="I171" s="234"/>
      <c r="J171" s="234">
        <v>4266913</v>
      </c>
      <c r="L171" s="164">
        <v>3269775</v>
      </c>
      <c r="M171" s="164">
        <f>+D171-L171</f>
        <v>1727304</v>
      </c>
      <c r="N171" s="164"/>
      <c r="O171" s="164">
        <v>2777455</v>
      </c>
      <c r="P171" s="164">
        <f>+H171-O171</f>
        <v>1337648</v>
      </c>
      <c r="Q171" s="296"/>
      <c r="R171" s="296"/>
      <c r="S171" s="296"/>
      <c r="T171" s="296"/>
    </row>
    <row r="172" spans="1:20" ht="21.75" customHeight="1">
      <c r="A172" s="227" t="s">
        <v>94</v>
      </c>
      <c r="B172" s="220">
        <v>3</v>
      </c>
      <c r="C172" s="231"/>
      <c r="D172" s="234">
        <v>565470</v>
      </c>
      <c r="E172" s="234"/>
      <c r="F172" s="234">
        <v>575787</v>
      </c>
      <c r="G172" s="234"/>
      <c r="H172" s="234">
        <v>411635</v>
      </c>
      <c r="I172" s="234"/>
      <c r="J172" s="234">
        <v>472449</v>
      </c>
      <c r="L172" s="164">
        <v>355276</v>
      </c>
      <c r="M172" s="164">
        <f t="shared" ref="M172:M187" si="1">+D172-L172</f>
        <v>210194</v>
      </c>
      <c r="N172" s="164"/>
      <c r="O172" s="164">
        <v>260383</v>
      </c>
      <c r="P172" s="164">
        <f t="shared" ref="P172:P173" si="2">+H172-O172</f>
        <v>151252</v>
      </c>
      <c r="Q172" s="296"/>
      <c r="R172" s="296"/>
      <c r="S172" s="296"/>
      <c r="T172" s="296"/>
    </row>
    <row r="173" spans="1:20" ht="21.75" customHeight="1">
      <c r="A173" s="227" t="s">
        <v>95</v>
      </c>
      <c r="B173" s="220"/>
      <c r="C173" s="231"/>
      <c r="D173" s="234">
        <v>20179</v>
      </c>
      <c r="E173" s="234"/>
      <c r="F173" s="234">
        <v>19687</v>
      </c>
      <c r="G173" s="234"/>
      <c r="H173" s="235">
        <v>14458</v>
      </c>
      <c r="I173" s="234"/>
      <c r="J173" s="234">
        <v>17769</v>
      </c>
      <c r="L173" s="164">
        <v>13757</v>
      </c>
      <c r="M173" s="164">
        <f t="shared" si="1"/>
        <v>6422</v>
      </c>
      <c r="N173" s="164"/>
      <c r="O173" s="164">
        <v>9959</v>
      </c>
      <c r="P173" s="164">
        <f t="shared" si="2"/>
        <v>4499</v>
      </c>
      <c r="Q173" s="296"/>
      <c r="R173" s="296"/>
      <c r="S173" s="296"/>
      <c r="T173" s="296"/>
    </row>
    <row r="174" spans="1:20" ht="21.75" customHeight="1">
      <c r="A174" s="232" t="s">
        <v>96</v>
      </c>
      <c r="B174" s="220"/>
      <c r="C174" s="231"/>
      <c r="D174" s="236">
        <f>SUM(D171:D173)</f>
        <v>5582728</v>
      </c>
      <c r="E174" s="237"/>
      <c r="F174" s="236">
        <f>SUM(F171:F173)</f>
        <v>5610862</v>
      </c>
      <c r="G174" s="237"/>
      <c r="H174" s="236">
        <f>SUM(H171:H173)</f>
        <v>4541196</v>
      </c>
      <c r="I174" s="237"/>
      <c r="J174" s="236">
        <f>SUM(J171:J173)</f>
        <v>4757131</v>
      </c>
      <c r="L174" s="284">
        <f>SUM(L171:L173)</f>
        <v>3638808</v>
      </c>
      <c r="M174" s="284">
        <f>SUM(M171:M173)</f>
        <v>1943920</v>
      </c>
      <c r="N174" s="164"/>
      <c r="O174" s="284">
        <f>SUM(O171:O173)</f>
        <v>3047797</v>
      </c>
      <c r="P174" s="284">
        <f>SUM(P171:P173)</f>
        <v>1493399</v>
      </c>
      <c r="Q174" s="296"/>
      <c r="R174" s="296"/>
      <c r="S174" s="296"/>
      <c r="T174" s="296"/>
    </row>
    <row r="175" spans="1:20" ht="21.75" customHeight="1">
      <c r="A175" s="227" t="s">
        <v>97</v>
      </c>
      <c r="B175" s="220">
        <v>3</v>
      </c>
      <c r="C175" s="231"/>
      <c r="D175" s="238">
        <v>-4315488</v>
      </c>
      <c r="E175" s="234"/>
      <c r="F175" s="238">
        <v>-4412025</v>
      </c>
      <c r="G175" s="234"/>
      <c r="H175" s="238">
        <v>-3584164</v>
      </c>
      <c r="I175" s="234"/>
      <c r="J175" s="238">
        <v>-3778118</v>
      </c>
      <c r="L175" s="164">
        <v>-2824079</v>
      </c>
      <c r="M175" s="164">
        <f t="shared" si="1"/>
        <v>-1491409</v>
      </c>
      <c r="N175" s="164"/>
      <c r="O175" s="164">
        <v>-2433993</v>
      </c>
      <c r="P175" s="164">
        <f>+H175-O175</f>
        <v>-1150171</v>
      </c>
      <c r="Q175" s="296"/>
      <c r="R175" s="216"/>
      <c r="S175" s="216"/>
      <c r="T175" s="216"/>
    </row>
    <row r="176" spans="1:20" ht="21.75" customHeight="1">
      <c r="A176" s="227" t="s">
        <v>98</v>
      </c>
      <c r="B176" s="220">
        <v>3</v>
      </c>
      <c r="C176" s="231"/>
      <c r="D176" s="238">
        <v>-384983</v>
      </c>
      <c r="E176" s="234"/>
      <c r="F176" s="238">
        <v>-383175</v>
      </c>
      <c r="G176" s="234"/>
      <c r="H176" s="238">
        <v>-252298</v>
      </c>
      <c r="I176" s="234"/>
      <c r="J176" s="238">
        <v>-327392</v>
      </c>
      <c r="L176" s="164">
        <v>-242436</v>
      </c>
      <c r="M176" s="164">
        <f t="shared" si="1"/>
        <v>-142547</v>
      </c>
      <c r="N176" s="164"/>
      <c r="O176" s="164">
        <v>-156920</v>
      </c>
      <c r="P176" s="164">
        <f t="shared" ref="P176:P177" si="3">+H176-O176</f>
        <v>-95378</v>
      </c>
      <c r="Q176" s="296"/>
      <c r="R176" s="216"/>
      <c r="S176" s="216"/>
      <c r="T176" s="216"/>
    </row>
    <row r="177" spans="1:20" ht="21.75" customHeight="1">
      <c r="A177" s="227" t="s">
        <v>99</v>
      </c>
      <c r="B177" s="220"/>
      <c r="C177" s="231"/>
      <c r="D177" s="234">
        <v>-8426</v>
      </c>
      <c r="E177" s="234"/>
      <c r="F177" s="238">
        <v>-7650</v>
      </c>
      <c r="G177" s="234"/>
      <c r="H177" s="234">
        <v>-8426</v>
      </c>
      <c r="I177" s="234"/>
      <c r="J177" s="238">
        <v>-7650</v>
      </c>
      <c r="L177" s="164">
        <v>-5394</v>
      </c>
      <c r="M177" s="164">
        <f t="shared" si="1"/>
        <v>-3032</v>
      </c>
      <c r="N177" s="164"/>
      <c r="O177" s="164">
        <v>-5394</v>
      </c>
      <c r="P177" s="164">
        <f t="shared" si="3"/>
        <v>-3032</v>
      </c>
      <c r="Q177" s="296"/>
      <c r="R177" s="216"/>
      <c r="S177" s="216"/>
      <c r="T177" s="216"/>
    </row>
    <row r="178" spans="1:20" ht="22.5" customHeight="1">
      <c r="A178" s="232" t="s">
        <v>100</v>
      </c>
      <c r="B178" s="220"/>
      <c r="C178" s="231"/>
      <c r="D178" s="239">
        <f>SUM(D174:D177)</f>
        <v>873831</v>
      </c>
      <c r="E178" s="237"/>
      <c r="F178" s="239">
        <f>SUM(F174:F177)</f>
        <v>808012</v>
      </c>
      <c r="G178" s="237"/>
      <c r="H178" s="239">
        <f>SUM(H174:H177)</f>
        <v>696308</v>
      </c>
      <c r="I178" s="237"/>
      <c r="J178" s="285">
        <f>SUM(J174:J177)</f>
        <v>643971</v>
      </c>
      <c r="L178" s="286">
        <f>SUM(L174:L177)</f>
        <v>566899</v>
      </c>
      <c r="M178" s="286">
        <f>SUM(M174:M177)</f>
        <v>306932</v>
      </c>
      <c r="N178" s="164"/>
      <c r="O178" s="286">
        <f>SUM(O174:O177)</f>
        <v>451490</v>
      </c>
      <c r="P178" s="286">
        <f>SUM(P174:P177)</f>
        <v>244818</v>
      </c>
      <c r="Q178" s="296"/>
      <c r="R178" s="296"/>
      <c r="S178" s="296"/>
      <c r="T178" s="296"/>
    </row>
    <row r="179" spans="1:20" ht="21.75" customHeight="1">
      <c r="A179" s="224"/>
      <c r="B179" s="220"/>
      <c r="C179" s="231"/>
      <c r="D179" s="234"/>
      <c r="E179" s="234"/>
      <c r="F179" s="234"/>
      <c r="G179" s="240"/>
      <c r="H179" s="234"/>
      <c r="I179" s="234"/>
      <c r="J179" s="234"/>
      <c r="M179" s="164">
        <f t="shared" si="1"/>
        <v>0</v>
      </c>
      <c r="N179" s="164"/>
      <c r="O179" s="164"/>
      <c r="P179" s="164"/>
      <c r="Q179" s="164"/>
    </row>
    <row r="180" spans="1:20" ht="21.75" customHeight="1">
      <c r="A180" s="227" t="s">
        <v>101</v>
      </c>
      <c r="B180" s="220">
        <v>3</v>
      </c>
      <c r="C180" s="231"/>
      <c r="D180" s="241">
        <v>37571</v>
      </c>
      <c r="E180" s="241"/>
      <c r="F180" s="241">
        <v>35652</v>
      </c>
      <c r="G180" s="242"/>
      <c r="H180" s="241">
        <v>75515</v>
      </c>
      <c r="I180" s="241"/>
      <c r="J180" s="241">
        <v>63853</v>
      </c>
      <c r="L180" s="164">
        <v>28551</v>
      </c>
      <c r="M180" s="164">
        <f t="shared" si="1"/>
        <v>9020</v>
      </c>
      <c r="N180" s="164"/>
      <c r="O180" s="164">
        <v>64984</v>
      </c>
      <c r="P180" s="164">
        <f>+H180-O180</f>
        <v>10531</v>
      </c>
      <c r="Q180" s="296"/>
      <c r="R180" s="296"/>
      <c r="S180" s="296"/>
      <c r="T180" s="296"/>
    </row>
    <row r="181" spans="1:20" ht="21.75" customHeight="1">
      <c r="A181" s="227" t="s">
        <v>187</v>
      </c>
      <c r="B181" s="220"/>
      <c r="C181" s="231"/>
      <c r="D181" s="241">
        <v>-96910</v>
      </c>
      <c r="E181" s="241"/>
      <c r="F181" s="238">
        <v>-101093</v>
      </c>
      <c r="G181" s="242"/>
      <c r="H181" s="241">
        <v>-77815</v>
      </c>
      <c r="I181" s="241"/>
      <c r="J181" s="241">
        <v>-89725</v>
      </c>
      <c r="L181" s="164">
        <v>-55139</v>
      </c>
      <c r="M181" s="164">
        <f t="shared" si="1"/>
        <v>-41771</v>
      </c>
      <c r="N181" s="164"/>
      <c r="O181" s="164">
        <v>-47800</v>
      </c>
      <c r="P181" s="164">
        <f t="shared" ref="P181:P184" si="4">+H181-O181</f>
        <v>-30015</v>
      </c>
      <c r="Q181" s="296"/>
      <c r="R181" s="296"/>
      <c r="S181" s="296"/>
      <c r="T181" s="296"/>
    </row>
    <row r="182" spans="1:20" ht="21.75" customHeight="1">
      <c r="A182" s="227" t="s">
        <v>102</v>
      </c>
      <c r="B182" s="220">
        <v>3</v>
      </c>
      <c r="C182" s="231"/>
      <c r="D182" s="241">
        <v>-568006</v>
      </c>
      <c r="E182" s="241"/>
      <c r="F182" s="238">
        <v>-519431</v>
      </c>
      <c r="G182" s="243"/>
      <c r="H182" s="241">
        <v>-497979</v>
      </c>
      <c r="I182" s="241"/>
      <c r="J182" s="241">
        <v>-457147</v>
      </c>
      <c r="L182" s="164">
        <v>-388683</v>
      </c>
      <c r="M182" s="164">
        <f t="shared" si="1"/>
        <v>-179323</v>
      </c>
      <c r="N182" s="164"/>
      <c r="O182" s="164">
        <v>-335319</v>
      </c>
      <c r="P182" s="164">
        <f t="shared" si="4"/>
        <v>-162660</v>
      </c>
      <c r="Q182" s="296"/>
      <c r="R182" s="296"/>
      <c r="S182" s="296"/>
      <c r="T182" s="296"/>
    </row>
    <row r="183" spans="1:20" ht="21.75" customHeight="1">
      <c r="A183" s="227" t="s">
        <v>103</v>
      </c>
      <c r="B183" s="220">
        <v>3</v>
      </c>
      <c r="C183" s="231"/>
      <c r="D183" s="240">
        <v>-13677</v>
      </c>
      <c r="E183" s="240"/>
      <c r="F183" s="238">
        <v>-17935</v>
      </c>
      <c r="G183" s="240"/>
      <c r="H183" s="240">
        <v>-8410</v>
      </c>
      <c r="I183" s="240"/>
      <c r="J183" s="240">
        <v>-11710</v>
      </c>
      <c r="L183" s="164">
        <v>-9430</v>
      </c>
      <c r="M183" s="164">
        <f t="shared" si="1"/>
        <v>-4247</v>
      </c>
      <c r="N183" s="164"/>
      <c r="O183" s="164">
        <v>-5879</v>
      </c>
      <c r="P183" s="164">
        <f t="shared" si="4"/>
        <v>-2531</v>
      </c>
      <c r="Q183" s="296"/>
      <c r="R183" s="296"/>
      <c r="S183" s="296"/>
      <c r="T183" s="296"/>
    </row>
    <row r="184" spans="1:20" ht="18.95" customHeight="1">
      <c r="A184" s="123" t="s">
        <v>194</v>
      </c>
      <c r="B184" s="220">
        <v>7</v>
      </c>
      <c r="C184" s="231"/>
      <c r="D184" s="245">
        <v>-462</v>
      </c>
      <c r="E184" s="234"/>
      <c r="F184" s="244">
        <v>-7566</v>
      </c>
      <c r="G184" s="246"/>
      <c r="H184" s="319" t="s">
        <v>20</v>
      </c>
      <c r="I184" s="287"/>
      <c r="J184" s="319" t="s">
        <v>20</v>
      </c>
      <c r="L184" s="164">
        <v>196</v>
      </c>
      <c r="M184" s="164">
        <f t="shared" si="1"/>
        <v>-658</v>
      </c>
      <c r="N184" s="164"/>
      <c r="O184" s="164">
        <v>0</v>
      </c>
      <c r="P184" s="164" t="e">
        <f t="shared" si="4"/>
        <v>#VALUE!</v>
      </c>
      <c r="Q184" s="296"/>
      <c r="R184" s="296"/>
      <c r="S184" s="296"/>
      <c r="T184" s="296"/>
    </row>
    <row r="185" spans="1:20" ht="21.75" customHeight="1">
      <c r="A185" s="232"/>
      <c r="B185" s="248"/>
      <c r="C185" s="249"/>
      <c r="D185" s="250"/>
      <c r="E185" s="237"/>
      <c r="F185" s="250"/>
      <c r="G185" s="237"/>
      <c r="H185" s="251"/>
      <c r="I185" s="252"/>
      <c r="J185" s="251"/>
      <c r="K185" s="253"/>
      <c r="M185" s="164">
        <f t="shared" si="1"/>
        <v>0</v>
      </c>
      <c r="N185" s="164"/>
      <c r="O185" s="164"/>
      <c r="P185" s="164"/>
      <c r="Q185" s="164"/>
    </row>
    <row r="186" spans="1:20" ht="21.75" customHeight="1">
      <c r="A186" s="232" t="s">
        <v>104</v>
      </c>
      <c r="B186" s="220"/>
      <c r="C186" s="231"/>
      <c r="D186" s="254">
        <f>SUM(D178:D184)</f>
        <v>232347</v>
      </c>
      <c r="E186" s="237"/>
      <c r="F186" s="254">
        <f>SUM(F178:F184)</f>
        <v>197639</v>
      </c>
      <c r="G186" s="237"/>
      <c r="H186" s="255">
        <f>SUM(H178:H184)</f>
        <v>187619</v>
      </c>
      <c r="I186" s="237"/>
      <c r="J186" s="288">
        <f>SUM(J178:J184)</f>
        <v>149242</v>
      </c>
      <c r="L186" s="164">
        <v>142394</v>
      </c>
      <c r="M186" s="164">
        <f t="shared" si="1"/>
        <v>89953</v>
      </c>
      <c r="N186" s="164"/>
      <c r="O186" s="164">
        <v>127476</v>
      </c>
      <c r="P186" s="164">
        <f>+H186-O186</f>
        <v>60143</v>
      </c>
      <c r="Q186" s="296"/>
      <c r="R186" s="296"/>
      <c r="S186" s="296"/>
      <c r="T186" s="296"/>
    </row>
    <row r="187" spans="1:20" ht="21.75" customHeight="1">
      <c r="A187" s="227" t="s">
        <v>105</v>
      </c>
      <c r="B187" s="220">
        <v>12</v>
      </c>
      <c r="C187" s="231"/>
      <c r="D187" s="256">
        <v>-49104</v>
      </c>
      <c r="E187" s="234"/>
      <c r="F187" s="241">
        <v>-38407</v>
      </c>
      <c r="G187" s="234"/>
      <c r="H187" s="257">
        <v>-20114</v>
      </c>
      <c r="I187" s="234"/>
      <c r="J187" s="257">
        <v>-25482</v>
      </c>
      <c r="L187" s="164">
        <v>-29791</v>
      </c>
      <c r="M187" s="164">
        <f t="shared" si="1"/>
        <v>-19313</v>
      </c>
      <c r="N187" s="164"/>
      <c r="O187" s="164">
        <v>-6500</v>
      </c>
      <c r="P187" s="164">
        <f>+H187-O187</f>
        <v>-13614</v>
      </c>
      <c r="Q187" s="296"/>
      <c r="R187" s="216"/>
      <c r="S187" s="216"/>
      <c r="T187" s="216"/>
    </row>
    <row r="188" spans="1:20" ht="18.95" customHeight="1">
      <c r="A188" s="232" t="s">
        <v>106</v>
      </c>
      <c r="B188" s="220"/>
      <c r="C188" s="231"/>
      <c r="D188" s="239">
        <f>SUM(D186:D187)</f>
        <v>183243</v>
      </c>
      <c r="E188" s="237"/>
      <c r="F188" s="239">
        <f>SUM(F186:F187)</f>
        <v>159232</v>
      </c>
      <c r="G188" s="237"/>
      <c r="H188" s="239">
        <f>SUM(H186:H187)</f>
        <v>167505</v>
      </c>
      <c r="I188" s="237"/>
      <c r="J188" s="239">
        <f>SUM(J186:J187)</f>
        <v>123760</v>
      </c>
      <c r="L188" s="286">
        <f>SUM(L186:L187)</f>
        <v>112603</v>
      </c>
      <c r="M188" s="286">
        <f>SUM(M186:M187)</f>
        <v>70640</v>
      </c>
      <c r="N188" s="164"/>
      <c r="O188" s="286">
        <f>SUM(O186:O187)</f>
        <v>120976</v>
      </c>
      <c r="P188" s="286">
        <f>SUM(P186:P187)</f>
        <v>46529</v>
      </c>
      <c r="Q188" s="296"/>
      <c r="R188" s="296"/>
      <c r="S188" s="296"/>
      <c r="T188" s="296"/>
    </row>
    <row r="189" spans="1:20" ht="21.75" customHeight="1">
      <c r="A189" s="232"/>
      <c r="B189" s="220"/>
      <c r="C189" s="231"/>
      <c r="D189" s="258"/>
      <c r="E189" s="259"/>
      <c r="F189" s="258"/>
      <c r="G189" s="237"/>
      <c r="H189" s="258"/>
      <c r="I189" s="237"/>
      <c r="J189" s="258"/>
    </row>
    <row r="190" spans="1:20" ht="21.75" customHeight="1">
      <c r="A190" s="232" t="s">
        <v>107</v>
      </c>
      <c r="B190" s="220"/>
      <c r="C190" s="224"/>
      <c r="D190" s="260"/>
      <c r="E190" s="260"/>
      <c r="F190" s="260"/>
      <c r="G190" s="260"/>
      <c r="H190" s="260"/>
      <c r="I190" s="260"/>
      <c r="J190" s="260"/>
      <c r="Q190" s="347"/>
      <c r="R190" s="347"/>
    </row>
    <row r="191" spans="1:20" ht="21.75" customHeight="1">
      <c r="A191" s="308" t="s">
        <v>195</v>
      </c>
      <c r="B191" s="220"/>
      <c r="C191" s="224"/>
      <c r="D191" s="260"/>
      <c r="E191" s="260"/>
      <c r="F191" s="260"/>
      <c r="G191" s="260"/>
      <c r="H191" s="260"/>
      <c r="I191" s="260"/>
      <c r="J191" s="260"/>
      <c r="Q191" s="346"/>
      <c r="R191" s="346"/>
    </row>
    <row r="192" spans="1:20" ht="21.75" customHeight="1">
      <c r="A192" s="261" t="s">
        <v>183</v>
      </c>
      <c r="B192" s="220"/>
      <c r="C192" s="224"/>
      <c r="D192" s="260"/>
      <c r="E192" s="260"/>
      <c r="F192" s="260"/>
      <c r="G192" s="260"/>
      <c r="H192" s="260"/>
      <c r="I192" s="260"/>
      <c r="J192" s="260"/>
    </row>
    <row r="193" spans="1:16" ht="21.75" customHeight="1">
      <c r="A193" s="307" t="s">
        <v>182</v>
      </c>
      <c r="B193" s="220"/>
      <c r="C193" s="224"/>
      <c r="D193" s="260"/>
      <c r="E193" s="260"/>
      <c r="F193" s="260"/>
      <c r="G193" s="260"/>
      <c r="H193" s="260"/>
      <c r="I193" s="260"/>
      <c r="J193" s="260"/>
    </row>
    <row r="194" spans="1:16" ht="21.75" customHeight="1">
      <c r="A194" s="307" t="s">
        <v>188</v>
      </c>
      <c r="B194" s="220"/>
      <c r="C194" s="224"/>
      <c r="D194" s="260">
        <v>-1</v>
      </c>
      <c r="E194" s="260"/>
      <c r="F194" s="262" t="s">
        <v>20</v>
      </c>
      <c r="G194" s="260"/>
      <c r="H194" s="260">
        <v>-1</v>
      </c>
      <c r="I194" s="260"/>
      <c r="J194" s="262" t="s">
        <v>20</v>
      </c>
      <c r="L194" s="164">
        <v>-1</v>
      </c>
      <c r="M194" s="289">
        <f>+D194-L194</f>
        <v>0</v>
      </c>
      <c r="O194" s="163">
        <v>-1</v>
      </c>
      <c r="P194" s="290">
        <f>+H194-O194</f>
        <v>0</v>
      </c>
    </row>
    <row r="195" spans="1:16" ht="21.75" customHeight="1">
      <c r="A195" s="227" t="s">
        <v>189</v>
      </c>
      <c r="B195" s="220"/>
      <c r="C195" s="224"/>
      <c r="D195" s="260"/>
      <c r="E195" s="260"/>
      <c r="F195" s="262"/>
      <c r="G195" s="260"/>
      <c r="H195" s="260"/>
      <c r="I195" s="260"/>
      <c r="J195" s="262"/>
      <c r="M195" s="289"/>
      <c r="P195" s="290"/>
    </row>
    <row r="196" spans="1:16" ht="21.75" customHeight="1">
      <c r="A196" s="227" t="s">
        <v>190</v>
      </c>
      <c r="B196" s="220"/>
      <c r="C196" s="224"/>
      <c r="D196" s="131" t="s">
        <v>20</v>
      </c>
      <c r="E196" s="260"/>
      <c r="F196" s="131" t="s">
        <v>20</v>
      </c>
      <c r="G196" s="260"/>
      <c r="H196" s="131" t="s">
        <v>20</v>
      </c>
      <c r="I196" s="260"/>
      <c r="J196" s="131" t="s">
        <v>20</v>
      </c>
      <c r="M196" s="289"/>
      <c r="P196" s="290"/>
    </row>
    <row r="197" spans="1:16" ht="21.75" customHeight="1">
      <c r="A197" s="138" t="s">
        <v>196</v>
      </c>
      <c r="B197" s="220"/>
      <c r="C197" s="224"/>
      <c r="D197" s="265"/>
      <c r="F197" s="265"/>
      <c r="H197" s="265"/>
      <c r="J197" s="265"/>
      <c r="L197" s="265"/>
      <c r="M197" s="265"/>
      <c r="O197" s="265"/>
      <c r="P197" s="265"/>
    </row>
    <row r="198" spans="1:16" ht="21.75" customHeight="1">
      <c r="A198" s="138" t="s">
        <v>183</v>
      </c>
      <c r="B198" s="220"/>
      <c r="C198" s="224"/>
      <c r="D198" s="266">
        <f>SUM(D194:D196)</f>
        <v>-1</v>
      </c>
      <c r="E198" s="267"/>
      <c r="F198" s="309" t="s">
        <v>20</v>
      </c>
      <c r="G198" s="267"/>
      <c r="H198" s="266">
        <f>SUM(H194:H196)</f>
        <v>-1</v>
      </c>
      <c r="I198" s="267"/>
      <c r="J198" s="309" t="s">
        <v>20</v>
      </c>
      <c r="K198" s="176"/>
      <c r="L198" s="266">
        <f>SUM(L194:L196)</f>
        <v>-1</v>
      </c>
      <c r="M198" s="266">
        <f>SUM(M194:M196)</f>
        <v>0</v>
      </c>
      <c r="N198" s="176"/>
      <c r="O198" s="266">
        <f t="shared" ref="O198:P198" si="5">SUM(O194:O196)</f>
        <v>-1</v>
      </c>
      <c r="P198" s="266">
        <f t="shared" si="5"/>
        <v>0</v>
      </c>
    </row>
    <row r="199" spans="1:16" ht="21.75" customHeight="1">
      <c r="A199" s="138"/>
      <c r="B199" s="303"/>
      <c r="C199" s="224"/>
      <c r="D199" s="268"/>
      <c r="E199" s="267"/>
      <c r="F199" s="333"/>
      <c r="G199" s="267"/>
      <c r="H199" s="268"/>
      <c r="I199" s="267"/>
      <c r="J199" s="333"/>
      <c r="K199" s="176"/>
      <c r="L199" s="268"/>
      <c r="M199" s="268"/>
      <c r="N199" s="176"/>
      <c r="O199" s="268"/>
      <c r="P199" s="268"/>
    </row>
    <row r="200" spans="1:16" ht="21.75" customHeight="1">
      <c r="A200" s="219" t="s">
        <v>0</v>
      </c>
      <c r="B200" s="220"/>
      <c r="C200" s="221"/>
      <c r="D200" s="222"/>
      <c r="E200" s="222"/>
      <c r="F200" s="222"/>
      <c r="G200" s="222"/>
      <c r="H200" s="223"/>
      <c r="I200" s="222"/>
      <c r="J200" s="222"/>
    </row>
    <row r="201" spans="1:16" ht="21.75" customHeight="1">
      <c r="A201" s="219" t="s">
        <v>90</v>
      </c>
      <c r="B201" s="220"/>
      <c r="C201" s="221"/>
      <c r="D201" s="222"/>
      <c r="E201" s="224"/>
      <c r="F201" s="222"/>
      <c r="G201" s="224"/>
      <c r="H201" s="222"/>
      <c r="I201" s="224"/>
      <c r="J201" s="222"/>
    </row>
    <row r="202" spans="1:16" ht="21.75" customHeight="1">
      <c r="A202" s="225"/>
      <c r="B202" s="225"/>
      <c r="C202" s="225"/>
      <c r="D202" s="226"/>
      <c r="E202" s="226"/>
      <c r="F202" s="226"/>
      <c r="G202" s="224"/>
      <c r="H202" s="224"/>
      <c r="I202" s="224"/>
      <c r="J202" s="224"/>
    </row>
    <row r="203" spans="1:16" ht="21.75" customHeight="1">
      <c r="A203" s="227"/>
      <c r="B203" s="228"/>
      <c r="C203" s="229"/>
      <c r="D203" s="354" t="s">
        <v>35</v>
      </c>
      <c r="E203" s="354"/>
      <c r="F203" s="354"/>
      <c r="G203" s="230"/>
      <c r="H203" s="354" t="s">
        <v>30</v>
      </c>
      <c r="I203" s="354"/>
      <c r="J203" s="354"/>
    </row>
    <row r="204" spans="1:16" ht="21.75" customHeight="1">
      <c r="A204" s="227"/>
      <c r="B204" s="228"/>
      <c r="C204" s="229"/>
      <c r="D204" s="353" t="s">
        <v>152</v>
      </c>
      <c r="E204" s="353"/>
      <c r="F204" s="353"/>
      <c r="G204" s="230"/>
      <c r="H204" s="353" t="s">
        <v>152</v>
      </c>
      <c r="I204" s="353"/>
      <c r="J204" s="353"/>
    </row>
    <row r="205" spans="1:16" ht="21.75" customHeight="1">
      <c r="A205" s="227"/>
      <c r="B205" s="228"/>
      <c r="C205" s="229"/>
      <c r="D205" s="353" t="s">
        <v>151</v>
      </c>
      <c r="E205" s="353"/>
      <c r="F205" s="353"/>
      <c r="G205" s="230"/>
      <c r="H205" s="353" t="s">
        <v>151</v>
      </c>
      <c r="I205" s="353"/>
      <c r="J205" s="353"/>
    </row>
    <row r="206" spans="1:16" ht="21.75" customHeight="1">
      <c r="A206" s="227"/>
      <c r="B206" s="228" t="s">
        <v>13</v>
      </c>
      <c r="C206" s="229"/>
      <c r="D206" s="231">
        <v>2560</v>
      </c>
      <c r="E206" s="231"/>
      <c r="F206" s="231">
        <v>2559</v>
      </c>
      <c r="G206" s="231"/>
      <c r="H206" s="231">
        <v>2560</v>
      </c>
      <c r="I206" s="231"/>
      <c r="J206" s="231">
        <v>2559</v>
      </c>
    </row>
    <row r="207" spans="1:16" ht="21.75" customHeight="1">
      <c r="A207" s="227"/>
      <c r="B207" s="228"/>
      <c r="C207" s="229"/>
      <c r="D207" s="352" t="s">
        <v>39</v>
      </c>
      <c r="E207" s="352"/>
      <c r="F207" s="352"/>
      <c r="G207" s="352"/>
      <c r="H207" s="352"/>
      <c r="I207" s="352"/>
      <c r="J207" s="352"/>
    </row>
    <row r="208" spans="1:16" ht="21.75" customHeight="1">
      <c r="A208" s="163"/>
      <c r="B208" s="220"/>
      <c r="C208" s="224"/>
      <c r="D208" s="268"/>
      <c r="E208" s="267"/>
      <c r="F208" s="268"/>
      <c r="G208" s="267"/>
      <c r="H208" s="268"/>
      <c r="I208" s="267"/>
      <c r="J208" s="268"/>
    </row>
    <row r="209" spans="1:20" ht="21.75" customHeight="1">
      <c r="A209" s="163"/>
      <c r="B209" s="220"/>
      <c r="C209" s="224"/>
      <c r="D209" s="268"/>
      <c r="E209" s="267"/>
      <c r="F209" s="268"/>
      <c r="G209" s="267"/>
      <c r="H209" s="268"/>
      <c r="I209" s="267"/>
      <c r="J209" s="268"/>
    </row>
    <row r="210" spans="1:20" ht="21.75" customHeight="1">
      <c r="A210" s="308" t="s">
        <v>184</v>
      </c>
      <c r="B210" s="220"/>
      <c r="C210" s="224"/>
      <c r="D210" s="268"/>
      <c r="E210" s="267"/>
      <c r="F210" s="268"/>
      <c r="G210" s="267"/>
      <c r="H210" s="268"/>
      <c r="I210" s="267"/>
      <c r="J210" s="268"/>
    </row>
    <row r="211" spans="1:20" ht="21.75" customHeight="1">
      <c r="A211" s="308" t="s">
        <v>183</v>
      </c>
      <c r="B211" s="220"/>
      <c r="C211" s="224"/>
      <c r="D211" s="320"/>
      <c r="E211" s="264"/>
      <c r="F211" s="263"/>
      <c r="G211" s="264"/>
      <c r="H211" s="263"/>
      <c r="I211" s="264"/>
      <c r="J211" s="263"/>
      <c r="L211" s="164">
        <v>0</v>
      </c>
    </row>
    <row r="212" spans="1:20" ht="21.75" customHeight="1">
      <c r="A212" s="128" t="s">
        <v>220</v>
      </c>
      <c r="B212" s="220"/>
      <c r="C212" s="224"/>
      <c r="D212" s="291">
        <v>94</v>
      </c>
      <c r="E212" s="264"/>
      <c r="F212" s="257" t="s">
        <v>20</v>
      </c>
      <c r="G212" s="264"/>
      <c r="H212" s="257" t="s">
        <v>20</v>
      </c>
      <c r="I212" s="264"/>
      <c r="J212" s="257" t="s">
        <v>20</v>
      </c>
      <c r="L212" s="292">
        <v>89</v>
      </c>
      <c r="M212" s="293">
        <f>+D212-L212</f>
        <v>5</v>
      </c>
      <c r="O212" s="294">
        <v>0</v>
      </c>
      <c r="P212" s="295">
        <v>0</v>
      </c>
    </row>
    <row r="213" spans="1:20" ht="21.75" customHeight="1">
      <c r="A213" s="270" t="s">
        <v>192</v>
      </c>
      <c r="B213" s="220"/>
      <c r="C213" s="224"/>
      <c r="D213" s="296"/>
      <c r="E213" s="264"/>
      <c r="F213" s="297"/>
      <c r="G213" s="264"/>
      <c r="H213" s="263"/>
      <c r="I213" s="264"/>
      <c r="J213" s="263"/>
      <c r="M213" s="289"/>
      <c r="P213" s="290"/>
    </row>
    <row r="214" spans="1:20" ht="21.75" customHeight="1">
      <c r="A214" s="270" t="s">
        <v>193</v>
      </c>
      <c r="B214" s="220"/>
      <c r="C214" s="224"/>
      <c r="D214" s="348">
        <f>SUM(D211:D213)</f>
        <v>94</v>
      </c>
      <c r="E214" s="349"/>
      <c r="F214" s="350" t="s">
        <v>20</v>
      </c>
      <c r="G214" s="349"/>
      <c r="H214" s="350" t="s">
        <v>20</v>
      </c>
      <c r="I214" s="349"/>
      <c r="J214" s="350" t="s">
        <v>20</v>
      </c>
      <c r="L214" s="291">
        <f>SUM(L211:L213)</f>
        <v>89</v>
      </c>
      <c r="M214" s="291">
        <f>SUM(M211:M213)</f>
        <v>5</v>
      </c>
      <c r="O214" s="291">
        <f>SUM(O211:O213)</f>
        <v>0</v>
      </c>
      <c r="P214" s="291">
        <f>SUM(P211:P213)</f>
        <v>0</v>
      </c>
    </row>
    <row r="215" spans="1:20" ht="24.75" customHeight="1">
      <c r="A215" s="270" t="s">
        <v>108</v>
      </c>
      <c r="B215" s="220"/>
      <c r="C215" s="224"/>
      <c r="D215" s="271">
        <f>+D214+D198</f>
        <v>93</v>
      </c>
      <c r="E215" s="267"/>
      <c r="F215" s="310" t="s">
        <v>20</v>
      </c>
      <c r="G215" s="267"/>
      <c r="H215" s="271">
        <f>+H198</f>
        <v>-1</v>
      </c>
      <c r="I215" s="267"/>
      <c r="J215" s="310" t="s">
        <v>20</v>
      </c>
      <c r="L215" s="271">
        <f>+L214+L198</f>
        <v>88</v>
      </c>
      <c r="M215" s="271">
        <f>+M214+M198</f>
        <v>5</v>
      </c>
      <c r="O215" s="271">
        <f>+O214+O198</f>
        <v>-1</v>
      </c>
      <c r="P215" s="271">
        <f>+P214+P198</f>
        <v>0</v>
      </c>
    </row>
    <row r="216" spans="1:20" ht="21.75" customHeight="1" thickBot="1">
      <c r="A216" s="270" t="s">
        <v>109</v>
      </c>
      <c r="B216" s="220"/>
      <c r="C216" s="224"/>
      <c r="D216" s="298">
        <f>+D188+D215</f>
        <v>183336</v>
      </c>
      <c r="E216" s="267"/>
      <c r="F216" s="298">
        <f>SUM(F188,F198,F214)</f>
        <v>159232</v>
      </c>
      <c r="G216" s="267"/>
      <c r="H216" s="298">
        <f>SUM(H188,H198,H214)</f>
        <v>167504</v>
      </c>
      <c r="I216" s="267"/>
      <c r="J216" s="298">
        <f>SUM(J188,J198,J214)</f>
        <v>123760</v>
      </c>
      <c r="L216" s="298">
        <f>+L188+L215</f>
        <v>112691</v>
      </c>
      <c r="M216" s="298">
        <f>+M188+M215</f>
        <v>70645</v>
      </c>
      <c r="O216" s="298">
        <f>+O188+O215</f>
        <v>120975</v>
      </c>
      <c r="P216" s="298">
        <f>+P188+P215</f>
        <v>46529</v>
      </c>
      <c r="Q216" s="216"/>
      <c r="R216" s="216"/>
      <c r="S216" s="216"/>
      <c r="T216" s="216"/>
    </row>
    <row r="217" spans="1:20" ht="21.75" customHeight="1" thickTop="1">
      <c r="A217" s="274"/>
      <c r="B217" s="220"/>
      <c r="C217" s="224"/>
      <c r="D217" s="268"/>
      <c r="E217" s="267"/>
      <c r="F217" s="268"/>
      <c r="G217" s="267"/>
      <c r="H217" s="268"/>
      <c r="I217" s="267"/>
      <c r="J217" s="268"/>
    </row>
    <row r="218" spans="1:20" ht="21.75" customHeight="1">
      <c r="A218" s="232" t="s">
        <v>110</v>
      </c>
      <c r="B218" s="220"/>
      <c r="C218" s="231"/>
      <c r="D218" s="234"/>
      <c r="E218" s="234"/>
      <c r="F218" s="234"/>
      <c r="G218" s="234"/>
      <c r="H218" s="275"/>
      <c r="I218" s="234"/>
      <c r="J218" s="275"/>
    </row>
    <row r="219" spans="1:20" ht="21.75" customHeight="1">
      <c r="A219" s="227" t="s">
        <v>111</v>
      </c>
      <c r="B219" s="220"/>
      <c r="C219" s="231"/>
      <c r="D219" s="240">
        <v>182339</v>
      </c>
      <c r="E219" s="234"/>
      <c r="F219" s="240">
        <v>157715</v>
      </c>
      <c r="G219" s="234"/>
      <c r="H219" s="246">
        <v>167505</v>
      </c>
      <c r="I219" s="234"/>
      <c r="J219" s="246">
        <v>123760</v>
      </c>
      <c r="L219" s="164">
        <v>113037</v>
      </c>
      <c r="M219" s="289">
        <f>+D219-L219</f>
        <v>69302</v>
      </c>
      <c r="O219" s="164">
        <v>120976</v>
      </c>
      <c r="P219" s="289">
        <f>+H219-O219</f>
        <v>46529</v>
      </c>
    </row>
    <row r="220" spans="1:20" ht="21.75" customHeight="1">
      <c r="A220" s="227" t="s">
        <v>112</v>
      </c>
      <c r="B220" s="220"/>
      <c r="C220" s="231"/>
      <c r="D220" s="256">
        <v>904</v>
      </c>
      <c r="E220" s="240"/>
      <c r="F220" s="256">
        <v>1517</v>
      </c>
      <c r="G220" s="240"/>
      <c r="H220" s="305" t="s">
        <v>20</v>
      </c>
      <c r="I220" s="276"/>
      <c r="J220" s="305" t="s">
        <v>20</v>
      </c>
      <c r="L220" s="164">
        <v>-434</v>
      </c>
      <c r="M220" s="289">
        <f>+D220-L220</f>
        <v>1338</v>
      </c>
      <c r="O220" s="164">
        <v>0</v>
      </c>
      <c r="P220" s="289" t="e">
        <f>+H220-O220</f>
        <v>#VALUE!</v>
      </c>
    </row>
    <row r="221" spans="1:20" ht="21.75" customHeight="1" thickBot="1">
      <c r="A221" s="232" t="s">
        <v>106</v>
      </c>
      <c r="B221" s="220"/>
      <c r="C221" s="231"/>
      <c r="D221" s="279">
        <f>+D188</f>
        <v>183243</v>
      </c>
      <c r="E221" s="237"/>
      <c r="F221" s="279">
        <f>SUM(F219:F220)</f>
        <v>159232</v>
      </c>
      <c r="G221" s="237"/>
      <c r="H221" s="279">
        <f>SUM(H219:H220)</f>
        <v>167505</v>
      </c>
      <c r="I221" s="237"/>
      <c r="J221" s="279">
        <f>SUM(J219:J220)</f>
        <v>123760</v>
      </c>
      <c r="L221" s="277">
        <f>+L188</f>
        <v>112603</v>
      </c>
      <c r="M221" s="277">
        <f>+M188</f>
        <v>70640</v>
      </c>
      <c r="O221" s="277">
        <f>+O188</f>
        <v>120976</v>
      </c>
      <c r="P221" s="277">
        <f>+P188</f>
        <v>46529</v>
      </c>
    </row>
    <row r="222" spans="1:20" ht="21.75" customHeight="1" thickTop="1">
      <c r="A222" s="232"/>
      <c r="B222" s="220"/>
      <c r="C222" s="231"/>
      <c r="D222" s="258"/>
      <c r="E222" s="259"/>
      <c r="F222" s="258"/>
      <c r="G222" s="237"/>
      <c r="H222" s="278"/>
      <c r="I222" s="237"/>
      <c r="J222" s="278"/>
    </row>
    <row r="223" spans="1:20" ht="21.75" customHeight="1">
      <c r="A223" s="232" t="s">
        <v>113</v>
      </c>
      <c r="B223" s="220"/>
      <c r="C223" s="231"/>
      <c r="D223" s="258"/>
      <c r="E223" s="259"/>
      <c r="F223" s="258"/>
      <c r="G223" s="237"/>
      <c r="H223" s="278"/>
      <c r="I223" s="237"/>
      <c r="J223" s="278"/>
      <c r="K223" s="197"/>
      <c r="M223" s="197"/>
      <c r="N223" s="299"/>
    </row>
    <row r="224" spans="1:20" ht="18.95" customHeight="1">
      <c r="A224" s="227" t="s">
        <v>111</v>
      </c>
      <c r="B224" s="220"/>
      <c r="C224" s="231"/>
      <c r="D224" s="280">
        <v>182432</v>
      </c>
      <c r="E224" s="275"/>
      <c r="F224" s="280">
        <v>157715</v>
      </c>
      <c r="G224" s="234"/>
      <c r="H224" s="246">
        <v>167504</v>
      </c>
      <c r="I224" s="234"/>
      <c r="J224" s="246">
        <v>123760</v>
      </c>
      <c r="L224" s="164">
        <v>113125</v>
      </c>
      <c r="M224" s="289">
        <f>+D224-L224</f>
        <v>69307</v>
      </c>
      <c r="O224" s="164">
        <v>120975</v>
      </c>
      <c r="P224" s="289">
        <f>+H224-O224</f>
        <v>46529</v>
      </c>
    </row>
    <row r="225" spans="1:16" ht="21.75" customHeight="1">
      <c r="A225" s="227" t="s">
        <v>112</v>
      </c>
      <c r="B225" s="220"/>
      <c r="C225" s="231"/>
      <c r="D225" s="280">
        <v>904</v>
      </c>
      <c r="E225" s="275"/>
      <c r="F225" s="280">
        <v>1517</v>
      </c>
      <c r="G225" s="234"/>
      <c r="H225" s="305" t="s">
        <v>20</v>
      </c>
      <c r="I225" s="247"/>
      <c r="J225" s="305" t="s">
        <v>20</v>
      </c>
      <c r="L225" s="164">
        <v>-434</v>
      </c>
      <c r="M225" s="289">
        <f>+D225-L225</f>
        <v>1338</v>
      </c>
      <c r="O225" s="163">
        <v>0</v>
      </c>
      <c r="P225" s="289" t="e">
        <f>+H225-O225</f>
        <v>#VALUE!</v>
      </c>
    </row>
    <row r="226" spans="1:16" ht="21.75" customHeight="1" thickBot="1">
      <c r="A226" s="270" t="s">
        <v>114</v>
      </c>
      <c r="B226" s="220"/>
      <c r="C226" s="231"/>
      <c r="D226" s="281">
        <f>+D216</f>
        <v>183336</v>
      </c>
      <c r="E226" s="259"/>
      <c r="F226" s="281">
        <f>SUM(F224:F225)</f>
        <v>159232</v>
      </c>
      <c r="G226" s="237"/>
      <c r="H226" s="277">
        <f>SUM(H224:H225)</f>
        <v>167504</v>
      </c>
      <c r="I226" s="237"/>
      <c r="J226" s="277">
        <f>SUM(J224:J225)</f>
        <v>123760</v>
      </c>
      <c r="L226" s="281">
        <f>+L216</f>
        <v>112691</v>
      </c>
      <c r="M226" s="281">
        <f>+M216</f>
        <v>70645</v>
      </c>
      <c r="O226" s="281">
        <f>+O216</f>
        <v>120975</v>
      </c>
      <c r="P226" s="281">
        <f>+P216</f>
        <v>46529</v>
      </c>
    </row>
    <row r="227" spans="1:16" ht="21.75" customHeight="1" thickTop="1">
      <c r="A227" s="232"/>
      <c r="B227" s="220"/>
      <c r="C227" s="231"/>
      <c r="D227" s="258"/>
      <c r="E227" s="259"/>
      <c r="F227" s="258"/>
      <c r="G227" s="237"/>
      <c r="H227" s="278"/>
      <c r="I227" s="237"/>
      <c r="J227" s="278"/>
    </row>
    <row r="228" spans="1:16" ht="26.25" customHeight="1" thickBot="1">
      <c r="A228" s="314" t="s">
        <v>197</v>
      </c>
      <c r="B228" s="160">
        <v>13</v>
      </c>
      <c r="C228" s="170"/>
      <c r="D228" s="282">
        <f>+D219/360000</f>
        <v>0.50649722222222227</v>
      </c>
      <c r="E228" s="300"/>
      <c r="F228" s="301">
        <f>+F221/360000</f>
        <v>0.4423111111111111</v>
      </c>
      <c r="G228" s="300"/>
      <c r="H228" s="282">
        <f>+H219/360000</f>
        <v>0.46529166666666666</v>
      </c>
      <c r="I228" s="300"/>
      <c r="J228" s="301">
        <f>+J221/360000</f>
        <v>0.34377777777777779</v>
      </c>
    </row>
    <row r="229" spans="1:16" ht="21.75" customHeight="1" thickTop="1">
      <c r="H229" s="162"/>
    </row>
    <row r="259" spans="4:10" ht="21.75" customHeight="1" thickBot="1">
      <c r="D259" s="340">
        <v>-108</v>
      </c>
      <c r="E259" s="341"/>
      <c r="F259" s="340">
        <v>34</v>
      </c>
      <c r="G259" s="341"/>
      <c r="H259" s="342">
        <v>-107</v>
      </c>
      <c r="I259" s="341"/>
      <c r="J259" s="340">
        <v>-144</v>
      </c>
    </row>
    <row r="260" spans="4:10" ht="21.75" customHeight="1" thickTop="1" thickBot="1">
      <c r="D260" s="340">
        <v>-248</v>
      </c>
      <c r="E260" s="341"/>
      <c r="F260" s="343">
        <v>1882</v>
      </c>
      <c r="G260" s="341"/>
      <c r="H260" s="342">
        <v>103</v>
      </c>
      <c r="I260" s="341"/>
      <c r="J260" s="343">
        <v>1773</v>
      </c>
    </row>
    <row r="261" spans="4:10" ht="21.75" customHeight="1" thickTop="1"/>
    <row r="262" spans="4:10" ht="21.75" customHeight="1">
      <c r="D262" s="162">
        <v>448</v>
      </c>
      <c r="F262" s="163">
        <v>1917</v>
      </c>
      <c r="H262" s="163">
        <v>210</v>
      </c>
      <c r="J262" s="163">
        <v>1917</v>
      </c>
    </row>
    <row r="263" spans="4:10" ht="21.75" customHeight="1">
      <c r="D263" s="162">
        <f>D262-D260</f>
        <v>696</v>
      </c>
      <c r="E263" s="162">
        <f t="shared" ref="E263:J263" si="6">E262-E260</f>
        <v>0</v>
      </c>
      <c r="F263" s="162">
        <f t="shared" si="6"/>
        <v>35</v>
      </c>
      <c r="G263" s="162">
        <f t="shared" si="6"/>
        <v>0</v>
      </c>
      <c r="H263" s="162">
        <f t="shared" si="6"/>
        <v>107</v>
      </c>
      <c r="I263" s="162">
        <f t="shared" si="6"/>
        <v>0</v>
      </c>
      <c r="J263" s="162">
        <f t="shared" si="6"/>
        <v>144</v>
      </c>
    </row>
    <row r="267" spans="4:10" ht="21.75" customHeight="1" thickBot="1">
      <c r="D267" s="344">
        <v>-40296</v>
      </c>
      <c r="E267" s="341"/>
      <c r="F267" s="344">
        <v>-40544</v>
      </c>
      <c r="G267" s="341"/>
      <c r="H267" s="345">
        <v>-22451</v>
      </c>
      <c r="I267" s="341"/>
      <c r="J267" s="345">
        <v>-22348</v>
      </c>
    </row>
    <row r="268" spans="4:10" ht="21.75" customHeight="1">
      <c r="D268" s="162">
        <v>-40404</v>
      </c>
      <c r="F268" s="163">
        <v>-40544</v>
      </c>
      <c r="H268" s="163">
        <v>-22558</v>
      </c>
      <c r="J268" s="163">
        <f>-22348</f>
        <v>-22348</v>
      </c>
    </row>
    <row r="270" spans="4:10" ht="21.75" customHeight="1">
      <c r="D270" s="162">
        <f>D268-D267</f>
        <v>-108</v>
      </c>
      <c r="E270" s="162">
        <f t="shared" ref="E270:J270" si="7">E268-E267</f>
        <v>0</v>
      </c>
      <c r="F270" s="162">
        <f t="shared" si="7"/>
        <v>0</v>
      </c>
      <c r="G270" s="162">
        <f t="shared" si="7"/>
        <v>0</v>
      </c>
      <c r="H270" s="162">
        <f t="shared" si="7"/>
        <v>-107</v>
      </c>
      <c r="I270" s="162">
        <f t="shared" si="7"/>
        <v>0</v>
      </c>
      <c r="J270" s="162">
        <f t="shared" si="7"/>
        <v>0</v>
      </c>
    </row>
    <row r="272" spans="4:10" ht="21.75" customHeight="1">
      <c r="D272" s="162">
        <f>F267-D267</f>
        <v>-248</v>
      </c>
      <c r="H272" s="162">
        <f>J267-H267</f>
        <v>103</v>
      </c>
    </row>
  </sheetData>
  <mergeCells count="39">
    <mergeCell ref="L167:M167"/>
    <mergeCell ref="O167:P167"/>
    <mergeCell ref="D203:F203"/>
    <mergeCell ref="H203:J203"/>
    <mergeCell ref="D204:F204"/>
    <mergeCell ref="H204:J204"/>
    <mergeCell ref="D166:F166"/>
    <mergeCell ref="H166:J166"/>
    <mergeCell ref="D168:J168"/>
    <mergeCell ref="D205:F205"/>
    <mergeCell ref="H205:J205"/>
    <mergeCell ref="D207:J207"/>
    <mergeCell ref="D40:J40"/>
    <mergeCell ref="D4:F4"/>
    <mergeCell ref="H4:J4"/>
    <mergeCell ref="D8:J8"/>
    <mergeCell ref="D36:F36"/>
    <mergeCell ref="H36:J36"/>
    <mergeCell ref="D99:F99"/>
    <mergeCell ref="H99:J99"/>
    <mergeCell ref="D71:F71"/>
    <mergeCell ref="H71:J71"/>
    <mergeCell ref="D75:J75"/>
    <mergeCell ref="D97:F97"/>
    <mergeCell ref="H97:J97"/>
    <mergeCell ref="D98:F98"/>
    <mergeCell ref="H98:J98"/>
    <mergeCell ref="D101:J101"/>
    <mergeCell ref="D165:F165"/>
    <mergeCell ref="H165:J165"/>
    <mergeCell ref="D164:F164"/>
    <mergeCell ref="H164:J164"/>
    <mergeCell ref="D140:J140"/>
    <mergeCell ref="D136:F136"/>
    <mergeCell ref="H136:J136"/>
    <mergeCell ref="D137:F137"/>
    <mergeCell ref="H137:J137"/>
    <mergeCell ref="D138:F138"/>
    <mergeCell ref="H138:J138"/>
  </mergeCells>
  <pageMargins left="0.7" right="0.5" top="0.75" bottom="0.75" header="0.3" footer="0.3"/>
  <pageSetup paperSize="9" scale="85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6" manualBreakCount="6">
    <brk id="32" max="16383" man="1"/>
    <brk id="67" max="16383" man="1"/>
    <brk id="93" max="16383" man="1"/>
    <brk id="132" max="16383" man="1"/>
    <brk id="160" max="16383" man="1"/>
    <brk id="199" max="16383" man="1"/>
  </rowBreaks>
  <ignoredErrors>
    <ignoredError sqref="G87 I87:J87 D87" formulaRange="1"/>
    <ignoredError sqref="D107:J10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B98"/>
  </sheetPr>
  <dimension ref="A1:T53"/>
  <sheetViews>
    <sheetView view="pageBreakPreview" zoomScaleNormal="100" zoomScaleSheetLayoutView="100" workbookViewId="0">
      <selection activeCell="D214" sqref="D214"/>
    </sheetView>
  </sheetViews>
  <sheetFormatPr defaultColWidth="9" defaultRowHeight="22.5" customHeight="1"/>
  <cols>
    <col min="1" max="1" width="51" style="5" customWidth="1"/>
    <col min="2" max="2" width="9" style="5" customWidth="1"/>
    <col min="3" max="3" width="1.28515625" style="5" customWidth="1"/>
    <col min="4" max="4" width="11.7109375" style="5" customWidth="1"/>
    <col min="5" max="5" width="1.28515625" style="5" customWidth="1"/>
    <col min="6" max="6" width="11.7109375" style="5" customWidth="1"/>
    <col min="7" max="7" width="1.28515625" style="5" customWidth="1"/>
    <col min="8" max="8" width="11.7109375" style="5" customWidth="1"/>
    <col min="9" max="9" width="1" style="5" customWidth="1"/>
    <col min="10" max="10" width="11.7109375" style="5" customWidth="1"/>
    <col min="11" max="11" width="1" style="5" customWidth="1"/>
    <col min="12" max="12" width="13.7109375" style="5" customWidth="1"/>
    <col min="13" max="13" width="1" style="5" customWidth="1"/>
    <col min="14" max="14" width="11.7109375" style="5" customWidth="1"/>
    <col min="15" max="15" width="1" style="5" customWidth="1"/>
    <col min="16" max="16" width="11.7109375" style="5" customWidth="1"/>
    <col min="17" max="17" width="1" style="5" customWidth="1"/>
    <col min="18" max="18" width="11.7109375" style="5" customWidth="1"/>
    <col min="19" max="19" width="9" style="5"/>
    <col min="20" max="20" width="11.42578125" style="5" customWidth="1"/>
    <col min="21" max="16384" width="9" style="5"/>
  </cols>
  <sheetData>
    <row r="1" spans="1:19" ht="22.5" customHeight="1">
      <c r="A1" s="3" t="s">
        <v>0</v>
      </c>
      <c r="B1" s="4"/>
      <c r="I1" s="6"/>
      <c r="K1" s="6"/>
      <c r="L1" s="6"/>
      <c r="M1" s="6"/>
      <c r="N1" s="6"/>
      <c r="O1" s="6"/>
      <c r="P1" s="6"/>
      <c r="Q1" s="6"/>
      <c r="R1" s="6"/>
    </row>
    <row r="2" spans="1:19" ht="22.5" customHeight="1">
      <c r="A2" s="7" t="s">
        <v>1</v>
      </c>
      <c r="B2" s="7"/>
      <c r="C2" s="7"/>
      <c r="D2" s="7"/>
      <c r="E2" s="8"/>
      <c r="F2" s="8"/>
      <c r="G2" s="8"/>
      <c r="I2" s="6"/>
      <c r="K2" s="6"/>
      <c r="L2" s="6"/>
      <c r="M2" s="6"/>
      <c r="N2" s="6"/>
      <c r="O2" s="6"/>
      <c r="P2" s="6"/>
      <c r="Q2" s="6"/>
      <c r="R2" s="6"/>
    </row>
    <row r="3" spans="1:19" ht="22.5" customHeight="1">
      <c r="A3" s="3"/>
      <c r="B3" s="3"/>
      <c r="C3" s="3"/>
      <c r="D3" s="3"/>
      <c r="E3" s="3"/>
      <c r="F3" s="3"/>
      <c r="G3" s="3"/>
      <c r="H3" s="3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9" ht="22.5" customHeight="1">
      <c r="A4" s="9"/>
      <c r="B4" s="9"/>
      <c r="C4" s="9"/>
      <c r="D4" s="361" t="s">
        <v>2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</row>
    <row r="5" spans="1:19" ht="22.5" customHeight="1">
      <c r="A5" s="10"/>
      <c r="B5" s="10"/>
      <c r="C5" s="11"/>
      <c r="D5" s="11"/>
      <c r="E5" s="11"/>
      <c r="F5" s="11"/>
      <c r="G5" s="11"/>
      <c r="H5" s="11"/>
      <c r="I5" s="11"/>
      <c r="J5" s="11"/>
      <c r="K5" s="11"/>
      <c r="L5" s="11" t="s">
        <v>163</v>
      </c>
      <c r="M5" s="11"/>
      <c r="N5" s="12"/>
      <c r="O5" s="12"/>
      <c r="Q5" s="11"/>
      <c r="R5" s="11"/>
    </row>
    <row r="6" spans="1:19" ht="22.5" customHeight="1">
      <c r="A6" s="10"/>
      <c r="B6" s="10"/>
      <c r="C6" s="11"/>
      <c r="E6" s="11"/>
      <c r="F6" s="11"/>
      <c r="G6" s="11"/>
      <c r="H6" s="359" t="s">
        <v>5</v>
      </c>
      <c r="I6" s="359"/>
      <c r="J6" s="359"/>
      <c r="K6" s="11"/>
      <c r="L6" s="13" t="s">
        <v>164</v>
      </c>
      <c r="M6" s="11"/>
      <c r="O6" s="11"/>
      <c r="Q6" s="11"/>
      <c r="R6" s="11"/>
    </row>
    <row r="7" spans="1:19" ht="22.5" customHeight="1">
      <c r="A7" s="10"/>
      <c r="B7" s="10"/>
      <c r="C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 t="s">
        <v>3</v>
      </c>
      <c r="Q7" s="11"/>
      <c r="R7" s="11"/>
    </row>
    <row r="8" spans="1:19" ht="22.5" customHeight="1">
      <c r="A8" s="10"/>
      <c r="B8" s="10"/>
      <c r="C8" s="11"/>
      <c r="D8" s="11" t="s">
        <v>4</v>
      </c>
      <c r="E8" s="11"/>
      <c r="F8" s="11"/>
      <c r="G8" s="11"/>
      <c r="H8" s="11"/>
      <c r="I8" s="11"/>
      <c r="J8" s="11"/>
      <c r="K8" s="11"/>
      <c r="L8" s="11"/>
      <c r="M8" s="11"/>
      <c r="N8" s="11" t="s">
        <v>6</v>
      </c>
      <c r="O8" s="11"/>
      <c r="P8" s="11" t="s">
        <v>7</v>
      </c>
      <c r="Q8" s="11"/>
      <c r="R8" s="11"/>
    </row>
    <row r="9" spans="1:19" ht="22.5" customHeight="1">
      <c r="A9" s="10"/>
      <c r="B9" s="10"/>
      <c r="C9" s="11"/>
      <c r="D9" s="11" t="s">
        <v>8</v>
      </c>
      <c r="E9" s="11"/>
      <c r="F9" s="11" t="s">
        <v>9</v>
      </c>
      <c r="G9" s="11"/>
      <c r="H9" s="11" t="s">
        <v>10</v>
      </c>
      <c r="I9" s="11"/>
      <c r="J9" s="11"/>
      <c r="K9" s="11"/>
      <c r="L9" s="11" t="s">
        <v>165</v>
      </c>
      <c r="M9" s="11"/>
      <c r="N9" s="11" t="s">
        <v>11</v>
      </c>
      <c r="O9" s="11"/>
      <c r="P9" s="11" t="s">
        <v>12</v>
      </c>
      <c r="Q9" s="11"/>
      <c r="R9" s="14" t="s">
        <v>6</v>
      </c>
    </row>
    <row r="10" spans="1:19" ht="22.5" customHeight="1">
      <c r="A10" s="10"/>
      <c r="B10" s="15" t="s">
        <v>13</v>
      </c>
      <c r="C10" s="11"/>
      <c r="D10" s="11" t="s">
        <v>14</v>
      </c>
      <c r="E10" s="11"/>
      <c r="F10" s="11" t="s">
        <v>15</v>
      </c>
      <c r="G10" s="11"/>
      <c r="H10" s="11" t="s">
        <v>16</v>
      </c>
      <c r="I10" s="11"/>
      <c r="J10" s="11" t="s">
        <v>17</v>
      </c>
      <c r="K10" s="11"/>
      <c r="L10" s="11" t="s">
        <v>166</v>
      </c>
      <c r="M10" s="11"/>
      <c r="N10" s="11" t="s">
        <v>18</v>
      </c>
      <c r="O10" s="11"/>
      <c r="P10" s="11" t="s">
        <v>19</v>
      </c>
      <c r="Q10" s="11"/>
      <c r="R10" s="14" t="s">
        <v>11</v>
      </c>
    </row>
    <row r="11" spans="1:19" ht="22.5" customHeight="1">
      <c r="A11" s="16" t="s">
        <v>153</v>
      </c>
      <c r="B11" s="16"/>
      <c r="C11" s="16"/>
      <c r="D11" s="360" t="str">
        <f>+[1]FS!D8</f>
        <v>(พันบาท)</v>
      </c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</row>
    <row r="12" spans="1:19" s="16" customFormat="1" ht="22.5" customHeight="1">
      <c r="A12" s="17" t="s">
        <v>167</v>
      </c>
      <c r="C12" s="18"/>
      <c r="D12" s="19">
        <v>360000</v>
      </c>
      <c r="E12" s="19">
        <v>0</v>
      </c>
      <c r="F12" s="19">
        <v>234222</v>
      </c>
      <c r="G12" s="19"/>
      <c r="H12" s="19">
        <v>47900</v>
      </c>
      <c r="I12" s="19"/>
      <c r="J12" s="19">
        <v>901048</v>
      </c>
      <c r="K12" s="19"/>
      <c r="L12" s="20" t="s">
        <v>20</v>
      </c>
      <c r="M12" s="20"/>
      <c r="N12" s="19">
        <f>+D12+F12+H12+J12</f>
        <v>1543170</v>
      </c>
      <c r="O12" s="19"/>
      <c r="P12" s="19">
        <v>8951</v>
      </c>
      <c r="Q12" s="19"/>
      <c r="R12" s="19">
        <f>+N12+P12</f>
        <v>1552121</v>
      </c>
      <c r="S12" s="21"/>
    </row>
    <row r="13" spans="1:19" ht="12" customHeight="1">
      <c r="A13" s="16"/>
      <c r="B13" s="16"/>
      <c r="C13" s="18"/>
      <c r="D13" s="19"/>
      <c r="E13" s="19"/>
      <c r="F13" s="22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23"/>
    </row>
    <row r="14" spans="1:19" ht="22.5" customHeight="1">
      <c r="A14" s="16" t="s">
        <v>21</v>
      </c>
      <c r="B14" s="24"/>
      <c r="C14" s="25"/>
      <c r="D14" s="19"/>
      <c r="E14" s="23"/>
      <c r="F14" s="26"/>
      <c r="G14" s="23"/>
      <c r="H14" s="19"/>
      <c r="I14" s="23"/>
      <c r="J14" s="19"/>
      <c r="K14" s="23"/>
      <c r="L14" s="23"/>
      <c r="M14" s="23"/>
      <c r="N14" s="23"/>
      <c r="O14" s="23"/>
      <c r="P14" s="27"/>
      <c r="Q14" s="23"/>
      <c r="R14" s="23"/>
    </row>
    <row r="15" spans="1:19" ht="22.5" customHeight="1">
      <c r="A15" s="24" t="s">
        <v>22</v>
      </c>
      <c r="B15" s="24"/>
      <c r="C15" s="28"/>
      <c r="D15" s="20"/>
      <c r="E15" s="29"/>
      <c r="F15" s="20"/>
      <c r="G15" s="29"/>
      <c r="H15" s="20"/>
      <c r="I15" s="29"/>
      <c r="J15" s="20"/>
      <c r="K15" s="29"/>
      <c r="L15" s="29"/>
      <c r="M15" s="29"/>
      <c r="N15" s="30"/>
      <c r="O15" s="23"/>
      <c r="P15" s="31"/>
      <c r="Q15" s="32"/>
      <c r="R15" s="33"/>
    </row>
    <row r="16" spans="1:19" ht="22.5" customHeight="1">
      <c r="A16" s="5" t="s">
        <v>23</v>
      </c>
      <c r="B16" s="34">
        <v>14</v>
      </c>
      <c r="C16" s="35"/>
      <c r="D16" s="20" t="s">
        <v>20</v>
      </c>
      <c r="E16" s="36"/>
      <c r="F16" s="20" t="s">
        <v>20</v>
      </c>
      <c r="G16" s="36"/>
      <c r="H16" s="20" t="s">
        <v>20</v>
      </c>
      <c r="I16" s="36"/>
      <c r="J16" s="37">
        <v>-108000</v>
      </c>
      <c r="K16" s="36"/>
      <c r="L16" s="20" t="s">
        <v>20</v>
      </c>
      <c r="M16" s="20"/>
      <c r="N16" s="38">
        <f>J16</f>
        <v>-108000</v>
      </c>
      <c r="O16" s="38"/>
      <c r="P16" s="39" t="s">
        <v>20</v>
      </c>
      <c r="Q16" s="37"/>
      <c r="R16" s="37">
        <f>SUM(N16:P16)</f>
        <v>-108000</v>
      </c>
    </row>
    <row r="17" spans="1:20" ht="22.5" customHeight="1">
      <c r="A17" s="5" t="s">
        <v>24</v>
      </c>
      <c r="C17" s="40"/>
      <c r="D17" s="41" t="s">
        <v>20</v>
      </c>
      <c r="E17" s="32"/>
      <c r="F17" s="41" t="s">
        <v>20</v>
      </c>
      <c r="G17" s="32"/>
      <c r="H17" s="41" t="s">
        <v>20</v>
      </c>
      <c r="I17" s="32"/>
      <c r="J17" s="41" t="s">
        <v>20</v>
      </c>
      <c r="K17" s="32"/>
      <c r="L17" s="41" t="s">
        <v>20</v>
      </c>
      <c r="M17" s="20"/>
      <c r="N17" s="41" t="s">
        <v>20</v>
      </c>
      <c r="O17" s="38"/>
      <c r="P17" s="42">
        <v>-1584</v>
      </c>
      <c r="Q17" s="37"/>
      <c r="R17" s="42">
        <f>SUM(N17:P17)</f>
        <v>-1584</v>
      </c>
    </row>
    <row r="18" spans="1:20" ht="22.5" customHeight="1">
      <c r="A18" s="43" t="s">
        <v>25</v>
      </c>
      <c r="B18" s="43"/>
      <c r="C18" s="44">
        <f>SUM(C15:C16)</f>
        <v>0</v>
      </c>
      <c r="D18" s="45" t="s">
        <v>20</v>
      </c>
      <c r="E18" s="46">
        <f>SUM(E15:E16)</f>
        <v>0</v>
      </c>
      <c r="F18" s="45" t="s">
        <v>20</v>
      </c>
      <c r="G18" s="46"/>
      <c r="H18" s="45" t="s">
        <v>20</v>
      </c>
      <c r="I18" s="46"/>
      <c r="J18" s="45">
        <f>SUM(J14:J17)</f>
        <v>-108000</v>
      </c>
      <c r="K18" s="46"/>
      <c r="L18" s="45" t="s">
        <v>20</v>
      </c>
      <c r="M18" s="20"/>
      <c r="N18" s="45">
        <f>SUM(N14:N17)</f>
        <v>-108000</v>
      </c>
      <c r="O18" s="38"/>
      <c r="P18" s="47">
        <f>SUM(P14:P17)</f>
        <v>-1584</v>
      </c>
      <c r="Q18" s="37"/>
      <c r="R18" s="47">
        <f>SUM(R14:R17)</f>
        <v>-109584</v>
      </c>
    </row>
    <row r="19" spans="1:20" ht="12.75" customHeight="1">
      <c r="A19" s="48"/>
      <c r="B19" s="48"/>
      <c r="C19" s="35"/>
      <c r="D19" s="49"/>
      <c r="E19" s="50"/>
      <c r="F19" s="51"/>
      <c r="G19" s="50"/>
      <c r="H19" s="49"/>
      <c r="I19" s="50"/>
      <c r="J19" s="49"/>
      <c r="K19" s="50"/>
      <c r="L19" s="50"/>
      <c r="M19" s="20"/>
      <c r="N19" s="52"/>
      <c r="O19" s="38"/>
      <c r="P19" s="53"/>
      <c r="Q19" s="37"/>
      <c r="R19" s="50"/>
    </row>
    <row r="20" spans="1:20" ht="22.5" customHeight="1">
      <c r="A20" s="16" t="s">
        <v>26</v>
      </c>
      <c r="B20" s="16"/>
      <c r="C20" s="54"/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19"/>
      <c r="O20" s="38"/>
      <c r="P20" s="19"/>
      <c r="Q20" s="37"/>
      <c r="R20" s="19"/>
    </row>
    <row r="21" spans="1:20" ht="22.5" customHeight="1">
      <c r="A21" s="5" t="s">
        <v>27</v>
      </c>
      <c r="C21" s="54"/>
      <c r="D21" s="20" t="s">
        <v>20</v>
      </c>
      <c r="E21" s="19"/>
      <c r="F21" s="20" t="s">
        <v>20</v>
      </c>
      <c r="G21" s="19"/>
      <c r="H21" s="20" t="s">
        <v>20</v>
      </c>
      <c r="I21" s="19"/>
      <c r="J21" s="36">
        <f>'BS-PL'!F219</f>
        <v>157715</v>
      </c>
      <c r="K21" s="36"/>
      <c r="L21" s="20" t="s">
        <v>20</v>
      </c>
      <c r="M21" s="36"/>
      <c r="N21" s="36">
        <f>SUM(J21:K21)</f>
        <v>157715</v>
      </c>
      <c r="O21" s="36"/>
      <c r="P21" s="36">
        <f>'BS-PL'!F220</f>
        <v>1517</v>
      </c>
      <c r="Q21" s="36"/>
      <c r="R21" s="36">
        <f>+N21+P21</f>
        <v>159232</v>
      </c>
      <c r="T21" s="1"/>
    </row>
    <row r="22" spans="1:20" ht="22.5" customHeight="1">
      <c r="A22" s="2" t="s">
        <v>28</v>
      </c>
      <c r="B22" s="2"/>
      <c r="C22" s="54"/>
      <c r="D22" s="41" t="s">
        <v>20</v>
      </c>
      <c r="E22" s="19"/>
      <c r="F22" s="41" t="s">
        <v>20</v>
      </c>
      <c r="G22" s="19"/>
      <c r="H22" s="41" t="s">
        <v>20</v>
      </c>
      <c r="I22" s="19"/>
      <c r="J22" s="41" t="s">
        <v>20</v>
      </c>
      <c r="K22" s="36"/>
      <c r="L22" s="41" t="s">
        <v>20</v>
      </c>
      <c r="M22" s="36"/>
      <c r="N22" s="41" t="s">
        <v>20</v>
      </c>
      <c r="O22" s="36"/>
      <c r="P22" s="41" t="s">
        <v>20</v>
      </c>
      <c r="Q22" s="36"/>
      <c r="R22" s="41" t="s">
        <v>20</v>
      </c>
    </row>
    <row r="23" spans="1:20" ht="22.5" customHeight="1">
      <c r="A23" s="43" t="s">
        <v>29</v>
      </c>
      <c r="B23" s="43"/>
      <c r="C23" s="44"/>
      <c r="D23" s="45" t="s">
        <v>20</v>
      </c>
      <c r="E23" s="55"/>
      <c r="F23" s="45" t="s">
        <v>20</v>
      </c>
      <c r="G23" s="55"/>
      <c r="H23" s="45" t="s">
        <v>20</v>
      </c>
      <c r="I23" s="55"/>
      <c r="J23" s="45">
        <f>SUM(J21:J22)</f>
        <v>157715</v>
      </c>
      <c r="K23" s="55"/>
      <c r="L23" s="45" t="s">
        <v>20</v>
      </c>
      <c r="M23" s="19"/>
      <c r="N23" s="45">
        <f>SUM(N21:N22)</f>
        <v>157715</v>
      </c>
      <c r="O23" s="55"/>
      <c r="P23" s="45">
        <f>SUM(P21:P22)</f>
        <v>1517</v>
      </c>
      <c r="Q23" s="55"/>
      <c r="R23" s="45">
        <f>SUM(R21:R22)</f>
        <v>159232</v>
      </c>
    </row>
    <row r="24" spans="1:20" ht="12.75" customHeight="1">
      <c r="A24" s="43"/>
      <c r="B24" s="43"/>
      <c r="C24" s="54"/>
      <c r="D24" s="53"/>
      <c r="E24" s="56"/>
      <c r="F24" s="57"/>
      <c r="G24" s="56"/>
      <c r="H24" s="56"/>
      <c r="I24" s="56"/>
      <c r="J24" s="56"/>
      <c r="K24" s="56"/>
      <c r="L24" s="56"/>
      <c r="M24" s="19"/>
      <c r="N24" s="52"/>
      <c r="O24" s="56"/>
      <c r="P24" s="52"/>
      <c r="Q24" s="56"/>
      <c r="R24" s="50"/>
    </row>
    <row r="25" spans="1:20" ht="22.5" customHeight="1" thickBot="1">
      <c r="A25" s="17" t="s">
        <v>154</v>
      </c>
      <c r="B25" s="17"/>
      <c r="C25" s="44"/>
      <c r="D25" s="58">
        <f>SUM(D12,D18,D23)</f>
        <v>360000</v>
      </c>
      <c r="E25" s="55"/>
      <c r="F25" s="58">
        <f>SUM(F12,F18,F23)</f>
        <v>234222</v>
      </c>
      <c r="G25" s="55"/>
      <c r="H25" s="58">
        <f>SUM(H12,H18,H23)</f>
        <v>47900</v>
      </c>
      <c r="I25" s="55"/>
      <c r="J25" s="58">
        <f>SUM(J12,J18,J23)</f>
        <v>950763</v>
      </c>
      <c r="K25" s="55"/>
      <c r="L25" s="58" t="s">
        <v>20</v>
      </c>
      <c r="M25" s="19"/>
      <c r="N25" s="58">
        <f>SUM(N12,N18,N23)</f>
        <v>1592885</v>
      </c>
      <c r="O25" s="55"/>
      <c r="P25" s="58">
        <f>SUM(P12,P18,P23)</f>
        <v>8884</v>
      </c>
      <c r="Q25" s="55"/>
      <c r="R25" s="58">
        <f>SUM(R12,R18,R23)</f>
        <v>1601769</v>
      </c>
    </row>
    <row r="26" spans="1:20" ht="22.5" customHeight="1" thickTop="1">
      <c r="A26" s="3" t="s">
        <v>0</v>
      </c>
      <c r="B26" s="4"/>
      <c r="I26" s="6"/>
      <c r="K26" s="6"/>
      <c r="L26" s="6"/>
      <c r="M26" s="6"/>
      <c r="N26" s="6"/>
      <c r="O26" s="6"/>
      <c r="P26" s="6"/>
      <c r="Q26" s="6"/>
      <c r="R26" s="6"/>
    </row>
    <row r="27" spans="1:20" ht="22.5" customHeight="1">
      <c r="A27" s="362" t="s">
        <v>1</v>
      </c>
      <c r="B27" s="362"/>
      <c r="C27" s="362"/>
      <c r="D27" s="362"/>
      <c r="E27" s="8"/>
      <c r="F27" s="8"/>
      <c r="G27" s="8"/>
      <c r="I27" s="6"/>
      <c r="K27" s="6"/>
      <c r="L27" s="6"/>
      <c r="M27" s="6"/>
      <c r="N27" s="6"/>
      <c r="O27" s="6"/>
      <c r="P27" s="6"/>
      <c r="Q27" s="6"/>
      <c r="R27" s="6"/>
    </row>
    <row r="28" spans="1:20" ht="22.5" customHeight="1">
      <c r="A28" s="17"/>
      <c r="B28" s="17"/>
      <c r="C28" s="17"/>
      <c r="D28" s="17"/>
      <c r="E28" s="17"/>
      <c r="F28" s="17"/>
      <c r="G28" s="17"/>
      <c r="H28" s="17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20" ht="22.5" customHeight="1">
      <c r="A29" s="9"/>
      <c r="B29" s="9"/>
      <c r="C29" s="9"/>
      <c r="D29" s="361" t="s">
        <v>2</v>
      </c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361"/>
    </row>
    <row r="30" spans="1:20" ht="22.5" customHeight="1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 t="s">
        <v>163</v>
      </c>
      <c r="M30" s="11"/>
      <c r="N30" s="12"/>
      <c r="O30" s="12"/>
      <c r="Q30" s="11"/>
      <c r="R30" s="11"/>
    </row>
    <row r="31" spans="1:20" ht="22.5" customHeight="1">
      <c r="A31" s="10"/>
      <c r="B31" s="10"/>
      <c r="C31" s="11"/>
      <c r="E31" s="11"/>
      <c r="F31" s="11"/>
      <c r="G31" s="11"/>
      <c r="H31" s="359" t="s">
        <v>5</v>
      </c>
      <c r="I31" s="359"/>
      <c r="J31" s="359"/>
      <c r="K31" s="11"/>
      <c r="L31" s="13" t="s">
        <v>164</v>
      </c>
      <c r="M31" s="11"/>
      <c r="O31" s="11"/>
      <c r="Q31" s="11"/>
      <c r="R31" s="11"/>
    </row>
    <row r="32" spans="1:20" ht="22.5" customHeight="1">
      <c r="A32" s="10"/>
      <c r="B32" s="10"/>
      <c r="C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 t="s">
        <v>3</v>
      </c>
      <c r="Q32" s="11"/>
      <c r="R32" s="11"/>
    </row>
    <row r="33" spans="1:20" ht="22.5" customHeight="1">
      <c r="A33" s="10"/>
      <c r="B33" s="10"/>
      <c r="C33" s="11"/>
      <c r="D33" s="11" t="s">
        <v>4</v>
      </c>
      <c r="E33" s="11"/>
      <c r="F33" s="11"/>
      <c r="G33" s="11"/>
      <c r="H33" s="11"/>
      <c r="I33" s="11"/>
      <c r="J33" s="11"/>
      <c r="K33" s="11"/>
      <c r="L33" s="11"/>
      <c r="M33" s="11"/>
      <c r="N33" s="11" t="s">
        <v>6</v>
      </c>
      <c r="O33" s="11"/>
      <c r="P33" s="11" t="s">
        <v>7</v>
      </c>
      <c r="Q33" s="11"/>
      <c r="R33" s="11"/>
    </row>
    <row r="34" spans="1:20" ht="22.5" customHeight="1">
      <c r="A34" s="10"/>
      <c r="B34" s="10"/>
      <c r="C34" s="11"/>
      <c r="D34" s="11" t="s">
        <v>8</v>
      </c>
      <c r="E34" s="11"/>
      <c r="F34" s="11" t="s">
        <v>9</v>
      </c>
      <c r="G34" s="11"/>
      <c r="H34" s="11" t="s">
        <v>10</v>
      </c>
      <c r="I34" s="11"/>
      <c r="J34" s="11"/>
      <c r="K34" s="11"/>
      <c r="L34" s="11" t="s">
        <v>165</v>
      </c>
      <c r="M34" s="11"/>
      <c r="N34" s="11" t="s">
        <v>11</v>
      </c>
      <c r="O34" s="11"/>
      <c r="P34" s="11" t="s">
        <v>12</v>
      </c>
      <c r="Q34" s="11"/>
      <c r="R34" s="14" t="s">
        <v>6</v>
      </c>
    </row>
    <row r="35" spans="1:20" ht="22.5" customHeight="1">
      <c r="A35" s="10"/>
      <c r="B35" s="15" t="s">
        <v>13</v>
      </c>
      <c r="C35" s="11"/>
      <c r="D35" s="11" t="s">
        <v>14</v>
      </c>
      <c r="E35" s="11"/>
      <c r="F35" s="11" t="s">
        <v>15</v>
      </c>
      <c r="G35" s="11"/>
      <c r="H35" s="11" t="s">
        <v>16</v>
      </c>
      <c r="I35" s="11"/>
      <c r="J35" s="11" t="s">
        <v>17</v>
      </c>
      <c r="K35" s="11"/>
      <c r="L35" s="11" t="s">
        <v>166</v>
      </c>
      <c r="M35" s="11"/>
      <c r="N35" s="11" t="s">
        <v>18</v>
      </c>
      <c r="O35" s="11"/>
      <c r="P35" s="11" t="s">
        <v>19</v>
      </c>
      <c r="Q35" s="11"/>
      <c r="R35" s="14" t="s">
        <v>11</v>
      </c>
    </row>
    <row r="36" spans="1:20" ht="22.5" customHeight="1">
      <c r="A36" s="16" t="s">
        <v>155</v>
      </c>
      <c r="B36" s="16"/>
      <c r="C36" s="16"/>
      <c r="D36" s="360" t="str">
        <f>+[1]FS!D8</f>
        <v>(พันบาท)</v>
      </c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0"/>
      <c r="Q36" s="360"/>
      <c r="R36" s="360"/>
    </row>
    <row r="37" spans="1:20" ht="22.5" customHeight="1">
      <c r="A37" s="16" t="s">
        <v>168</v>
      </c>
      <c r="B37" s="16"/>
      <c r="C37" s="59"/>
      <c r="D37" s="19">
        <v>360000</v>
      </c>
      <c r="E37" s="19"/>
      <c r="F37" s="19">
        <v>234222</v>
      </c>
      <c r="G37" s="19"/>
      <c r="H37" s="19">
        <v>47900</v>
      </c>
      <c r="I37" s="19"/>
      <c r="J37" s="19">
        <v>981042</v>
      </c>
      <c r="K37" s="19"/>
      <c r="L37" s="60" t="s">
        <v>20</v>
      </c>
      <c r="M37" s="19"/>
      <c r="N37" s="19">
        <f>+D37+F37+H37+J37</f>
        <v>1623164</v>
      </c>
      <c r="O37" s="19"/>
      <c r="P37" s="19">
        <v>5178</v>
      </c>
      <c r="Q37" s="19"/>
      <c r="R37" s="19">
        <f>+N37+P37</f>
        <v>1628342</v>
      </c>
      <c r="S37" s="57"/>
      <c r="T37" s="57"/>
    </row>
    <row r="38" spans="1:20" ht="12.75" customHeight="1">
      <c r="A38" s="16"/>
      <c r="B38" s="16"/>
      <c r="C38" s="59"/>
      <c r="D38" s="19"/>
      <c r="E38" s="19"/>
      <c r="F38" s="22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3"/>
    </row>
    <row r="39" spans="1:20" ht="22.5" customHeight="1">
      <c r="A39" s="16" t="s">
        <v>21</v>
      </c>
      <c r="B39" s="24"/>
      <c r="C39" s="25"/>
      <c r="D39" s="19"/>
      <c r="E39" s="23"/>
      <c r="F39" s="26"/>
      <c r="G39" s="23"/>
      <c r="H39" s="19"/>
      <c r="I39" s="23"/>
      <c r="J39" s="19"/>
      <c r="K39" s="23"/>
      <c r="L39" s="23"/>
      <c r="M39" s="23"/>
      <c r="N39" s="23"/>
      <c r="O39" s="23"/>
      <c r="P39" s="27"/>
      <c r="Q39" s="23"/>
      <c r="R39" s="23"/>
    </row>
    <row r="40" spans="1:20" ht="22.5" customHeight="1">
      <c r="A40" s="24" t="s">
        <v>22</v>
      </c>
      <c r="B40" s="24"/>
      <c r="C40" s="28"/>
      <c r="D40" s="20"/>
      <c r="E40" s="29"/>
      <c r="F40" s="20"/>
      <c r="G40" s="29"/>
      <c r="H40" s="20"/>
      <c r="I40" s="29"/>
      <c r="J40" s="20"/>
      <c r="K40" s="29"/>
      <c r="L40" s="29"/>
      <c r="M40" s="29"/>
      <c r="N40" s="30"/>
      <c r="O40" s="23"/>
      <c r="P40" s="31"/>
      <c r="Q40" s="32"/>
      <c r="R40" s="33"/>
    </row>
    <row r="41" spans="1:20" ht="22.5" customHeight="1">
      <c r="A41" s="5" t="s">
        <v>23</v>
      </c>
      <c r="B41" s="34">
        <v>14</v>
      </c>
      <c r="C41" s="35"/>
      <c r="D41" s="20" t="s">
        <v>20</v>
      </c>
      <c r="E41" s="36"/>
      <c r="F41" s="20" t="s">
        <v>20</v>
      </c>
      <c r="G41" s="36"/>
      <c r="H41" s="20" t="s">
        <v>20</v>
      </c>
      <c r="I41" s="36"/>
      <c r="J41" s="38">
        <v>-126000</v>
      </c>
      <c r="K41" s="36"/>
      <c r="L41" s="20" t="s">
        <v>20</v>
      </c>
      <c r="M41" s="20"/>
      <c r="N41" s="36">
        <f>J41</f>
        <v>-126000</v>
      </c>
      <c r="O41" s="36"/>
      <c r="P41" s="20" t="s">
        <v>20</v>
      </c>
      <c r="Q41" s="36"/>
      <c r="R41" s="36">
        <f>SUM(N41:P41)</f>
        <v>-126000</v>
      </c>
    </row>
    <row r="42" spans="1:20" ht="22.5" customHeight="1">
      <c r="A42" s="5" t="s">
        <v>24</v>
      </c>
      <c r="C42" s="40"/>
      <c r="D42" s="41" t="s">
        <v>20</v>
      </c>
      <c r="E42" s="32"/>
      <c r="F42" s="41" t="s">
        <v>20</v>
      </c>
      <c r="G42" s="32"/>
      <c r="H42" s="41" t="s">
        <v>20</v>
      </c>
      <c r="I42" s="32"/>
      <c r="J42" s="41" t="s">
        <v>20</v>
      </c>
      <c r="K42" s="32"/>
      <c r="L42" s="41" t="s">
        <v>20</v>
      </c>
      <c r="M42" s="20"/>
      <c r="N42" s="41" t="s">
        <v>20</v>
      </c>
      <c r="O42" s="32"/>
      <c r="P42" s="36">
        <v>-85</v>
      </c>
      <c r="Q42" s="36"/>
      <c r="R42" s="36">
        <f>SUM(N42:P42)</f>
        <v>-85</v>
      </c>
    </row>
    <row r="43" spans="1:20" ht="22.5" customHeight="1">
      <c r="A43" s="43" t="s">
        <v>25</v>
      </c>
      <c r="B43" s="43"/>
      <c r="C43" s="44">
        <f>SUM(C40:C41)</f>
        <v>0</v>
      </c>
      <c r="D43" s="45" t="s">
        <v>20</v>
      </c>
      <c r="E43" s="46">
        <f>SUM(E40:E41)</f>
        <v>0</v>
      </c>
      <c r="F43" s="45" t="s">
        <v>20</v>
      </c>
      <c r="G43" s="46"/>
      <c r="H43" s="45" t="s">
        <v>20</v>
      </c>
      <c r="I43" s="46"/>
      <c r="J43" s="45">
        <f>SUM(J39:J42)</f>
        <v>-126000</v>
      </c>
      <c r="K43" s="46"/>
      <c r="L43" s="45" t="s">
        <v>20</v>
      </c>
      <c r="M43" s="20"/>
      <c r="N43" s="45">
        <f>SUM(N39:N42)</f>
        <v>-126000</v>
      </c>
      <c r="O43" s="46"/>
      <c r="P43" s="45">
        <f>SUM(P39:P42)</f>
        <v>-85</v>
      </c>
      <c r="Q43" s="46"/>
      <c r="R43" s="45">
        <f>SUM(R39:R42)</f>
        <v>-126085</v>
      </c>
    </row>
    <row r="44" spans="1:20" ht="12.75" customHeight="1">
      <c r="A44" s="48"/>
      <c r="B44" s="48"/>
      <c r="C44" s="35"/>
      <c r="D44" s="49"/>
      <c r="E44" s="50"/>
      <c r="F44" s="51"/>
      <c r="G44" s="50"/>
      <c r="H44" s="49"/>
      <c r="I44" s="50"/>
      <c r="J44" s="49"/>
      <c r="K44" s="50"/>
      <c r="L44" s="50"/>
      <c r="M44" s="20"/>
      <c r="N44" s="52"/>
      <c r="O44" s="50"/>
      <c r="P44" s="53"/>
      <c r="Q44" s="50"/>
      <c r="R44" s="50"/>
    </row>
    <row r="45" spans="1:20" ht="22.5" customHeight="1">
      <c r="A45" s="16" t="s">
        <v>26</v>
      </c>
      <c r="B45" s="16"/>
      <c r="C45" s="54"/>
      <c r="D45" s="19"/>
      <c r="E45" s="19"/>
      <c r="F45" s="19"/>
      <c r="G45" s="19"/>
      <c r="H45" s="19"/>
      <c r="I45" s="19"/>
      <c r="J45" s="19"/>
      <c r="K45" s="19"/>
      <c r="L45" s="19"/>
      <c r="M45" s="20"/>
      <c r="N45" s="19"/>
      <c r="O45" s="19"/>
      <c r="P45" s="19"/>
      <c r="Q45" s="19"/>
      <c r="R45" s="19"/>
    </row>
    <row r="46" spans="1:20" ht="22.5" customHeight="1">
      <c r="A46" s="5" t="s">
        <v>27</v>
      </c>
      <c r="C46" s="54"/>
      <c r="D46" s="20" t="s">
        <v>20</v>
      </c>
      <c r="E46" s="36"/>
      <c r="F46" s="20" t="s">
        <v>20</v>
      </c>
      <c r="G46" s="36"/>
      <c r="H46" s="20" t="s">
        <v>20</v>
      </c>
      <c r="I46" s="36"/>
      <c r="J46" s="36">
        <f>+'BS-PL'!D219</f>
        <v>182339</v>
      </c>
      <c r="K46" s="36"/>
      <c r="L46" s="20" t="s">
        <v>20</v>
      </c>
      <c r="M46" s="20"/>
      <c r="N46" s="36">
        <f>SUM(J46:L46)</f>
        <v>182339</v>
      </c>
      <c r="O46" s="36"/>
      <c r="P46" s="36">
        <f>+'BS-PL'!D220</f>
        <v>904</v>
      </c>
      <c r="Q46" s="36"/>
      <c r="R46" s="36">
        <f>+N46+P46</f>
        <v>183243</v>
      </c>
      <c r="S46" s="57"/>
      <c r="T46" s="57"/>
    </row>
    <row r="47" spans="1:20" ht="22.5" customHeight="1">
      <c r="A47" s="2" t="s">
        <v>28</v>
      </c>
      <c r="B47" s="2"/>
      <c r="C47" s="54"/>
      <c r="D47" s="41" t="s">
        <v>20</v>
      </c>
      <c r="E47" s="36"/>
      <c r="F47" s="41" t="s">
        <v>20</v>
      </c>
      <c r="G47" s="36"/>
      <c r="H47" s="41" t="s">
        <v>20</v>
      </c>
      <c r="I47" s="36"/>
      <c r="J47" s="36">
        <f>+'BS-PL'!D214</f>
        <v>94</v>
      </c>
      <c r="K47" s="36"/>
      <c r="L47" s="36">
        <f>+'BS-PL'!D198</f>
        <v>-1</v>
      </c>
      <c r="M47" s="20"/>
      <c r="N47" s="36">
        <f>SUM(J47:L47)</f>
        <v>93</v>
      </c>
      <c r="O47" s="36"/>
      <c r="P47" s="41" t="s">
        <v>20</v>
      </c>
      <c r="Q47" s="36"/>
      <c r="R47" s="36">
        <f>N47</f>
        <v>93</v>
      </c>
      <c r="S47" s="57"/>
      <c r="T47" s="57"/>
    </row>
    <row r="48" spans="1:20" ht="22.5" customHeight="1">
      <c r="A48" s="43" t="s">
        <v>29</v>
      </c>
      <c r="B48" s="43"/>
      <c r="C48" s="44"/>
      <c r="D48" s="45" t="s">
        <v>20</v>
      </c>
      <c r="E48" s="55"/>
      <c r="F48" s="45" t="s">
        <v>20</v>
      </c>
      <c r="G48" s="55"/>
      <c r="H48" s="45" t="s">
        <v>20</v>
      </c>
      <c r="I48" s="55"/>
      <c r="J48" s="45">
        <f>SUM(J46:J47)</f>
        <v>182433</v>
      </c>
      <c r="K48" s="55"/>
      <c r="L48" s="45">
        <f>SUM(L46:L47)</f>
        <v>-1</v>
      </c>
      <c r="M48" s="20"/>
      <c r="N48" s="45">
        <f>SUM(N46:N47)</f>
        <v>182432</v>
      </c>
      <c r="O48" s="55"/>
      <c r="P48" s="45">
        <f>SUM(P46:P47)</f>
        <v>904</v>
      </c>
      <c r="Q48" s="55"/>
      <c r="R48" s="45">
        <f>SUM(R46:R47)</f>
        <v>183336</v>
      </c>
    </row>
    <row r="49" spans="1:19" ht="12.75" customHeight="1">
      <c r="A49" s="43"/>
      <c r="B49" s="43"/>
      <c r="C49" s="54"/>
      <c r="D49" s="53"/>
      <c r="E49" s="56"/>
      <c r="F49" s="57"/>
      <c r="G49" s="56"/>
      <c r="H49" s="56"/>
      <c r="I49" s="56"/>
      <c r="J49" s="56"/>
      <c r="K49" s="56"/>
      <c r="L49" s="56"/>
      <c r="M49" s="20"/>
      <c r="N49" s="52"/>
      <c r="O49" s="56"/>
      <c r="P49" s="52"/>
      <c r="Q49" s="56"/>
      <c r="R49" s="50"/>
    </row>
    <row r="50" spans="1:19" ht="22.5" customHeight="1" thickBot="1">
      <c r="A50" s="17" t="s">
        <v>169</v>
      </c>
      <c r="B50" s="17"/>
      <c r="C50" s="44"/>
      <c r="D50" s="58">
        <f>SUM(D37,D43,D48)</f>
        <v>360000</v>
      </c>
      <c r="E50" s="55"/>
      <c r="F50" s="58">
        <f>SUM(F37,F43,F48)</f>
        <v>234222</v>
      </c>
      <c r="G50" s="55"/>
      <c r="H50" s="58">
        <f>SUM(H37,H43,H48)</f>
        <v>47900</v>
      </c>
      <c r="I50" s="55"/>
      <c r="J50" s="58">
        <f>SUM(J37,J43,J48)</f>
        <v>1037475</v>
      </c>
      <c r="K50" s="55"/>
      <c r="L50" s="58">
        <f>SUM(L37,L43,L48)</f>
        <v>-1</v>
      </c>
      <c r="M50" s="20"/>
      <c r="N50" s="58">
        <f>SUM(N37,N43,N48)</f>
        <v>1679596</v>
      </c>
      <c r="O50" s="55"/>
      <c r="P50" s="58">
        <f>SUM(P37,P43,P48)</f>
        <v>5997</v>
      </c>
      <c r="Q50" s="55"/>
      <c r="R50" s="58">
        <f>SUM(R37,R43,R48)</f>
        <v>1685593</v>
      </c>
    </row>
    <row r="51" spans="1:19" ht="22.5" customHeight="1" thickTop="1">
      <c r="D51" s="337">
        <f>D50-'BS-PL'!D79</f>
        <v>0</v>
      </c>
      <c r="E51" s="338"/>
      <c r="F51" s="337">
        <f>F50-'BS-PL'!D81</f>
        <v>0</v>
      </c>
      <c r="G51" s="338"/>
      <c r="H51" s="337">
        <f>H50-'BS-PL'!D84</f>
        <v>0</v>
      </c>
      <c r="I51" s="338"/>
      <c r="J51" s="339">
        <f>J50-'BS-PL'!D85</f>
        <v>0</v>
      </c>
      <c r="K51" s="339"/>
      <c r="L51" s="339">
        <f>L50-'BS-PL'!D86</f>
        <v>0</v>
      </c>
      <c r="M51" s="339"/>
      <c r="N51" s="339">
        <f>N50-'BS-PL'!D87</f>
        <v>0</v>
      </c>
      <c r="O51" s="339"/>
      <c r="P51" s="339">
        <f>P50-'BS-PL'!D88</f>
        <v>0</v>
      </c>
      <c r="Q51" s="339"/>
      <c r="R51" s="339">
        <f>R50-'BS-PL'!D89</f>
        <v>0</v>
      </c>
      <c r="S51" s="57"/>
    </row>
    <row r="52" spans="1:19" ht="22.5" customHeight="1">
      <c r="J52" s="57"/>
      <c r="K52" s="57"/>
      <c r="L52" s="57"/>
      <c r="M52" s="57"/>
      <c r="N52" s="57"/>
      <c r="O52" s="57"/>
      <c r="P52" s="57"/>
      <c r="Q52" s="57"/>
      <c r="R52" s="57"/>
      <c r="S52" s="57"/>
    </row>
    <row r="53" spans="1:19" ht="22.5" customHeight="1">
      <c r="J53" s="57"/>
      <c r="K53" s="57"/>
      <c r="L53" s="57"/>
      <c r="M53" s="57"/>
      <c r="N53" s="57"/>
      <c r="O53" s="57"/>
      <c r="P53" s="57"/>
      <c r="Q53" s="57"/>
      <c r="R53" s="57"/>
      <c r="S53" s="57"/>
    </row>
  </sheetData>
  <mergeCells count="7">
    <mergeCell ref="H31:J31"/>
    <mergeCell ref="D36:R36"/>
    <mergeCell ref="D4:R4"/>
    <mergeCell ref="H6:J6"/>
    <mergeCell ref="D11:R11"/>
    <mergeCell ref="A27:D27"/>
    <mergeCell ref="D29:R29"/>
  </mergeCells>
  <pageMargins left="0.78740157480314965" right="0" top="0.47244094488188981" bottom="0.51181102362204722" header="0.51181102362204722" footer="0.51181102362204722"/>
  <pageSetup paperSize="9" scale="7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B98"/>
  </sheetPr>
  <dimension ref="A1:S52"/>
  <sheetViews>
    <sheetView view="pageBreakPreview" topLeftCell="A64" zoomScaleNormal="100" zoomScaleSheetLayoutView="100" workbookViewId="0">
      <selection activeCell="A14" sqref="A14"/>
    </sheetView>
  </sheetViews>
  <sheetFormatPr defaultColWidth="9" defaultRowHeight="21.95" customHeight="1"/>
  <cols>
    <col min="1" max="1" width="59.140625" style="64" customWidth="1"/>
    <col min="2" max="2" width="11.5703125" style="107" customWidth="1"/>
    <col min="3" max="3" width="1.28515625" style="64" customWidth="1"/>
    <col min="4" max="4" width="14.140625" style="64" customWidth="1"/>
    <col min="5" max="5" width="1.28515625" style="64" customWidth="1"/>
    <col min="6" max="6" width="14.140625" style="64" customWidth="1"/>
    <col min="7" max="7" width="1.28515625" style="64" customWidth="1"/>
    <col min="8" max="8" width="14.140625" style="64" customWidth="1"/>
    <col min="9" max="9" width="1.28515625" style="64" customWidth="1"/>
    <col min="10" max="10" width="14.140625" style="64" customWidth="1"/>
    <col min="11" max="11" width="1.140625" style="64" customWidth="1"/>
    <col min="12" max="12" width="14.140625" style="64" customWidth="1"/>
    <col min="13" max="13" width="1.140625" style="65" customWidth="1"/>
    <col min="14" max="14" width="14.42578125" style="64" customWidth="1"/>
    <col min="15" max="16384" width="9" style="64"/>
  </cols>
  <sheetData>
    <row r="1" spans="1:19" ht="23.25">
      <c r="A1" s="61" t="s">
        <v>0</v>
      </c>
      <c r="B1" s="62"/>
      <c r="C1" s="63"/>
      <c r="D1" s="63"/>
      <c r="E1" s="63"/>
      <c r="F1" s="63"/>
      <c r="G1" s="63"/>
    </row>
    <row r="2" spans="1:19" ht="23.25">
      <c r="A2" s="364" t="s">
        <v>1</v>
      </c>
      <c r="B2" s="364"/>
      <c r="C2" s="364"/>
      <c r="D2" s="364"/>
      <c r="E2" s="66"/>
      <c r="F2" s="66"/>
      <c r="G2" s="66"/>
    </row>
    <row r="3" spans="1:19" ht="21.75" customHeight="1">
      <c r="A3" s="61"/>
      <c r="B3" s="61"/>
      <c r="C3" s="61"/>
      <c r="D3" s="61"/>
      <c r="E3" s="61"/>
      <c r="F3" s="61"/>
      <c r="G3" s="61"/>
    </row>
    <row r="4" spans="1:19" ht="22.5" customHeight="1">
      <c r="A4" s="61"/>
      <c r="B4" s="61"/>
      <c r="C4" s="61"/>
      <c r="D4" s="365" t="s">
        <v>30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</row>
    <row r="5" spans="1:19" ht="22.5" customHeight="1">
      <c r="A5" s="61"/>
      <c r="B5" s="61"/>
      <c r="C5" s="61"/>
      <c r="D5" s="67"/>
      <c r="E5" s="67"/>
      <c r="F5" s="67"/>
      <c r="G5" s="67"/>
      <c r="H5" s="67"/>
      <c r="I5" s="67"/>
      <c r="J5" s="67"/>
      <c r="K5" s="67"/>
      <c r="L5" s="68" t="s">
        <v>163</v>
      </c>
      <c r="M5" s="67"/>
      <c r="N5" s="67"/>
    </row>
    <row r="6" spans="1:19" s="65" customFormat="1" ht="21.95" customHeight="1">
      <c r="A6" s="69"/>
      <c r="B6" s="70"/>
      <c r="E6" s="68"/>
      <c r="F6" s="68"/>
      <c r="G6" s="68"/>
      <c r="H6" s="366" t="s">
        <v>5</v>
      </c>
      <c r="I6" s="366"/>
      <c r="J6" s="366"/>
      <c r="L6" s="71" t="s">
        <v>164</v>
      </c>
      <c r="M6" s="72"/>
    </row>
    <row r="7" spans="1:19" s="65" customFormat="1" ht="21.95" customHeight="1">
      <c r="A7" s="69"/>
      <c r="B7" s="70"/>
      <c r="D7" s="68" t="s">
        <v>4</v>
      </c>
      <c r="E7" s="68"/>
      <c r="F7" s="68"/>
      <c r="G7" s="68"/>
      <c r="K7" s="73"/>
      <c r="M7" s="74"/>
    </row>
    <row r="8" spans="1:19" s="65" customFormat="1" ht="21.95" customHeight="1">
      <c r="A8" s="69"/>
      <c r="B8" s="70"/>
      <c r="D8" s="73" t="s">
        <v>8</v>
      </c>
      <c r="E8" s="68"/>
      <c r="F8" s="73" t="s">
        <v>9</v>
      </c>
      <c r="G8" s="73"/>
      <c r="H8" s="73" t="s">
        <v>10</v>
      </c>
      <c r="I8" s="73"/>
      <c r="J8" s="72"/>
      <c r="K8" s="72"/>
      <c r="L8" s="73" t="s">
        <v>165</v>
      </c>
      <c r="M8" s="72"/>
      <c r="N8" s="68" t="s">
        <v>6</v>
      </c>
    </row>
    <row r="9" spans="1:19" s="72" customFormat="1" ht="21.95" customHeight="1">
      <c r="A9" s="75"/>
      <c r="B9" s="76" t="s">
        <v>13</v>
      </c>
      <c r="D9" s="73" t="s">
        <v>31</v>
      </c>
      <c r="E9" s="73"/>
      <c r="F9" s="73" t="s">
        <v>15</v>
      </c>
      <c r="G9" s="73"/>
      <c r="H9" s="73" t="s">
        <v>32</v>
      </c>
      <c r="I9" s="73"/>
      <c r="J9" s="73" t="s">
        <v>33</v>
      </c>
      <c r="K9" s="73"/>
      <c r="L9" s="73" t="s">
        <v>166</v>
      </c>
      <c r="M9" s="73"/>
      <c r="N9" s="73" t="s">
        <v>11</v>
      </c>
    </row>
    <row r="10" spans="1:19" s="72" customFormat="1" ht="24" customHeight="1">
      <c r="A10" s="77"/>
      <c r="B10" s="78"/>
      <c r="C10" s="73"/>
      <c r="D10" s="363" t="str">
        <f>+[1]FS!D8</f>
        <v>(พันบาท)</v>
      </c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79"/>
    </row>
    <row r="11" spans="1:19" ht="21.95" customHeight="1">
      <c r="A11" s="80" t="s">
        <v>153</v>
      </c>
      <c r="B11" s="81"/>
      <c r="C11" s="82"/>
      <c r="D11" s="83"/>
      <c r="E11" s="84"/>
      <c r="F11" s="84"/>
      <c r="G11" s="84"/>
      <c r="H11" s="85"/>
      <c r="I11" s="84"/>
      <c r="J11" s="83"/>
      <c r="K11" s="83"/>
      <c r="L11" s="83"/>
      <c r="M11" s="83"/>
      <c r="N11" s="83"/>
    </row>
    <row r="12" spans="1:19" s="87" customFormat="1" ht="22.5" customHeight="1">
      <c r="A12" s="86" t="s">
        <v>170</v>
      </c>
      <c r="C12" s="88"/>
      <c r="D12" s="89">
        <v>360000</v>
      </c>
      <c r="E12" s="89"/>
      <c r="F12" s="89">
        <v>234222</v>
      </c>
      <c r="G12" s="89"/>
      <c r="H12" s="89">
        <v>47900</v>
      </c>
      <c r="I12" s="89"/>
      <c r="J12" s="89">
        <v>633175</v>
      </c>
      <c r="K12" s="89"/>
      <c r="L12" s="90" t="s">
        <v>20</v>
      </c>
      <c r="M12" s="89"/>
      <c r="N12" s="89">
        <f>SUM(D12:M12)</f>
        <v>1275297</v>
      </c>
      <c r="O12" s="88"/>
      <c r="P12" s="64"/>
      <c r="Q12" s="64"/>
      <c r="R12" s="64"/>
      <c r="S12" s="91"/>
    </row>
    <row r="13" spans="1:19" s="94" customFormat="1" ht="14.25" customHeight="1">
      <c r="A13" s="92"/>
      <c r="B13" s="81"/>
      <c r="C13" s="82"/>
      <c r="D13" s="93"/>
      <c r="E13" s="93"/>
      <c r="F13" s="93"/>
      <c r="G13" s="93"/>
      <c r="H13" s="93"/>
      <c r="I13" s="93"/>
      <c r="J13" s="93"/>
      <c r="K13" s="93"/>
      <c r="L13" s="93"/>
      <c r="M13" s="89"/>
      <c r="N13" s="93"/>
      <c r="P13" s="64"/>
      <c r="Q13" s="64"/>
      <c r="R13" s="64"/>
    </row>
    <row r="14" spans="1:19" s="94" customFormat="1" ht="21.95" customHeight="1">
      <c r="A14" s="87" t="s">
        <v>21</v>
      </c>
      <c r="B14" s="81"/>
      <c r="C14" s="82"/>
      <c r="D14" s="93"/>
      <c r="E14" s="93"/>
      <c r="F14" s="93"/>
      <c r="G14" s="93"/>
      <c r="H14" s="93"/>
      <c r="I14" s="93"/>
      <c r="J14" s="93"/>
      <c r="K14" s="93"/>
      <c r="L14" s="93"/>
      <c r="M14" s="89"/>
      <c r="N14" s="93"/>
      <c r="P14" s="64"/>
      <c r="Q14" s="64"/>
      <c r="R14" s="64"/>
    </row>
    <row r="15" spans="1:19" s="94" customFormat="1" ht="21.95" customHeight="1">
      <c r="A15" s="95" t="s">
        <v>22</v>
      </c>
      <c r="B15" s="81"/>
      <c r="C15" s="82"/>
      <c r="D15" s="93"/>
      <c r="E15" s="93"/>
      <c r="F15" s="93"/>
      <c r="G15" s="93"/>
      <c r="H15" s="93"/>
      <c r="I15" s="93"/>
      <c r="J15" s="93"/>
      <c r="K15" s="93"/>
      <c r="L15" s="93"/>
      <c r="M15" s="89"/>
      <c r="N15" s="93"/>
      <c r="P15" s="64"/>
      <c r="Q15" s="64"/>
      <c r="R15" s="64"/>
    </row>
    <row r="16" spans="1:19" s="94" customFormat="1" ht="21.95" customHeight="1">
      <c r="A16" s="63" t="s">
        <v>23</v>
      </c>
      <c r="B16" s="81">
        <v>14</v>
      </c>
      <c r="C16" s="82"/>
      <c r="D16" s="96" t="s">
        <v>20</v>
      </c>
      <c r="E16" s="97"/>
      <c r="F16" s="96" t="s">
        <v>20</v>
      </c>
      <c r="G16" s="97"/>
      <c r="H16" s="96" t="s">
        <v>20</v>
      </c>
      <c r="I16" s="93"/>
      <c r="J16" s="98">
        <v>-108000</v>
      </c>
      <c r="K16" s="99"/>
      <c r="L16" s="100" t="s">
        <v>20</v>
      </c>
      <c r="M16" s="99"/>
      <c r="N16" s="98">
        <f>SUM(D16:M16)</f>
        <v>-108000</v>
      </c>
    </row>
    <row r="17" spans="1:14" s="94" customFormat="1" ht="21.95" customHeight="1">
      <c r="A17" s="87" t="s">
        <v>25</v>
      </c>
      <c r="B17" s="81"/>
      <c r="C17" s="82"/>
      <c r="D17" s="101" t="s">
        <v>20</v>
      </c>
      <c r="E17" s="93"/>
      <c r="F17" s="101" t="s">
        <v>20</v>
      </c>
      <c r="G17" s="93"/>
      <c r="H17" s="101" t="s">
        <v>20</v>
      </c>
      <c r="I17" s="93"/>
      <c r="J17" s="102">
        <f>SUM(J15:J16)</f>
        <v>-108000</v>
      </c>
      <c r="K17" s="89"/>
      <c r="L17" s="101" t="s">
        <v>20</v>
      </c>
      <c r="M17" s="89"/>
      <c r="N17" s="102">
        <f>SUM(N15:N16)</f>
        <v>-108000</v>
      </c>
    </row>
    <row r="18" spans="1:14" s="94" customFormat="1" ht="16.5" customHeight="1">
      <c r="A18" s="87"/>
      <c r="B18" s="81"/>
      <c r="C18" s="82"/>
      <c r="D18" s="84"/>
      <c r="E18" s="84"/>
      <c r="F18" s="84"/>
      <c r="G18" s="84"/>
      <c r="H18" s="84"/>
      <c r="I18" s="84"/>
      <c r="J18" s="84"/>
      <c r="K18" s="84"/>
      <c r="L18" s="84"/>
      <c r="M18" s="83"/>
      <c r="N18" s="84"/>
    </row>
    <row r="19" spans="1:14" ht="21.95" customHeight="1">
      <c r="A19" s="87" t="s">
        <v>26</v>
      </c>
      <c r="B19" s="81"/>
      <c r="C19" s="82"/>
      <c r="D19" s="84"/>
      <c r="E19" s="84"/>
      <c r="F19" s="84"/>
      <c r="G19" s="84"/>
      <c r="H19" s="84"/>
      <c r="I19" s="84"/>
      <c r="J19" s="84"/>
      <c r="K19" s="84"/>
      <c r="L19" s="84"/>
      <c r="M19" s="83"/>
      <c r="N19" s="84"/>
    </row>
    <row r="20" spans="1:14" ht="21.95" customHeight="1">
      <c r="A20" s="63" t="s">
        <v>27</v>
      </c>
      <c r="B20" s="81"/>
      <c r="C20" s="82"/>
      <c r="D20" s="103" t="s">
        <v>20</v>
      </c>
      <c r="E20" s="89"/>
      <c r="F20" s="103" t="s">
        <v>20</v>
      </c>
      <c r="G20" s="89"/>
      <c r="H20" s="103" t="s">
        <v>20</v>
      </c>
      <c r="I20" s="89"/>
      <c r="J20" s="104">
        <f>'BS-PL'!J219</f>
        <v>123760</v>
      </c>
      <c r="K20" s="104"/>
      <c r="L20" s="103" t="s">
        <v>20</v>
      </c>
      <c r="M20" s="104"/>
      <c r="N20" s="104">
        <f>SUM(D20:M20)</f>
        <v>123760</v>
      </c>
    </row>
    <row r="21" spans="1:14" ht="21.95" customHeight="1">
      <c r="A21" s="105" t="s">
        <v>28</v>
      </c>
      <c r="B21" s="81"/>
      <c r="C21" s="82"/>
      <c r="D21" s="96" t="s">
        <v>20</v>
      </c>
      <c r="E21" s="97"/>
      <c r="F21" s="96" t="s">
        <v>20</v>
      </c>
      <c r="G21" s="97"/>
      <c r="H21" s="96" t="s">
        <v>20</v>
      </c>
      <c r="I21" s="93"/>
      <c r="J21" s="96" t="s">
        <v>20</v>
      </c>
      <c r="K21" s="96"/>
      <c r="L21" s="96" t="s">
        <v>20</v>
      </c>
      <c r="M21" s="99"/>
      <c r="N21" s="96" t="s">
        <v>20</v>
      </c>
    </row>
    <row r="22" spans="1:14" ht="21.95" customHeight="1">
      <c r="A22" s="92" t="s">
        <v>29</v>
      </c>
      <c r="B22" s="81"/>
      <c r="C22" s="82"/>
      <c r="D22" s="101" t="s">
        <v>20</v>
      </c>
      <c r="E22" s="93"/>
      <c r="F22" s="101" t="s">
        <v>20</v>
      </c>
      <c r="G22" s="93"/>
      <c r="H22" s="101" t="s">
        <v>20</v>
      </c>
      <c r="I22" s="93"/>
      <c r="J22" s="102">
        <f>SUM(J20:J21)</f>
        <v>123760</v>
      </c>
      <c r="K22" s="89"/>
      <c r="L22" s="101" t="s">
        <v>20</v>
      </c>
      <c r="M22" s="89"/>
      <c r="N22" s="102">
        <f>SUM(N20:N21)</f>
        <v>123760</v>
      </c>
    </row>
    <row r="23" spans="1:14" s="94" customFormat="1" ht="14.25" customHeight="1">
      <c r="A23" s="92"/>
      <c r="B23" s="81"/>
      <c r="C23" s="82"/>
      <c r="D23" s="84"/>
      <c r="E23" s="84"/>
      <c r="F23" s="84"/>
      <c r="G23" s="84"/>
      <c r="H23" s="84"/>
      <c r="I23" s="84"/>
      <c r="J23" s="84"/>
      <c r="K23" s="84"/>
      <c r="L23" s="157"/>
      <c r="M23" s="83"/>
      <c r="N23" s="84"/>
    </row>
    <row r="24" spans="1:14" ht="21.95" customHeight="1" thickBot="1">
      <c r="A24" s="86" t="s">
        <v>154</v>
      </c>
      <c r="B24" s="81"/>
      <c r="C24" s="82"/>
      <c r="D24" s="321">
        <f>SUM(D12,D22)</f>
        <v>360000</v>
      </c>
      <c r="E24" s="322"/>
      <c r="F24" s="321">
        <f>SUM(F12,F22)</f>
        <v>234222</v>
      </c>
      <c r="G24" s="322"/>
      <c r="H24" s="321">
        <f>SUM(H12,H22)</f>
        <v>47900</v>
      </c>
      <c r="I24" s="322"/>
      <c r="J24" s="321">
        <f>SUM(J12,J22,J17)</f>
        <v>648935</v>
      </c>
      <c r="K24" s="323"/>
      <c r="L24" s="324" t="s">
        <v>20</v>
      </c>
      <c r="M24" s="83"/>
      <c r="N24" s="321">
        <f>SUM(N12,N22,N17)</f>
        <v>1291057</v>
      </c>
    </row>
    <row r="25" spans="1:14" ht="21.95" customHeight="1" thickTop="1"/>
    <row r="26" spans="1:14" ht="23.25">
      <c r="A26" s="61" t="s">
        <v>0</v>
      </c>
      <c r="B26" s="62"/>
      <c r="C26" s="63"/>
      <c r="D26" s="63"/>
      <c r="E26" s="63"/>
      <c r="F26" s="63"/>
      <c r="G26" s="63"/>
    </row>
    <row r="27" spans="1:14" ht="23.25">
      <c r="A27" s="364" t="s">
        <v>1</v>
      </c>
      <c r="B27" s="364"/>
      <c r="C27" s="364"/>
      <c r="D27" s="364"/>
      <c r="E27" s="66"/>
      <c r="F27" s="66"/>
      <c r="G27" s="66"/>
    </row>
    <row r="28" spans="1:14" s="65" customFormat="1" ht="21.95" customHeight="1">
      <c r="B28" s="70"/>
    </row>
    <row r="29" spans="1:14" s="65" customFormat="1" ht="21.95" customHeight="1">
      <c r="A29" s="69"/>
      <c r="B29" s="70"/>
      <c r="D29" s="365" t="s">
        <v>30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</row>
    <row r="30" spans="1:14" s="65" customFormat="1" ht="21.95" customHeight="1">
      <c r="A30" s="69"/>
      <c r="B30" s="70"/>
      <c r="E30" s="68"/>
      <c r="F30" s="68"/>
      <c r="G30" s="68"/>
      <c r="L30" s="68" t="s">
        <v>163</v>
      </c>
      <c r="M30" s="72"/>
    </row>
    <row r="31" spans="1:14" s="65" customFormat="1" ht="21.95" customHeight="1">
      <c r="A31" s="69"/>
      <c r="B31" s="70"/>
      <c r="E31" s="68"/>
      <c r="F31" s="68"/>
      <c r="G31" s="68"/>
      <c r="H31" s="366" t="s">
        <v>5</v>
      </c>
      <c r="I31" s="366"/>
      <c r="J31" s="366"/>
      <c r="L31" s="71" t="s">
        <v>164</v>
      </c>
      <c r="M31" s="72"/>
    </row>
    <row r="32" spans="1:14" s="65" customFormat="1" ht="21.95" customHeight="1">
      <c r="A32" s="69"/>
      <c r="B32" s="70"/>
      <c r="D32" s="68" t="s">
        <v>4</v>
      </c>
      <c r="E32" s="68"/>
      <c r="F32" s="68"/>
      <c r="G32" s="68"/>
      <c r="K32" s="73"/>
      <c r="M32" s="74"/>
    </row>
    <row r="33" spans="1:18" s="65" customFormat="1" ht="21.95" customHeight="1">
      <c r="A33" s="69"/>
      <c r="B33" s="70"/>
      <c r="D33" s="73" t="s">
        <v>8</v>
      </c>
      <c r="E33" s="68"/>
      <c r="F33" s="73" t="s">
        <v>9</v>
      </c>
      <c r="G33" s="73"/>
      <c r="H33" s="73" t="s">
        <v>10</v>
      </c>
      <c r="I33" s="73"/>
      <c r="J33" s="72"/>
      <c r="K33" s="72"/>
      <c r="L33" s="73" t="s">
        <v>165</v>
      </c>
      <c r="M33" s="72"/>
      <c r="N33" s="68" t="s">
        <v>6</v>
      </c>
    </row>
    <row r="34" spans="1:18" s="72" customFormat="1" ht="21.95" customHeight="1">
      <c r="A34" s="75"/>
      <c r="B34" s="76" t="s">
        <v>13</v>
      </c>
      <c r="D34" s="73" t="s">
        <v>31</v>
      </c>
      <c r="E34" s="73"/>
      <c r="F34" s="73" t="s">
        <v>15</v>
      </c>
      <c r="G34" s="73"/>
      <c r="H34" s="73" t="s">
        <v>32</v>
      </c>
      <c r="I34" s="73"/>
      <c r="J34" s="73" t="s">
        <v>33</v>
      </c>
      <c r="K34" s="73"/>
      <c r="L34" s="73" t="s">
        <v>166</v>
      </c>
      <c r="M34" s="73"/>
      <c r="N34" s="73" t="s">
        <v>11</v>
      </c>
    </row>
    <row r="35" spans="1:18" s="72" customFormat="1" ht="24" customHeight="1">
      <c r="A35" s="77"/>
      <c r="B35" s="78"/>
      <c r="C35" s="73"/>
      <c r="D35" s="363" t="str">
        <f>+D10</f>
        <v>(พันบาท)</v>
      </c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79"/>
    </row>
    <row r="36" spans="1:18" ht="21.95" customHeight="1">
      <c r="A36" s="80" t="s">
        <v>155</v>
      </c>
      <c r="B36" s="81"/>
      <c r="C36" s="82"/>
      <c r="D36" s="83"/>
      <c r="E36" s="84"/>
      <c r="F36" s="84"/>
      <c r="G36" s="84"/>
      <c r="H36" s="85"/>
      <c r="I36" s="84"/>
      <c r="J36" s="83"/>
      <c r="K36" s="83"/>
      <c r="L36" s="83"/>
      <c r="M36" s="83"/>
      <c r="N36" s="83"/>
    </row>
    <row r="37" spans="1:18" ht="21.95" customHeight="1">
      <c r="A37" s="87" t="s">
        <v>171</v>
      </c>
      <c r="B37" s="108"/>
      <c r="C37" s="82"/>
      <c r="D37" s="89">
        <v>360000</v>
      </c>
      <c r="E37" s="89"/>
      <c r="F37" s="89">
        <v>234222</v>
      </c>
      <c r="G37" s="89"/>
      <c r="H37" s="89">
        <v>47900</v>
      </c>
      <c r="I37" s="89"/>
      <c r="J37" s="89">
        <v>702744</v>
      </c>
      <c r="K37" s="89"/>
      <c r="L37" s="89">
        <v>1</v>
      </c>
      <c r="M37" s="89"/>
      <c r="N37" s="89">
        <f>SUM(D37:M37)</f>
        <v>1344867</v>
      </c>
    </row>
    <row r="38" spans="1:18" s="94" customFormat="1" ht="14.25" customHeight="1">
      <c r="A38" s="92"/>
      <c r="B38" s="81"/>
      <c r="C38" s="82"/>
      <c r="D38" s="93"/>
      <c r="E38" s="93"/>
      <c r="F38" s="93"/>
      <c r="G38" s="93"/>
      <c r="H38" s="93"/>
      <c r="I38" s="93"/>
      <c r="J38" s="93"/>
      <c r="K38" s="93"/>
      <c r="L38" s="93"/>
      <c r="M38" s="89"/>
      <c r="N38" s="93"/>
      <c r="P38" s="64"/>
      <c r="Q38" s="64"/>
      <c r="R38" s="64"/>
    </row>
    <row r="39" spans="1:18" s="94" customFormat="1" ht="21.95" customHeight="1">
      <c r="A39" s="87" t="s">
        <v>21</v>
      </c>
      <c r="B39" s="81"/>
      <c r="C39" s="82"/>
      <c r="D39" s="93"/>
      <c r="E39" s="93"/>
      <c r="F39" s="93"/>
      <c r="G39" s="93"/>
      <c r="H39" s="93"/>
      <c r="I39" s="93"/>
      <c r="J39" s="93"/>
      <c r="K39" s="93"/>
      <c r="L39" s="93"/>
      <c r="M39" s="89"/>
      <c r="N39" s="93"/>
      <c r="P39" s="64"/>
      <c r="Q39" s="64"/>
      <c r="R39" s="64"/>
    </row>
    <row r="40" spans="1:18" s="94" customFormat="1" ht="21.95" customHeight="1">
      <c r="A40" s="95" t="s">
        <v>22</v>
      </c>
      <c r="B40" s="81"/>
      <c r="C40" s="82"/>
      <c r="D40" s="93"/>
      <c r="E40" s="93"/>
      <c r="F40" s="93"/>
      <c r="G40" s="93"/>
      <c r="H40" s="93"/>
      <c r="I40" s="93"/>
      <c r="J40" s="93"/>
      <c r="K40" s="93"/>
      <c r="L40" s="93"/>
      <c r="M40" s="89"/>
      <c r="N40" s="93"/>
      <c r="P40" s="64"/>
      <c r="Q40" s="64"/>
      <c r="R40" s="64"/>
    </row>
    <row r="41" spans="1:18" s="94" customFormat="1" ht="21.95" customHeight="1">
      <c r="A41" s="63" t="s">
        <v>23</v>
      </c>
      <c r="B41" s="81">
        <v>14</v>
      </c>
      <c r="C41" s="82"/>
      <c r="D41" s="96" t="s">
        <v>20</v>
      </c>
      <c r="E41" s="97"/>
      <c r="F41" s="96" t="s">
        <v>20</v>
      </c>
      <c r="G41" s="97"/>
      <c r="H41" s="96" t="s">
        <v>20</v>
      </c>
      <c r="I41" s="93"/>
      <c r="J41" s="98">
        <v>-126000</v>
      </c>
      <c r="K41" s="99"/>
      <c r="L41" s="96" t="s">
        <v>20</v>
      </c>
      <c r="M41" s="99"/>
      <c r="N41" s="98">
        <f>SUM(D41:M41)</f>
        <v>-126000</v>
      </c>
    </row>
    <row r="42" spans="1:18" s="94" customFormat="1" ht="21.95" customHeight="1">
      <c r="A42" s="87" t="s">
        <v>25</v>
      </c>
      <c r="B42" s="81"/>
      <c r="C42" s="82"/>
      <c r="D42" s="101" t="s">
        <v>20</v>
      </c>
      <c r="E42" s="93"/>
      <c r="F42" s="101" t="s">
        <v>20</v>
      </c>
      <c r="G42" s="93"/>
      <c r="H42" s="101" t="s">
        <v>20</v>
      </c>
      <c r="I42" s="93"/>
      <c r="J42" s="102">
        <f>SUM(J40:J41)</f>
        <v>-126000</v>
      </c>
      <c r="K42" s="89"/>
      <c r="L42" s="101" t="s">
        <v>20</v>
      </c>
      <c r="M42" s="89"/>
      <c r="N42" s="102">
        <f>SUM(N40:N41)</f>
        <v>-126000</v>
      </c>
    </row>
    <row r="43" spans="1:18" s="94" customFormat="1" ht="16.5" customHeight="1">
      <c r="A43" s="87"/>
      <c r="B43" s="81"/>
      <c r="C43" s="82"/>
      <c r="D43" s="84"/>
      <c r="E43" s="109"/>
      <c r="F43" s="84"/>
      <c r="G43" s="109"/>
      <c r="H43" s="84"/>
      <c r="I43" s="109"/>
      <c r="J43" s="109"/>
      <c r="K43" s="109"/>
      <c r="L43" s="109"/>
      <c r="M43" s="110"/>
      <c r="N43" s="109"/>
    </row>
    <row r="44" spans="1:18" ht="21.95" customHeight="1">
      <c r="A44" s="87" t="s">
        <v>26</v>
      </c>
      <c r="B44" s="81"/>
      <c r="C44" s="82"/>
      <c r="D44" s="84"/>
      <c r="E44" s="109"/>
      <c r="F44" s="84"/>
      <c r="G44" s="109"/>
      <c r="H44" s="84"/>
      <c r="I44" s="109"/>
      <c r="J44" s="109"/>
      <c r="K44" s="109"/>
      <c r="L44" s="109"/>
      <c r="M44" s="110"/>
      <c r="N44" s="109"/>
      <c r="O44" s="94"/>
    </row>
    <row r="45" spans="1:18" ht="21.95" customHeight="1">
      <c r="A45" s="63" t="s">
        <v>27</v>
      </c>
      <c r="B45" s="81"/>
      <c r="C45" s="82"/>
      <c r="D45" s="103" t="s">
        <v>20</v>
      </c>
      <c r="E45" s="89"/>
      <c r="F45" s="103" t="s">
        <v>20</v>
      </c>
      <c r="G45" s="89"/>
      <c r="H45" s="103" t="s">
        <v>20</v>
      </c>
      <c r="I45" s="89"/>
      <c r="J45" s="104">
        <f>+'BS-PL'!H188</f>
        <v>167505</v>
      </c>
      <c r="K45" s="104"/>
      <c r="L45" s="103" t="s">
        <v>20</v>
      </c>
      <c r="M45" s="104"/>
      <c r="N45" s="104">
        <f>SUM(D45:J45)</f>
        <v>167505</v>
      </c>
    </row>
    <row r="46" spans="1:18" ht="21.95" customHeight="1">
      <c r="A46" s="105" t="s">
        <v>28</v>
      </c>
      <c r="B46" s="81"/>
      <c r="C46" s="82"/>
      <c r="D46" s="96" t="s">
        <v>20</v>
      </c>
      <c r="E46" s="97"/>
      <c r="F46" s="96" t="s">
        <v>20</v>
      </c>
      <c r="G46" s="97"/>
      <c r="H46" s="96" t="s">
        <v>20</v>
      </c>
      <c r="I46" s="93"/>
      <c r="J46" s="96" t="s">
        <v>20</v>
      </c>
      <c r="K46" s="96"/>
      <c r="L46" s="96">
        <f>+'BS-PL'!H198</f>
        <v>-1</v>
      </c>
      <c r="M46" s="99"/>
      <c r="N46" s="104">
        <f>SUM(D46:M46)</f>
        <v>-1</v>
      </c>
    </row>
    <row r="47" spans="1:18" ht="21.95" customHeight="1">
      <c r="A47" s="92" t="s">
        <v>29</v>
      </c>
      <c r="B47" s="81"/>
      <c r="C47" s="82"/>
      <c r="D47" s="101" t="s">
        <v>20</v>
      </c>
      <c r="E47" s="93"/>
      <c r="F47" s="101" t="s">
        <v>20</v>
      </c>
      <c r="G47" s="93"/>
      <c r="H47" s="101" t="s">
        <v>20</v>
      </c>
      <c r="I47" s="93"/>
      <c r="J47" s="102">
        <f>SUM(J45:J46)</f>
        <v>167505</v>
      </c>
      <c r="K47" s="89"/>
      <c r="L47" s="102">
        <f>SUM(L45:L46)</f>
        <v>-1</v>
      </c>
      <c r="M47" s="89"/>
      <c r="N47" s="102">
        <f>SUM(N45:N46)</f>
        <v>167504</v>
      </c>
    </row>
    <row r="48" spans="1:18" s="94" customFormat="1" ht="14.25" customHeight="1">
      <c r="A48" s="92"/>
      <c r="B48" s="81"/>
      <c r="C48" s="82"/>
      <c r="D48" s="84"/>
      <c r="E48" s="84"/>
      <c r="F48" s="84"/>
      <c r="G48" s="84"/>
      <c r="H48" s="84"/>
      <c r="I48" s="84"/>
      <c r="J48" s="84"/>
      <c r="K48" s="84"/>
      <c r="L48" s="84"/>
      <c r="M48" s="83"/>
      <c r="N48" s="84"/>
    </row>
    <row r="49" spans="1:14" ht="21.95" customHeight="1" thickBot="1">
      <c r="A49" s="86" t="s">
        <v>156</v>
      </c>
      <c r="B49" s="81"/>
      <c r="C49" s="82"/>
      <c r="D49" s="106">
        <f>SUM(D37,D47)</f>
        <v>360000</v>
      </c>
      <c r="E49" s="84"/>
      <c r="F49" s="106">
        <f>SUM(F37,F47)</f>
        <v>234222</v>
      </c>
      <c r="G49" s="84"/>
      <c r="H49" s="106">
        <f>SUM(H37,H47)</f>
        <v>47900</v>
      </c>
      <c r="I49" s="84"/>
      <c r="J49" s="106">
        <f>SUM(J37,J47,J42)</f>
        <v>744249</v>
      </c>
      <c r="K49" s="83"/>
      <c r="L49" s="324" t="s">
        <v>20</v>
      </c>
      <c r="M49" s="83"/>
      <c r="N49" s="106">
        <f>SUM(N37,N47,N42)</f>
        <v>1386371</v>
      </c>
    </row>
    <row r="50" spans="1:14" ht="21.95" customHeight="1" thickTop="1">
      <c r="D50" s="111"/>
      <c r="E50" s="111"/>
      <c r="F50" s="111"/>
      <c r="G50" s="111"/>
      <c r="H50" s="111"/>
      <c r="I50" s="111"/>
      <c r="J50" s="112"/>
      <c r="K50" s="112"/>
      <c r="L50" s="112"/>
      <c r="M50" s="113"/>
      <c r="N50" s="112"/>
    </row>
    <row r="51" spans="1:14" ht="21.95" customHeight="1">
      <c r="D51" s="111"/>
      <c r="E51" s="111"/>
      <c r="F51" s="111"/>
      <c r="G51" s="111"/>
      <c r="H51" s="111"/>
      <c r="I51" s="111"/>
      <c r="J51" s="111"/>
      <c r="K51" s="111"/>
      <c r="L51" s="111"/>
      <c r="M51" s="113"/>
      <c r="N51" s="111"/>
    </row>
    <row r="52" spans="1:14" ht="21.95" customHeight="1">
      <c r="D52" s="111"/>
      <c r="E52" s="111"/>
      <c r="F52" s="111"/>
      <c r="G52" s="111"/>
      <c r="H52" s="111"/>
      <c r="I52" s="111"/>
      <c r="J52" s="114"/>
      <c r="K52" s="114"/>
      <c r="L52" s="114"/>
      <c r="M52" s="113"/>
      <c r="N52" s="111"/>
    </row>
  </sheetData>
  <mergeCells count="8">
    <mergeCell ref="D35:N35"/>
    <mergeCell ref="A27:D27"/>
    <mergeCell ref="A2:D2"/>
    <mergeCell ref="D4:N4"/>
    <mergeCell ref="H6:J6"/>
    <mergeCell ref="D10:N10"/>
    <mergeCell ref="D29:N29"/>
    <mergeCell ref="H31:J31"/>
  </mergeCells>
  <pageMargins left="0.59055118110236227" right="0.39370078740157483" top="0.47244094488188981" bottom="0.51181102362204722" header="0.51181102362204722" footer="0.51181102362204722"/>
  <pageSetup paperSize="9" scale="75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J106"/>
  <sheetViews>
    <sheetView view="pageBreakPreview" topLeftCell="A94" zoomScale="87" zoomScaleNormal="100" zoomScaleSheetLayoutView="87" workbookViewId="0">
      <selection activeCell="I108" sqref="I108"/>
    </sheetView>
  </sheetViews>
  <sheetFormatPr defaultRowHeight="21.75" customHeight="1"/>
  <cols>
    <col min="1" max="1" width="46.5703125" style="123" customWidth="1"/>
    <col min="2" max="2" width="14.28515625" style="116" customWidth="1"/>
    <col min="3" max="3" width="0.85546875" style="116" customWidth="1"/>
    <col min="4" max="4" width="14.28515625" style="116" customWidth="1"/>
    <col min="5" max="5" width="0.85546875" style="116" customWidth="1"/>
    <col min="6" max="6" width="14.28515625" style="116" customWidth="1"/>
    <col min="7" max="7" width="0.85546875" style="116" customWidth="1"/>
    <col min="8" max="8" width="14.28515625" style="116" customWidth="1"/>
    <col min="9" max="245" width="9.140625" style="116"/>
    <col min="246" max="246" width="51.140625" style="116" customWidth="1"/>
    <col min="247" max="247" width="14.85546875" style="116" customWidth="1"/>
    <col min="248" max="248" width="0.85546875" style="116" customWidth="1"/>
    <col min="249" max="249" width="14.85546875" style="116" customWidth="1"/>
    <col min="250" max="250" width="0.85546875" style="116" customWidth="1"/>
    <col min="251" max="251" width="14.85546875" style="116" customWidth="1"/>
    <col min="252" max="252" width="0.85546875" style="116" customWidth="1"/>
    <col min="253" max="253" width="14.85546875" style="116" customWidth="1"/>
    <col min="254" max="258" width="9.140625" style="116" customWidth="1"/>
    <col min="259" max="501" width="9.140625" style="116"/>
    <col min="502" max="502" width="51.140625" style="116" customWidth="1"/>
    <col min="503" max="503" width="14.85546875" style="116" customWidth="1"/>
    <col min="504" max="504" width="0.85546875" style="116" customWidth="1"/>
    <col min="505" max="505" width="14.85546875" style="116" customWidth="1"/>
    <col min="506" max="506" width="0.85546875" style="116" customWidth="1"/>
    <col min="507" max="507" width="14.85546875" style="116" customWidth="1"/>
    <col min="508" max="508" width="0.85546875" style="116" customWidth="1"/>
    <col min="509" max="509" width="14.85546875" style="116" customWidth="1"/>
    <col min="510" max="514" width="9.140625" style="116" customWidth="1"/>
    <col min="515" max="757" width="9.140625" style="116"/>
    <col min="758" max="758" width="51.140625" style="116" customWidth="1"/>
    <col min="759" max="759" width="14.85546875" style="116" customWidth="1"/>
    <col min="760" max="760" width="0.85546875" style="116" customWidth="1"/>
    <col min="761" max="761" width="14.85546875" style="116" customWidth="1"/>
    <col min="762" max="762" width="0.85546875" style="116" customWidth="1"/>
    <col min="763" max="763" width="14.85546875" style="116" customWidth="1"/>
    <col min="764" max="764" width="0.85546875" style="116" customWidth="1"/>
    <col min="765" max="765" width="14.85546875" style="116" customWidth="1"/>
    <col min="766" max="770" width="9.140625" style="116" customWidth="1"/>
    <col min="771" max="1013" width="9.140625" style="116"/>
    <col min="1014" max="1014" width="51.140625" style="116" customWidth="1"/>
    <col min="1015" max="1015" width="14.85546875" style="116" customWidth="1"/>
    <col min="1016" max="1016" width="0.85546875" style="116" customWidth="1"/>
    <col min="1017" max="1017" width="14.85546875" style="116" customWidth="1"/>
    <col min="1018" max="1018" width="0.85546875" style="116" customWidth="1"/>
    <col min="1019" max="1019" width="14.85546875" style="116" customWidth="1"/>
    <col min="1020" max="1020" width="0.85546875" style="116" customWidth="1"/>
    <col min="1021" max="1021" width="14.85546875" style="116" customWidth="1"/>
    <col min="1022" max="1026" width="9.140625" style="116" customWidth="1"/>
    <col min="1027" max="1269" width="9.140625" style="116"/>
    <col min="1270" max="1270" width="51.140625" style="116" customWidth="1"/>
    <col min="1271" max="1271" width="14.85546875" style="116" customWidth="1"/>
    <col min="1272" max="1272" width="0.85546875" style="116" customWidth="1"/>
    <col min="1273" max="1273" width="14.85546875" style="116" customWidth="1"/>
    <col min="1274" max="1274" width="0.85546875" style="116" customWidth="1"/>
    <col min="1275" max="1275" width="14.85546875" style="116" customWidth="1"/>
    <col min="1276" max="1276" width="0.85546875" style="116" customWidth="1"/>
    <col min="1277" max="1277" width="14.85546875" style="116" customWidth="1"/>
    <col min="1278" max="1282" width="9.140625" style="116" customWidth="1"/>
    <col min="1283" max="1525" width="9.140625" style="116"/>
    <col min="1526" max="1526" width="51.140625" style="116" customWidth="1"/>
    <col min="1527" max="1527" width="14.85546875" style="116" customWidth="1"/>
    <col min="1528" max="1528" width="0.85546875" style="116" customWidth="1"/>
    <col min="1529" max="1529" width="14.85546875" style="116" customWidth="1"/>
    <col min="1530" max="1530" width="0.85546875" style="116" customWidth="1"/>
    <col min="1531" max="1531" width="14.85546875" style="116" customWidth="1"/>
    <col min="1532" max="1532" width="0.85546875" style="116" customWidth="1"/>
    <col min="1533" max="1533" width="14.85546875" style="116" customWidth="1"/>
    <col min="1534" max="1538" width="9.140625" style="116" customWidth="1"/>
    <col min="1539" max="1781" width="9.140625" style="116"/>
    <col min="1782" max="1782" width="51.140625" style="116" customWidth="1"/>
    <col min="1783" max="1783" width="14.85546875" style="116" customWidth="1"/>
    <col min="1784" max="1784" width="0.85546875" style="116" customWidth="1"/>
    <col min="1785" max="1785" width="14.85546875" style="116" customWidth="1"/>
    <col min="1786" max="1786" width="0.85546875" style="116" customWidth="1"/>
    <col min="1787" max="1787" width="14.85546875" style="116" customWidth="1"/>
    <col min="1788" max="1788" width="0.85546875" style="116" customWidth="1"/>
    <col min="1789" max="1789" width="14.85546875" style="116" customWidth="1"/>
    <col min="1790" max="1794" width="9.140625" style="116" customWidth="1"/>
    <col min="1795" max="2037" width="9.140625" style="116"/>
    <col min="2038" max="2038" width="51.140625" style="116" customWidth="1"/>
    <col min="2039" max="2039" width="14.85546875" style="116" customWidth="1"/>
    <col min="2040" max="2040" width="0.85546875" style="116" customWidth="1"/>
    <col min="2041" max="2041" width="14.85546875" style="116" customWidth="1"/>
    <col min="2042" max="2042" width="0.85546875" style="116" customWidth="1"/>
    <col min="2043" max="2043" width="14.85546875" style="116" customWidth="1"/>
    <col min="2044" max="2044" width="0.85546875" style="116" customWidth="1"/>
    <col min="2045" max="2045" width="14.85546875" style="116" customWidth="1"/>
    <col min="2046" max="2050" width="9.140625" style="116" customWidth="1"/>
    <col min="2051" max="2293" width="9.140625" style="116"/>
    <col min="2294" max="2294" width="51.140625" style="116" customWidth="1"/>
    <col min="2295" max="2295" width="14.85546875" style="116" customWidth="1"/>
    <col min="2296" max="2296" width="0.85546875" style="116" customWidth="1"/>
    <col min="2297" max="2297" width="14.85546875" style="116" customWidth="1"/>
    <col min="2298" max="2298" width="0.85546875" style="116" customWidth="1"/>
    <col min="2299" max="2299" width="14.85546875" style="116" customWidth="1"/>
    <col min="2300" max="2300" width="0.85546875" style="116" customWidth="1"/>
    <col min="2301" max="2301" width="14.85546875" style="116" customWidth="1"/>
    <col min="2302" max="2306" width="9.140625" style="116" customWidth="1"/>
    <col min="2307" max="2549" width="9.140625" style="116"/>
    <col min="2550" max="2550" width="51.140625" style="116" customWidth="1"/>
    <col min="2551" max="2551" width="14.85546875" style="116" customWidth="1"/>
    <col min="2552" max="2552" width="0.85546875" style="116" customWidth="1"/>
    <col min="2553" max="2553" width="14.85546875" style="116" customWidth="1"/>
    <col min="2554" max="2554" width="0.85546875" style="116" customWidth="1"/>
    <col min="2555" max="2555" width="14.85546875" style="116" customWidth="1"/>
    <col min="2556" max="2556" width="0.85546875" style="116" customWidth="1"/>
    <col min="2557" max="2557" width="14.85546875" style="116" customWidth="1"/>
    <col min="2558" max="2562" width="9.140625" style="116" customWidth="1"/>
    <col min="2563" max="2805" width="9.140625" style="116"/>
    <col min="2806" max="2806" width="51.140625" style="116" customWidth="1"/>
    <col min="2807" max="2807" width="14.85546875" style="116" customWidth="1"/>
    <col min="2808" max="2808" width="0.85546875" style="116" customWidth="1"/>
    <col min="2809" max="2809" width="14.85546875" style="116" customWidth="1"/>
    <col min="2810" max="2810" width="0.85546875" style="116" customWidth="1"/>
    <col min="2811" max="2811" width="14.85546875" style="116" customWidth="1"/>
    <col min="2812" max="2812" width="0.85546875" style="116" customWidth="1"/>
    <col min="2813" max="2813" width="14.85546875" style="116" customWidth="1"/>
    <col min="2814" max="2818" width="9.140625" style="116" customWidth="1"/>
    <col min="2819" max="3061" width="9.140625" style="116"/>
    <col min="3062" max="3062" width="51.140625" style="116" customWidth="1"/>
    <col min="3063" max="3063" width="14.85546875" style="116" customWidth="1"/>
    <col min="3064" max="3064" width="0.85546875" style="116" customWidth="1"/>
    <col min="3065" max="3065" width="14.85546875" style="116" customWidth="1"/>
    <col min="3066" max="3066" width="0.85546875" style="116" customWidth="1"/>
    <col min="3067" max="3067" width="14.85546875" style="116" customWidth="1"/>
    <col min="3068" max="3068" width="0.85546875" style="116" customWidth="1"/>
    <col min="3069" max="3069" width="14.85546875" style="116" customWidth="1"/>
    <col min="3070" max="3074" width="9.140625" style="116" customWidth="1"/>
    <col min="3075" max="3317" width="9.140625" style="116"/>
    <col min="3318" max="3318" width="51.140625" style="116" customWidth="1"/>
    <col min="3319" max="3319" width="14.85546875" style="116" customWidth="1"/>
    <col min="3320" max="3320" width="0.85546875" style="116" customWidth="1"/>
    <col min="3321" max="3321" width="14.85546875" style="116" customWidth="1"/>
    <col min="3322" max="3322" width="0.85546875" style="116" customWidth="1"/>
    <col min="3323" max="3323" width="14.85546875" style="116" customWidth="1"/>
    <col min="3324" max="3324" width="0.85546875" style="116" customWidth="1"/>
    <col min="3325" max="3325" width="14.85546875" style="116" customWidth="1"/>
    <col min="3326" max="3330" width="9.140625" style="116" customWidth="1"/>
    <col min="3331" max="3573" width="9.140625" style="116"/>
    <col min="3574" max="3574" width="51.140625" style="116" customWidth="1"/>
    <col min="3575" max="3575" width="14.85546875" style="116" customWidth="1"/>
    <col min="3576" max="3576" width="0.85546875" style="116" customWidth="1"/>
    <col min="3577" max="3577" width="14.85546875" style="116" customWidth="1"/>
    <col min="3578" max="3578" width="0.85546875" style="116" customWidth="1"/>
    <col min="3579" max="3579" width="14.85546875" style="116" customWidth="1"/>
    <col min="3580" max="3580" width="0.85546875" style="116" customWidth="1"/>
    <col min="3581" max="3581" width="14.85546875" style="116" customWidth="1"/>
    <col min="3582" max="3586" width="9.140625" style="116" customWidth="1"/>
    <col min="3587" max="3829" width="9.140625" style="116"/>
    <col min="3830" max="3830" width="51.140625" style="116" customWidth="1"/>
    <col min="3831" max="3831" width="14.85546875" style="116" customWidth="1"/>
    <col min="3832" max="3832" width="0.85546875" style="116" customWidth="1"/>
    <col min="3833" max="3833" width="14.85546875" style="116" customWidth="1"/>
    <col min="3834" max="3834" width="0.85546875" style="116" customWidth="1"/>
    <col min="3835" max="3835" width="14.85546875" style="116" customWidth="1"/>
    <col min="3836" max="3836" width="0.85546875" style="116" customWidth="1"/>
    <col min="3837" max="3837" width="14.85546875" style="116" customWidth="1"/>
    <col min="3838" max="3842" width="9.140625" style="116" customWidth="1"/>
    <col min="3843" max="4085" width="9.140625" style="116"/>
    <col min="4086" max="4086" width="51.140625" style="116" customWidth="1"/>
    <col min="4087" max="4087" width="14.85546875" style="116" customWidth="1"/>
    <col min="4088" max="4088" width="0.85546875" style="116" customWidth="1"/>
    <col min="4089" max="4089" width="14.85546875" style="116" customWidth="1"/>
    <col min="4090" max="4090" width="0.85546875" style="116" customWidth="1"/>
    <col min="4091" max="4091" width="14.85546875" style="116" customWidth="1"/>
    <col min="4092" max="4092" width="0.85546875" style="116" customWidth="1"/>
    <col min="4093" max="4093" width="14.85546875" style="116" customWidth="1"/>
    <col min="4094" max="4098" width="9.140625" style="116" customWidth="1"/>
    <col min="4099" max="4341" width="9.140625" style="116"/>
    <col min="4342" max="4342" width="51.140625" style="116" customWidth="1"/>
    <col min="4343" max="4343" width="14.85546875" style="116" customWidth="1"/>
    <col min="4344" max="4344" width="0.85546875" style="116" customWidth="1"/>
    <col min="4345" max="4345" width="14.85546875" style="116" customWidth="1"/>
    <col min="4346" max="4346" width="0.85546875" style="116" customWidth="1"/>
    <col min="4347" max="4347" width="14.85546875" style="116" customWidth="1"/>
    <col min="4348" max="4348" width="0.85546875" style="116" customWidth="1"/>
    <col min="4349" max="4349" width="14.85546875" style="116" customWidth="1"/>
    <col min="4350" max="4354" width="9.140625" style="116" customWidth="1"/>
    <col min="4355" max="4597" width="9.140625" style="116"/>
    <col min="4598" max="4598" width="51.140625" style="116" customWidth="1"/>
    <col min="4599" max="4599" width="14.85546875" style="116" customWidth="1"/>
    <col min="4600" max="4600" width="0.85546875" style="116" customWidth="1"/>
    <col min="4601" max="4601" width="14.85546875" style="116" customWidth="1"/>
    <col min="4602" max="4602" width="0.85546875" style="116" customWidth="1"/>
    <col min="4603" max="4603" width="14.85546875" style="116" customWidth="1"/>
    <col min="4604" max="4604" width="0.85546875" style="116" customWidth="1"/>
    <col min="4605" max="4605" width="14.85546875" style="116" customWidth="1"/>
    <col min="4606" max="4610" width="9.140625" style="116" customWidth="1"/>
    <col min="4611" max="4853" width="9.140625" style="116"/>
    <col min="4854" max="4854" width="51.140625" style="116" customWidth="1"/>
    <col min="4855" max="4855" width="14.85546875" style="116" customWidth="1"/>
    <col min="4856" max="4856" width="0.85546875" style="116" customWidth="1"/>
    <col min="4857" max="4857" width="14.85546875" style="116" customWidth="1"/>
    <col min="4858" max="4858" width="0.85546875" style="116" customWidth="1"/>
    <col min="4859" max="4859" width="14.85546875" style="116" customWidth="1"/>
    <col min="4860" max="4860" width="0.85546875" style="116" customWidth="1"/>
    <col min="4861" max="4861" width="14.85546875" style="116" customWidth="1"/>
    <col min="4862" max="4866" width="9.140625" style="116" customWidth="1"/>
    <col min="4867" max="5109" width="9.140625" style="116"/>
    <col min="5110" max="5110" width="51.140625" style="116" customWidth="1"/>
    <col min="5111" max="5111" width="14.85546875" style="116" customWidth="1"/>
    <col min="5112" max="5112" width="0.85546875" style="116" customWidth="1"/>
    <col min="5113" max="5113" width="14.85546875" style="116" customWidth="1"/>
    <col min="5114" max="5114" width="0.85546875" style="116" customWidth="1"/>
    <col min="5115" max="5115" width="14.85546875" style="116" customWidth="1"/>
    <col min="5116" max="5116" width="0.85546875" style="116" customWidth="1"/>
    <col min="5117" max="5117" width="14.85546875" style="116" customWidth="1"/>
    <col min="5118" max="5122" width="9.140625" style="116" customWidth="1"/>
    <col min="5123" max="5365" width="9.140625" style="116"/>
    <col min="5366" max="5366" width="51.140625" style="116" customWidth="1"/>
    <col min="5367" max="5367" width="14.85546875" style="116" customWidth="1"/>
    <col min="5368" max="5368" width="0.85546875" style="116" customWidth="1"/>
    <col min="5369" max="5369" width="14.85546875" style="116" customWidth="1"/>
    <col min="5370" max="5370" width="0.85546875" style="116" customWidth="1"/>
    <col min="5371" max="5371" width="14.85546875" style="116" customWidth="1"/>
    <col min="5372" max="5372" width="0.85546875" style="116" customWidth="1"/>
    <col min="5373" max="5373" width="14.85546875" style="116" customWidth="1"/>
    <col min="5374" max="5378" width="9.140625" style="116" customWidth="1"/>
    <col min="5379" max="5621" width="9.140625" style="116"/>
    <col min="5622" max="5622" width="51.140625" style="116" customWidth="1"/>
    <col min="5623" max="5623" width="14.85546875" style="116" customWidth="1"/>
    <col min="5624" max="5624" width="0.85546875" style="116" customWidth="1"/>
    <col min="5625" max="5625" width="14.85546875" style="116" customWidth="1"/>
    <col min="5626" max="5626" width="0.85546875" style="116" customWidth="1"/>
    <col min="5627" max="5627" width="14.85546875" style="116" customWidth="1"/>
    <col min="5628" max="5628" width="0.85546875" style="116" customWidth="1"/>
    <col min="5629" max="5629" width="14.85546875" style="116" customWidth="1"/>
    <col min="5630" max="5634" width="9.140625" style="116" customWidth="1"/>
    <col min="5635" max="5877" width="9.140625" style="116"/>
    <col min="5878" max="5878" width="51.140625" style="116" customWidth="1"/>
    <col min="5879" max="5879" width="14.85546875" style="116" customWidth="1"/>
    <col min="5880" max="5880" width="0.85546875" style="116" customWidth="1"/>
    <col min="5881" max="5881" width="14.85546875" style="116" customWidth="1"/>
    <col min="5882" max="5882" width="0.85546875" style="116" customWidth="1"/>
    <col min="5883" max="5883" width="14.85546875" style="116" customWidth="1"/>
    <col min="5884" max="5884" width="0.85546875" style="116" customWidth="1"/>
    <col min="5885" max="5885" width="14.85546875" style="116" customWidth="1"/>
    <col min="5886" max="5890" width="9.140625" style="116" customWidth="1"/>
    <col min="5891" max="6133" width="9.140625" style="116"/>
    <col min="6134" max="6134" width="51.140625" style="116" customWidth="1"/>
    <col min="6135" max="6135" width="14.85546875" style="116" customWidth="1"/>
    <col min="6136" max="6136" width="0.85546875" style="116" customWidth="1"/>
    <col min="6137" max="6137" width="14.85546875" style="116" customWidth="1"/>
    <col min="6138" max="6138" width="0.85546875" style="116" customWidth="1"/>
    <col min="6139" max="6139" width="14.85546875" style="116" customWidth="1"/>
    <col min="6140" max="6140" width="0.85546875" style="116" customWidth="1"/>
    <col min="6141" max="6141" width="14.85546875" style="116" customWidth="1"/>
    <col min="6142" max="6146" width="9.140625" style="116" customWidth="1"/>
    <col min="6147" max="6389" width="9.140625" style="116"/>
    <col min="6390" max="6390" width="51.140625" style="116" customWidth="1"/>
    <col min="6391" max="6391" width="14.85546875" style="116" customWidth="1"/>
    <col min="6392" max="6392" width="0.85546875" style="116" customWidth="1"/>
    <col min="6393" max="6393" width="14.85546875" style="116" customWidth="1"/>
    <col min="6394" max="6394" width="0.85546875" style="116" customWidth="1"/>
    <col min="6395" max="6395" width="14.85546875" style="116" customWidth="1"/>
    <col min="6396" max="6396" width="0.85546875" style="116" customWidth="1"/>
    <col min="6397" max="6397" width="14.85546875" style="116" customWidth="1"/>
    <col min="6398" max="6402" width="9.140625" style="116" customWidth="1"/>
    <col min="6403" max="6645" width="9.140625" style="116"/>
    <col min="6646" max="6646" width="51.140625" style="116" customWidth="1"/>
    <col min="6647" max="6647" width="14.85546875" style="116" customWidth="1"/>
    <col min="6648" max="6648" width="0.85546875" style="116" customWidth="1"/>
    <col min="6649" max="6649" width="14.85546875" style="116" customWidth="1"/>
    <col min="6650" max="6650" width="0.85546875" style="116" customWidth="1"/>
    <col min="6651" max="6651" width="14.85546875" style="116" customWidth="1"/>
    <col min="6652" max="6652" width="0.85546875" style="116" customWidth="1"/>
    <col min="6653" max="6653" width="14.85546875" style="116" customWidth="1"/>
    <col min="6654" max="6658" width="9.140625" style="116" customWidth="1"/>
    <col min="6659" max="6901" width="9.140625" style="116"/>
    <col min="6902" max="6902" width="51.140625" style="116" customWidth="1"/>
    <col min="6903" max="6903" width="14.85546875" style="116" customWidth="1"/>
    <col min="6904" max="6904" width="0.85546875" style="116" customWidth="1"/>
    <col min="6905" max="6905" width="14.85546875" style="116" customWidth="1"/>
    <col min="6906" max="6906" width="0.85546875" style="116" customWidth="1"/>
    <col min="6907" max="6907" width="14.85546875" style="116" customWidth="1"/>
    <col min="6908" max="6908" width="0.85546875" style="116" customWidth="1"/>
    <col min="6909" max="6909" width="14.85546875" style="116" customWidth="1"/>
    <col min="6910" max="6914" width="9.140625" style="116" customWidth="1"/>
    <col min="6915" max="7157" width="9.140625" style="116"/>
    <col min="7158" max="7158" width="51.140625" style="116" customWidth="1"/>
    <col min="7159" max="7159" width="14.85546875" style="116" customWidth="1"/>
    <col min="7160" max="7160" width="0.85546875" style="116" customWidth="1"/>
    <col min="7161" max="7161" width="14.85546875" style="116" customWidth="1"/>
    <col min="7162" max="7162" width="0.85546875" style="116" customWidth="1"/>
    <col min="7163" max="7163" width="14.85546875" style="116" customWidth="1"/>
    <col min="7164" max="7164" width="0.85546875" style="116" customWidth="1"/>
    <col min="7165" max="7165" width="14.85546875" style="116" customWidth="1"/>
    <col min="7166" max="7170" width="9.140625" style="116" customWidth="1"/>
    <col min="7171" max="7413" width="9.140625" style="116"/>
    <col min="7414" max="7414" width="51.140625" style="116" customWidth="1"/>
    <col min="7415" max="7415" width="14.85546875" style="116" customWidth="1"/>
    <col min="7416" max="7416" width="0.85546875" style="116" customWidth="1"/>
    <col min="7417" max="7417" width="14.85546875" style="116" customWidth="1"/>
    <col min="7418" max="7418" width="0.85546875" style="116" customWidth="1"/>
    <col min="7419" max="7419" width="14.85546875" style="116" customWidth="1"/>
    <col min="7420" max="7420" width="0.85546875" style="116" customWidth="1"/>
    <col min="7421" max="7421" width="14.85546875" style="116" customWidth="1"/>
    <col min="7422" max="7426" width="9.140625" style="116" customWidth="1"/>
    <col min="7427" max="7669" width="9.140625" style="116"/>
    <col min="7670" max="7670" width="51.140625" style="116" customWidth="1"/>
    <col min="7671" max="7671" width="14.85546875" style="116" customWidth="1"/>
    <col min="7672" max="7672" width="0.85546875" style="116" customWidth="1"/>
    <col min="7673" max="7673" width="14.85546875" style="116" customWidth="1"/>
    <col min="7674" max="7674" width="0.85546875" style="116" customWidth="1"/>
    <col min="7675" max="7675" width="14.85546875" style="116" customWidth="1"/>
    <col min="7676" max="7676" width="0.85546875" style="116" customWidth="1"/>
    <col min="7677" max="7677" width="14.85546875" style="116" customWidth="1"/>
    <col min="7678" max="7682" width="9.140625" style="116" customWidth="1"/>
    <col min="7683" max="7925" width="9.140625" style="116"/>
    <col min="7926" max="7926" width="51.140625" style="116" customWidth="1"/>
    <col min="7927" max="7927" width="14.85546875" style="116" customWidth="1"/>
    <col min="7928" max="7928" width="0.85546875" style="116" customWidth="1"/>
    <col min="7929" max="7929" width="14.85546875" style="116" customWidth="1"/>
    <col min="7930" max="7930" width="0.85546875" style="116" customWidth="1"/>
    <col min="7931" max="7931" width="14.85546875" style="116" customWidth="1"/>
    <col min="7932" max="7932" width="0.85546875" style="116" customWidth="1"/>
    <col min="7933" max="7933" width="14.85546875" style="116" customWidth="1"/>
    <col min="7934" max="7938" width="9.140625" style="116" customWidth="1"/>
    <col min="7939" max="8181" width="9.140625" style="116"/>
    <col min="8182" max="8182" width="51.140625" style="116" customWidth="1"/>
    <col min="8183" max="8183" width="14.85546875" style="116" customWidth="1"/>
    <col min="8184" max="8184" width="0.85546875" style="116" customWidth="1"/>
    <col min="8185" max="8185" width="14.85546875" style="116" customWidth="1"/>
    <col min="8186" max="8186" width="0.85546875" style="116" customWidth="1"/>
    <col min="8187" max="8187" width="14.85546875" style="116" customWidth="1"/>
    <col min="8188" max="8188" width="0.85546875" style="116" customWidth="1"/>
    <col min="8189" max="8189" width="14.85546875" style="116" customWidth="1"/>
    <col min="8190" max="8194" width="9.140625" style="116" customWidth="1"/>
    <col min="8195" max="8437" width="9.140625" style="116"/>
    <col min="8438" max="8438" width="51.140625" style="116" customWidth="1"/>
    <col min="8439" max="8439" width="14.85546875" style="116" customWidth="1"/>
    <col min="8440" max="8440" width="0.85546875" style="116" customWidth="1"/>
    <col min="8441" max="8441" width="14.85546875" style="116" customWidth="1"/>
    <col min="8442" max="8442" width="0.85546875" style="116" customWidth="1"/>
    <col min="8443" max="8443" width="14.85546875" style="116" customWidth="1"/>
    <col min="8444" max="8444" width="0.85546875" style="116" customWidth="1"/>
    <col min="8445" max="8445" width="14.85546875" style="116" customWidth="1"/>
    <col min="8446" max="8450" width="9.140625" style="116" customWidth="1"/>
    <col min="8451" max="8693" width="9.140625" style="116"/>
    <col min="8694" max="8694" width="51.140625" style="116" customWidth="1"/>
    <col min="8695" max="8695" width="14.85546875" style="116" customWidth="1"/>
    <col min="8696" max="8696" width="0.85546875" style="116" customWidth="1"/>
    <col min="8697" max="8697" width="14.85546875" style="116" customWidth="1"/>
    <col min="8698" max="8698" width="0.85546875" style="116" customWidth="1"/>
    <col min="8699" max="8699" width="14.85546875" style="116" customWidth="1"/>
    <col min="8700" max="8700" width="0.85546875" style="116" customWidth="1"/>
    <col min="8701" max="8701" width="14.85546875" style="116" customWidth="1"/>
    <col min="8702" max="8706" width="9.140625" style="116" customWidth="1"/>
    <col min="8707" max="8949" width="9.140625" style="116"/>
    <col min="8950" max="8950" width="51.140625" style="116" customWidth="1"/>
    <col min="8951" max="8951" width="14.85546875" style="116" customWidth="1"/>
    <col min="8952" max="8952" width="0.85546875" style="116" customWidth="1"/>
    <col min="8953" max="8953" width="14.85546875" style="116" customWidth="1"/>
    <col min="8954" max="8954" width="0.85546875" style="116" customWidth="1"/>
    <col min="8955" max="8955" width="14.85546875" style="116" customWidth="1"/>
    <col min="8956" max="8956" width="0.85546875" style="116" customWidth="1"/>
    <col min="8957" max="8957" width="14.85546875" style="116" customWidth="1"/>
    <col min="8958" max="8962" width="9.140625" style="116" customWidth="1"/>
    <col min="8963" max="9205" width="9.140625" style="116"/>
    <col min="9206" max="9206" width="51.140625" style="116" customWidth="1"/>
    <col min="9207" max="9207" width="14.85546875" style="116" customWidth="1"/>
    <col min="9208" max="9208" width="0.85546875" style="116" customWidth="1"/>
    <col min="9209" max="9209" width="14.85546875" style="116" customWidth="1"/>
    <col min="9210" max="9210" width="0.85546875" style="116" customWidth="1"/>
    <col min="9211" max="9211" width="14.85546875" style="116" customWidth="1"/>
    <col min="9212" max="9212" width="0.85546875" style="116" customWidth="1"/>
    <col min="9213" max="9213" width="14.85546875" style="116" customWidth="1"/>
    <col min="9214" max="9218" width="9.140625" style="116" customWidth="1"/>
    <col min="9219" max="9461" width="9.140625" style="116"/>
    <col min="9462" max="9462" width="51.140625" style="116" customWidth="1"/>
    <col min="9463" max="9463" width="14.85546875" style="116" customWidth="1"/>
    <col min="9464" max="9464" width="0.85546875" style="116" customWidth="1"/>
    <col min="9465" max="9465" width="14.85546875" style="116" customWidth="1"/>
    <col min="9466" max="9466" width="0.85546875" style="116" customWidth="1"/>
    <col min="9467" max="9467" width="14.85546875" style="116" customWidth="1"/>
    <col min="9468" max="9468" width="0.85546875" style="116" customWidth="1"/>
    <col min="9469" max="9469" width="14.85546875" style="116" customWidth="1"/>
    <col min="9470" max="9474" width="9.140625" style="116" customWidth="1"/>
    <col min="9475" max="9717" width="9.140625" style="116"/>
    <col min="9718" max="9718" width="51.140625" style="116" customWidth="1"/>
    <col min="9719" max="9719" width="14.85546875" style="116" customWidth="1"/>
    <col min="9720" max="9720" width="0.85546875" style="116" customWidth="1"/>
    <col min="9721" max="9721" width="14.85546875" style="116" customWidth="1"/>
    <col min="9722" max="9722" width="0.85546875" style="116" customWidth="1"/>
    <col min="9723" max="9723" width="14.85546875" style="116" customWidth="1"/>
    <col min="9724" max="9724" width="0.85546875" style="116" customWidth="1"/>
    <col min="9725" max="9725" width="14.85546875" style="116" customWidth="1"/>
    <col min="9726" max="9730" width="9.140625" style="116" customWidth="1"/>
    <col min="9731" max="9973" width="9.140625" style="116"/>
    <col min="9974" max="9974" width="51.140625" style="116" customWidth="1"/>
    <col min="9975" max="9975" width="14.85546875" style="116" customWidth="1"/>
    <col min="9976" max="9976" width="0.85546875" style="116" customWidth="1"/>
    <col min="9977" max="9977" width="14.85546875" style="116" customWidth="1"/>
    <col min="9978" max="9978" width="0.85546875" style="116" customWidth="1"/>
    <col min="9979" max="9979" width="14.85546875" style="116" customWidth="1"/>
    <col min="9980" max="9980" width="0.85546875" style="116" customWidth="1"/>
    <col min="9981" max="9981" width="14.85546875" style="116" customWidth="1"/>
    <col min="9982" max="9986" width="9.140625" style="116" customWidth="1"/>
    <col min="9987" max="10229" width="9.140625" style="116"/>
    <col min="10230" max="10230" width="51.140625" style="116" customWidth="1"/>
    <col min="10231" max="10231" width="14.85546875" style="116" customWidth="1"/>
    <col min="10232" max="10232" width="0.85546875" style="116" customWidth="1"/>
    <col min="10233" max="10233" width="14.85546875" style="116" customWidth="1"/>
    <col min="10234" max="10234" width="0.85546875" style="116" customWidth="1"/>
    <col min="10235" max="10235" width="14.85546875" style="116" customWidth="1"/>
    <col min="10236" max="10236" width="0.85546875" style="116" customWidth="1"/>
    <col min="10237" max="10237" width="14.85546875" style="116" customWidth="1"/>
    <col min="10238" max="10242" width="9.140625" style="116" customWidth="1"/>
    <col min="10243" max="10485" width="9.140625" style="116"/>
    <col min="10486" max="10486" width="51.140625" style="116" customWidth="1"/>
    <col min="10487" max="10487" width="14.85546875" style="116" customWidth="1"/>
    <col min="10488" max="10488" width="0.85546875" style="116" customWidth="1"/>
    <col min="10489" max="10489" width="14.85546875" style="116" customWidth="1"/>
    <col min="10490" max="10490" width="0.85546875" style="116" customWidth="1"/>
    <col min="10491" max="10491" width="14.85546875" style="116" customWidth="1"/>
    <col min="10492" max="10492" width="0.85546875" style="116" customWidth="1"/>
    <col min="10493" max="10493" width="14.85546875" style="116" customWidth="1"/>
    <col min="10494" max="10498" width="9.140625" style="116" customWidth="1"/>
    <col min="10499" max="10741" width="9.140625" style="116"/>
    <col min="10742" max="10742" width="51.140625" style="116" customWidth="1"/>
    <col min="10743" max="10743" width="14.85546875" style="116" customWidth="1"/>
    <col min="10744" max="10744" width="0.85546875" style="116" customWidth="1"/>
    <col min="10745" max="10745" width="14.85546875" style="116" customWidth="1"/>
    <col min="10746" max="10746" width="0.85546875" style="116" customWidth="1"/>
    <col min="10747" max="10747" width="14.85546875" style="116" customWidth="1"/>
    <col min="10748" max="10748" width="0.85546875" style="116" customWidth="1"/>
    <col min="10749" max="10749" width="14.85546875" style="116" customWidth="1"/>
    <col min="10750" max="10754" width="9.140625" style="116" customWidth="1"/>
    <col min="10755" max="10997" width="9.140625" style="116"/>
    <col min="10998" max="10998" width="51.140625" style="116" customWidth="1"/>
    <col min="10999" max="10999" width="14.85546875" style="116" customWidth="1"/>
    <col min="11000" max="11000" width="0.85546875" style="116" customWidth="1"/>
    <col min="11001" max="11001" width="14.85546875" style="116" customWidth="1"/>
    <col min="11002" max="11002" width="0.85546875" style="116" customWidth="1"/>
    <col min="11003" max="11003" width="14.85546875" style="116" customWidth="1"/>
    <col min="11004" max="11004" width="0.85546875" style="116" customWidth="1"/>
    <col min="11005" max="11005" width="14.85546875" style="116" customWidth="1"/>
    <col min="11006" max="11010" width="9.140625" style="116" customWidth="1"/>
    <col min="11011" max="11253" width="9.140625" style="116"/>
    <col min="11254" max="11254" width="51.140625" style="116" customWidth="1"/>
    <col min="11255" max="11255" width="14.85546875" style="116" customWidth="1"/>
    <col min="11256" max="11256" width="0.85546875" style="116" customWidth="1"/>
    <col min="11257" max="11257" width="14.85546875" style="116" customWidth="1"/>
    <col min="11258" max="11258" width="0.85546875" style="116" customWidth="1"/>
    <col min="11259" max="11259" width="14.85546875" style="116" customWidth="1"/>
    <col min="11260" max="11260" width="0.85546875" style="116" customWidth="1"/>
    <col min="11261" max="11261" width="14.85546875" style="116" customWidth="1"/>
    <col min="11262" max="11266" width="9.140625" style="116" customWidth="1"/>
    <col min="11267" max="11509" width="9.140625" style="116"/>
    <col min="11510" max="11510" width="51.140625" style="116" customWidth="1"/>
    <col min="11511" max="11511" width="14.85546875" style="116" customWidth="1"/>
    <col min="11512" max="11512" width="0.85546875" style="116" customWidth="1"/>
    <col min="11513" max="11513" width="14.85546875" style="116" customWidth="1"/>
    <col min="11514" max="11514" width="0.85546875" style="116" customWidth="1"/>
    <col min="11515" max="11515" width="14.85546875" style="116" customWidth="1"/>
    <col min="11516" max="11516" width="0.85546875" style="116" customWidth="1"/>
    <col min="11517" max="11517" width="14.85546875" style="116" customWidth="1"/>
    <col min="11518" max="11522" width="9.140625" style="116" customWidth="1"/>
    <col min="11523" max="11765" width="9.140625" style="116"/>
    <col min="11766" max="11766" width="51.140625" style="116" customWidth="1"/>
    <col min="11767" max="11767" width="14.85546875" style="116" customWidth="1"/>
    <col min="11768" max="11768" width="0.85546875" style="116" customWidth="1"/>
    <col min="11769" max="11769" width="14.85546875" style="116" customWidth="1"/>
    <col min="11770" max="11770" width="0.85546875" style="116" customWidth="1"/>
    <col min="11771" max="11771" width="14.85546875" style="116" customWidth="1"/>
    <col min="11772" max="11772" width="0.85546875" style="116" customWidth="1"/>
    <col min="11773" max="11773" width="14.85546875" style="116" customWidth="1"/>
    <col min="11774" max="11778" width="9.140625" style="116" customWidth="1"/>
    <col min="11779" max="12021" width="9.140625" style="116"/>
    <col min="12022" max="12022" width="51.140625" style="116" customWidth="1"/>
    <col min="12023" max="12023" width="14.85546875" style="116" customWidth="1"/>
    <col min="12024" max="12024" width="0.85546875" style="116" customWidth="1"/>
    <col min="12025" max="12025" width="14.85546875" style="116" customWidth="1"/>
    <col min="12026" max="12026" width="0.85546875" style="116" customWidth="1"/>
    <col min="12027" max="12027" width="14.85546875" style="116" customWidth="1"/>
    <col min="12028" max="12028" width="0.85546875" style="116" customWidth="1"/>
    <col min="12029" max="12029" width="14.85546875" style="116" customWidth="1"/>
    <col min="12030" max="12034" width="9.140625" style="116" customWidth="1"/>
    <col min="12035" max="12277" width="9.140625" style="116"/>
    <col min="12278" max="12278" width="51.140625" style="116" customWidth="1"/>
    <col min="12279" max="12279" width="14.85546875" style="116" customWidth="1"/>
    <col min="12280" max="12280" width="0.85546875" style="116" customWidth="1"/>
    <col min="12281" max="12281" width="14.85546875" style="116" customWidth="1"/>
    <col min="12282" max="12282" width="0.85546875" style="116" customWidth="1"/>
    <col min="12283" max="12283" width="14.85546875" style="116" customWidth="1"/>
    <col min="12284" max="12284" width="0.85546875" style="116" customWidth="1"/>
    <col min="12285" max="12285" width="14.85546875" style="116" customWidth="1"/>
    <col min="12286" max="12290" width="9.140625" style="116" customWidth="1"/>
    <col min="12291" max="12533" width="9.140625" style="116"/>
    <col min="12534" max="12534" width="51.140625" style="116" customWidth="1"/>
    <col min="12535" max="12535" width="14.85546875" style="116" customWidth="1"/>
    <col min="12536" max="12536" width="0.85546875" style="116" customWidth="1"/>
    <col min="12537" max="12537" width="14.85546875" style="116" customWidth="1"/>
    <col min="12538" max="12538" width="0.85546875" style="116" customWidth="1"/>
    <col min="12539" max="12539" width="14.85546875" style="116" customWidth="1"/>
    <col min="12540" max="12540" width="0.85546875" style="116" customWidth="1"/>
    <col min="12541" max="12541" width="14.85546875" style="116" customWidth="1"/>
    <col min="12542" max="12546" width="9.140625" style="116" customWidth="1"/>
    <col min="12547" max="12789" width="9.140625" style="116"/>
    <col min="12790" max="12790" width="51.140625" style="116" customWidth="1"/>
    <col min="12791" max="12791" width="14.85546875" style="116" customWidth="1"/>
    <col min="12792" max="12792" width="0.85546875" style="116" customWidth="1"/>
    <col min="12793" max="12793" width="14.85546875" style="116" customWidth="1"/>
    <col min="12794" max="12794" width="0.85546875" style="116" customWidth="1"/>
    <col min="12795" max="12795" width="14.85546875" style="116" customWidth="1"/>
    <col min="12796" max="12796" width="0.85546875" style="116" customWidth="1"/>
    <col min="12797" max="12797" width="14.85546875" style="116" customWidth="1"/>
    <col min="12798" max="12802" width="9.140625" style="116" customWidth="1"/>
    <col min="12803" max="13045" width="9.140625" style="116"/>
    <col min="13046" max="13046" width="51.140625" style="116" customWidth="1"/>
    <col min="13047" max="13047" width="14.85546875" style="116" customWidth="1"/>
    <col min="13048" max="13048" width="0.85546875" style="116" customWidth="1"/>
    <col min="13049" max="13049" width="14.85546875" style="116" customWidth="1"/>
    <col min="13050" max="13050" width="0.85546875" style="116" customWidth="1"/>
    <col min="13051" max="13051" width="14.85546875" style="116" customWidth="1"/>
    <col min="13052" max="13052" width="0.85546875" style="116" customWidth="1"/>
    <col min="13053" max="13053" width="14.85546875" style="116" customWidth="1"/>
    <col min="13054" max="13058" width="9.140625" style="116" customWidth="1"/>
    <col min="13059" max="13301" width="9.140625" style="116"/>
    <col min="13302" max="13302" width="51.140625" style="116" customWidth="1"/>
    <col min="13303" max="13303" width="14.85546875" style="116" customWidth="1"/>
    <col min="13304" max="13304" width="0.85546875" style="116" customWidth="1"/>
    <col min="13305" max="13305" width="14.85546875" style="116" customWidth="1"/>
    <col min="13306" max="13306" width="0.85546875" style="116" customWidth="1"/>
    <col min="13307" max="13307" width="14.85546875" style="116" customWidth="1"/>
    <col min="13308" max="13308" width="0.85546875" style="116" customWidth="1"/>
    <col min="13309" max="13309" width="14.85546875" style="116" customWidth="1"/>
    <col min="13310" max="13314" width="9.140625" style="116" customWidth="1"/>
    <col min="13315" max="13557" width="9.140625" style="116"/>
    <col min="13558" max="13558" width="51.140625" style="116" customWidth="1"/>
    <col min="13559" max="13559" width="14.85546875" style="116" customWidth="1"/>
    <col min="13560" max="13560" width="0.85546875" style="116" customWidth="1"/>
    <col min="13561" max="13561" width="14.85546875" style="116" customWidth="1"/>
    <col min="13562" max="13562" width="0.85546875" style="116" customWidth="1"/>
    <col min="13563" max="13563" width="14.85546875" style="116" customWidth="1"/>
    <col min="13564" max="13564" width="0.85546875" style="116" customWidth="1"/>
    <col min="13565" max="13565" width="14.85546875" style="116" customWidth="1"/>
    <col min="13566" max="13570" width="9.140625" style="116" customWidth="1"/>
    <col min="13571" max="13813" width="9.140625" style="116"/>
    <col min="13814" max="13814" width="51.140625" style="116" customWidth="1"/>
    <col min="13815" max="13815" width="14.85546875" style="116" customWidth="1"/>
    <col min="13816" max="13816" width="0.85546875" style="116" customWidth="1"/>
    <col min="13817" max="13817" width="14.85546875" style="116" customWidth="1"/>
    <col min="13818" max="13818" width="0.85546875" style="116" customWidth="1"/>
    <col min="13819" max="13819" width="14.85546875" style="116" customWidth="1"/>
    <col min="13820" max="13820" width="0.85546875" style="116" customWidth="1"/>
    <col min="13821" max="13821" width="14.85546875" style="116" customWidth="1"/>
    <col min="13822" max="13826" width="9.140625" style="116" customWidth="1"/>
    <col min="13827" max="14069" width="9.140625" style="116"/>
    <col min="14070" max="14070" width="51.140625" style="116" customWidth="1"/>
    <col min="14071" max="14071" width="14.85546875" style="116" customWidth="1"/>
    <col min="14072" max="14072" width="0.85546875" style="116" customWidth="1"/>
    <col min="14073" max="14073" width="14.85546875" style="116" customWidth="1"/>
    <col min="14074" max="14074" width="0.85546875" style="116" customWidth="1"/>
    <col min="14075" max="14075" width="14.85546875" style="116" customWidth="1"/>
    <col min="14076" max="14076" width="0.85546875" style="116" customWidth="1"/>
    <col min="14077" max="14077" width="14.85546875" style="116" customWidth="1"/>
    <col min="14078" max="14082" width="9.140625" style="116" customWidth="1"/>
    <col min="14083" max="14325" width="9.140625" style="116"/>
    <col min="14326" max="14326" width="51.140625" style="116" customWidth="1"/>
    <col min="14327" max="14327" width="14.85546875" style="116" customWidth="1"/>
    <col min="14328" max="14328" width="0.85546875" style="116" customWidth="1"/>
    <col min="14329" max="14329" width="14.85546875" style="116" customWidth="1"/>
    <col min="14330" max="14330" width="0.85546875" style="116" customWidth="1"/>
    <col min="14331" max="14331" width="14.85546875" style="116" customWidth="1"/>
    <col min="14332" max="14332" width="0.85546875" style="116" customWidth="1"/>
    <col min="14333" max="14333" width="14.85546875" style="116" customWidth="1"/>
    <col min="14334" max="14338" width="9.140625" style="116" customWidth="1"/>
    <col min="14339" max="14581" width="9.140625" style="116"/>
    <col min="14582" max="14582" width="51.140625" style="116" customWidth="1"/>
    <col min="14583" max="14583" width="14.85546875" style="116" customWidth="1"/>
    <col min="14584" max="14584" width="0.85546875" style="116" customWidth="1"/>
    <col min="14585" max="14585" width="14.85546875" style="116" customWidth="1"/>
    <col min="14586" max="14586" width="0.85546875" style="116" customWidth="1"/>
    <col min="14587" max="14587" width="14.85546875" style="116" customWidth="1"/>
    <col min="14588" max="14588" width="0.85546875" style="116" customWidth="1"/>
    <col min="14589" max="14589" width="14.85546875" style="116" customWidth="1"/>
    <col min="14590" max="14594" width="9.140625" style="116" customWidth="1"/>
    <col min="14595" max="14837" width="9.140625" style="116"/>
    <col min="14838" max="14838" width="51.140625" style="116" customWidth="1"/>
    <col min="14839" max="14839" width="14.85546875" style="116" customWidth="1"/>
    <col min="14840" max="14840" width="0.85546875" style="116" customWidth="1"/>
    <col min="14841" max="14841" width="14.85546875" style="116" customWidth="1"/>
    <col min="14842" max="14842" width="0.85546875" style="116" customWidth="1"/>
    <col min="14843" max="14843" width="14.85546875" style="116" customWidth="1"/>
    <col min="14844" max="14844" width="0.85546875" style="116" customWidth="1"/>
    <col min="14845" max="14845" width="14.85546875" style="116" customWidth="1"/>
    <col min="14846" max="14850" width="9.140625" style="116" customWidth="1"/>
    <col min="14851" max="15093" width="9.140625" style="116"/>
    <col min="15094" max="15094" width="51.140625" style="116" customWidth="1"/>
    <col min="15095" max="15095" width="14.85546875" style="116" customWidth="1"/>
    <col min="15096" max="15096" width="0.85546875" style="116" customWidth="1"/>
    <col min="15097" max="15097" width="14.85546875" style="116" customWidth="1"/>
    <col min="15098" max="15098" width="0.85546875" style="116" customWidth="1"/>
    <col min="15099" max="15099" width="14.85546875" style="116" customWidth="1"/>
    <col min="15100" max="15100" width="0.85546875" style="116" customWidth="1"/>
    <col min="15101" max="15101" width="14.85546875" style="116" customWidth="1"/>
    <col min="15102" max="15106" width="9.140625" style="116" customWidth="1"/>
    <col min="15107" max="15349" width="9.140625" style="116"/>
    <col min="15350" max="15350" width="51.140625" style="116" customWidth="1"/>
    <col min="15351" max="15351" width="14.85546875" style="116" customWidth="1"/>
    <col min="15352" max="15352" width="0.85546875" style="116" customWidth="1"/>
    <col min="15353" max="15353" width="14.85546875" style="116" customWidth="1"/>
    <col min="15354" max="15354" width="0.85546875" style="116" customWidth="1"/>
    <col min="15355" max="15355" width="14.85546875" style="116" customWidth="1"/>
    <col min="15356" max="15356" width="0.85546875" style="116" customWidth="1"/>
    <col min="15357" max="15357" width="14.85546875" style="116" customWidth="1"/>
    <col min="15358" max="15362" width="9.140625" style="116" customWidth="1"/>
    <col min="15363" max="15605" width="9.140625" style="116"/>
    <col min="15606" max="15606" width="51.140625" style="116" customWidth="1"/>
    <col min="15607" max="15607" width="14.85546875" style="116" customWidth="1"/>
    <col min="15608" max="15608" width="0.85546875" style="116" customWidth="1"/>
    <col min="15609" max="15609" width="14.85546875" style="116" customWidth="1"/>
    <col min="15610" max="15610" width="0.85546875" style="116" customWidth="1"/>
    <col min="15611" max="15611" width="14.85546875" style="116" customWidth="1"/>
    <col min="15612" max="15612" width="0.85546875" style="116" customWidth="1"/>
    <col min="15613" max="15613" width="14.85546875" style="116" customWidth="1"/>
    <col min="15614" max="15618" width="9.140625" style="116" customWidth="1"/>
    <col min="15619" max="15861" width="9.140625" style="116"/>
    <col min="15862" max="15862" width="51.140625" style="116" customWidth="1"/>
    <col min="15863" max="15863" width="14.85546875" style="116" customWidth="1"/>
    <col min="15864" max="15864" width="0.85546875" style="116" customWidth="1"/>
    <col min="15865" max="15865" width="14.85546875" style="116" customWidth="1"/>
    <col min="15866" max="15866" width="0.85546875" style="116" customWidth="1"/>
    <col min="15867" max="15867" width="14.85546875" style="116" customWidth="1"/>
    <col min="15868" max="15868" width="0.85546875" style="116" customWidth="1"/>
    <col min="15869" max="15869" width="14.85546875" style="116" customWidth="1"/>
    <col min="15870" max="15874" width="9.140625" style="116" customWidth="1"/>
    <col min="15875" max="16117" width="9.140625" style="116"/>
    <col min="16118" max="16118" width="51.140625" style="116" customWidth="1"/>
    <col min="16119" max="16119" width="14.85546875" style="116" customWidth="1"/>
    <col min="16120" max="16120" width="0.85546875" style="116" customWidth="1"/>
    <col min="16121" max="16121" width="14.85546875" style="116" customWidth="1"/>
    <col min="16122" max="16122" width="0.85546875" style="116" customWidth="1"/>
    <col min="16123" max="16123" width="14.85546875" style="116" customWidth="1"/>
    <col min="16124" max="16124" width="0.85546875" style="116" customWidth="1"/>
    <col min="16125" max="16125" width="14.85546875" style="116" customWidth="1"/>
    <col min="16126" max="16130" width="9.140625" style="116" customWidth="1"/>
    <col min="16131" max="16373" width="9.140625" style="116"/>
    <col min="16374" max="16384" width="9.140625" style="116" customWidth="1"/>
  </cols>
  <sheetData>
    <row r="1" spans="1:8" ht="26.25" customHeight="1">
      <c r="A1" s="115" t="s">
        <v>0</v>
      </c>
      <c r="C1" s="117"/>
      <c r="D1" s="117"/>
      <c r="E1" s="117"/>
      <c r="F1" s="117"/>
      <c r="G1" s="117"/>
      <c r="H1" s="117"/>
    </row>
    <row r="2" spans="1:8" ht="24.75" customHeight="1">
      <c r="A2" s="118" t="s">
        <v>115</v>
      </c>
      <c r="C2" s="117"/>
      <c r="D2" s="117"/>
      <c r="E2" s="117"/>
      <c r="F2" s="117"/>
      <c r="G2" s="117"/>
      <c r="H2" s="117"/>
    </row>
    <row r="3" spans="1:8" ht="24.75" customHeight="1">
      <c r="A3" s="118"/>
      <c r="C3" s="117"/>
      <c r="D3" s="117"/>
      <c r="E3" s="117"/>
      <c r="F3" s="117"/>
      <c r="G3" s="117"/>
      <c r="H3" s="117"/>
    </row>
    <row r="4" spans="1:8" ht="21.75" customHeight="1">
      <c r="A4" s="118"/>
      <c r="B4" s="368" t="s">
        <v>35</v>
      </c>
      <c r="C4" s="368"/>
      <c r="D4" s="368"/>
      <c r="E4" s="119"/>
      <c r="F4" s="368" t="s">
        <v>30</v>
      </c>
      <c r="G4" s="368"/>
      <c r="H4" s="368"/>
    </row>
    <row r="5" spans="1:8" ht="21.75" customHeight="1">
      <c r="A5" s="118"/>
      <c r="B5" s="369" t="s">
        <v>152</v>
      </c>
      <c r="C5" s="369"/>
      <c r="D5" s="369"/>
      <c r="E5" s="119"/>
      <c r="F5" s="369" t="s">
        <v>152</v>
      </c>
      <c r="G5" s="369"/>
      <c r="H5" s="369"/>
    </row>
    <row r="6" spans="1:8" ht="21.75" customHeight="1">
      <c r="A6" s="118"/>
      <c r="B6" s="369" t="s">
        <v>151</v>
      </c>
      <c r="C6" s="369"/>
      <c r="D6" s="369"/>
      <c r="E6" s="119"/>
      <c r="F6" s="369" t="s">
        <v>151</v>
      </c>
      <c r="G6" s="369"/>
      <c r="H6" s="369"/>
    </row>
    <row r="7" spans="1:8" ht="21.75" customHeight="1">
      <c r="A7" s="118"/>
      <c r="B7" s="120">
        <v>2560</v>
      </c>
      <c r="C7" s="120"/>
      <c r="D7" s="120">
        <v>2559</v>
      </c>
      <c r="E7" s="120"/>
      <c r="F7" s="120">
        <v>2560</v>
      </c>
      <c r="G7" s="120"/>
      <c r="H7" s="120">
        <v>2559</v>
      </c>
    </row>
    <row r="8" spans="1:8" ht="19.5" customHeight="1">
      <c r="A8" s="118"/>
      <c r="B8" s="367" t="s">
        <v>39</v>
      </c>
      <c r="C8" s="367"/>
      <c r="D8" s="367"/>
      <c r="E8" s="367"/>
      <c r="F8" s="367"/>
      <c r="G8" s="367"/>
      <c r="H8" s="367"/>
    </row>
    <row r="9" spans="1:8" ht="21" customHeight="1">
      <c r="A9" s="121" t="s">
        <v>116</v>
      </c>
      <c r="B9" s="122"/>
      <c r="C9" s="122"/>
      <c r="D9" s="122"/>
      <c r="E9" s="122"/>
      <c r="F9" s="122"/>
      <c r="G9" s="122"/>
      <c r="H9" s="117"/>
    </row>
    <row r="10" spans="1:8" ht="21.4" customHeight="1">
      <c r="A10" s="123" t="s">
        <v>106</v>
      </c>
      <c r="B10" s="124">
        <f>'BS-PL'!D188</f>
        <v>183243</v>
      </c>
      <c r="C10" s="124"/>
      <c r="D10" s="124">
        <f>'BS-PL'!F188</f>
        <v>159232</v>
      </c>
      <c r="E10" s="124"/>
      <c r="F10" s="125">
        <f>+'BS-PL'!H188</f>
        <v>167505</v>
      </c>
      <c r="G10" s="124"/>
      <c r="H10" s="125">
        <f>'BS-PL'!J188</f>
        <v>123760</v>
      </c>
    </row>
    <row r="11" spans="1:8" ht="21.4" customHeight="1">
      <c r="A11" s="126" t="s">
        <v>117</v>
      </c>
      <c r="C11" s="124"/>
      <c r="E11" s="124"/>
      <c r="F11" s="125"/>
      <c r="G11" s="124"/>
      <c r="H11" s="125"/>
    </row>
    <row r="12" spans="1:8" ht="21.4" customHeight="1">
      <c r="A12" s="123" t="s">
        <v>118</v>
      </c>
      <c r="B12" s="124">
        <v>80099</v>
      </c>
      <c r="C12" s="124"/>
      <c r="D12" s="124">
        <f>68633+1</f>
        <v>68634</v>
      </c>
      <c r="E12" s="124"/>
      <c r="F12" s="125">
        <v>75679</v>
      </c>
      <c r="G12" s="124"/>
      <c r="H12" s="125">
        <v>65487</v>
      </c>
    </row>
    <row r="13" spans="1:8" ht="21.4" customHeight="1">
      <c r="A13" s="123" t="s">
        <v>119</v>
      </c>
      <c r="B13" s="124">
        <v>-6703</v>
      </c>
      <c r="C13" s="124"/>
      <c r="D13" s="124">
        <v>-7462</v>
      </c>
      <c r="E13" s="124"/>
      <c r="F13" s="325">
        <v>-6092</v>
      </c>
      <c r="G13" s="124"/>
      <c r="H13" s="125">
        <v>-6569</v>
      </c>
    </row>
    <row r="14" spans="1:8" ht="21.4" customHeight="1">
      <c r="A14" s="128" t="s">
        <v>103</v>
      </c>
      <c r="B14" s="129">
        <v>13677</v>
      </c>
      <c r="C14" s="124"/>
      <c r="D14" s="129">
        <f>17936-1</f>
        <v>17935</v>
      </c>
      <c r="E14" s="124"/>
      <c r="F14" s="130">
        <v>8410</v>
      </c>
      <c r="G14" s="124"/>
      <c r="H14" s="130">
        <v>11710</v>
      </c>
    </row>
    <row r="15" spans="1:8" ht="21.4" customHeight="1">
      <c r="A15" s="128" t="s">
        <v>202</v>
      </c>
      <c r="B15" s="125">
        <v>242</v>
      </c>
      <c r="C15" s="124"/>
      <c r="D15" s="125">
        <v>-247</v>
      </c>
      <c r="E15" s="124"/>
      <c r="F15" s="130">
        <v>261</v>
      </c>
      <c r="G15" s="124"/>
      <c r="H15" s="130">
        <v>-247</v>
      </c>
    </row>
    <row r="16" spans="1:8" ht="21.4" customHeight="1">
      <c r="A16" s="123" t="s">
        <v>120</v>
      </c>
      <c r="B16" s="131" t="s">
        <v>20</v>
      </c>
      <c r="C16" s="120"/>
      <c r="D16" s="131" t="s">
        <v>20</v>
      </c>
      <c r="E16" s="124"/>
      <c r="F16" s="125">
        <v>-39915</v>
      </c>
      <c r="G16" s="124"/>
      <c r="H16" s="125">
        <v>-25562</v>
      </c>
    </row>
    <row r="17" spans="1:10" ht="21.4" customHeight="1">
      <c r="A17" s="123" t="s">
        <v>121</v>
      </c>
      <c r="B17" s="131">
        <v>41</v>
      </c>
      <c r="C17" s="120"/>
      <c r="D17" s="131">
        <v>101</v>
      </c>
      <c r="E17" s="124"/>
      <c r="F17" s="131" t="s">
        <v>20</v>
      </c>
      <c r="G17" s="124"/>
      <c r="H17" s="125">
        <v>101</v>
      </c>
    </row>
    <row r="18" spans="1:10" ht="21.4" customHeight="1">
      <c r="A18" s="123" t="s">
        <v>172</v>
      </c>
      <c r="C18" s="124"/>
      <c r="E18" s="124"/>
      <c r="F18" s="125"/>
      <c r="G18" s="124"/>
      <c r="H18" s="125"/>
    </row>
    <row r="19" spans="1:10" ht="21.4" customHeight="1">
      <c r="A19" s="123" t="s">
        <v>122</v>
      </c>
      <c r="B19" s="125">
        <v>340</v>
      </c>
      <c r="C19" s="124"/>
      <c r="D19" s="125">
        <v>1882</v>
      </c>
      <c r="E19" s="124"/>
      <c r="F19" s="325">
        <v>103</v>
      </c>
      <c r="G19" s="124"/>
      <c r="H19" s="125">
        <v>1773</v>
      </c>
    </row>
    <row r="20" spans="1:10" ht="21.4" customHeight="1">
      <c r="A20" s="123" t="s">
        <v>157</v>
      </c>
      <c r="B20" s="132">
        <v>4922</v>
      </c>
      <c r="C20" s="124"/>
      <c r="D20" s="132">
        <v>2165</v>
      </c>
      <c r="E20" s="124"/>
      <c r="F20" s="125">
        <v>4922</v>
      </c>
      <c r="G20" s="124"/>
      <c r="H20" s="125">
        <v>2165</v>
      </c>
      <c r="J20" s="158"/>
    </row>
    <row r="21" spans="1:10" ht="21.4" customHeight="1">
      <c r="A21" s="123" t="s">
        <v>158</v>
      </c>
      <c r="B21" s="131" t="s">
        <v>20</v>
      </c>
      <c r="C21" s="124"/>
      <c r="D21" s="131" t="s">
        <v>20</v>
      </c>
      <c r="E21" s="124"/>
      <c r="F21" s="131" t="s">
        <v>20</v>
      </c>
      <c r="G21" s="124"/>
      <c r="H21" s="125">
        <v>2205</v>
      </c>
    </row>
    <row r="22" spans="1:10" s="136" customFormat="1" ht="21" customHeight="1">
      <c r="A22" s="133" t="s">
        <v>173</v>
      </c>
      <c r="B22" s="132">
        <v>-536</v>
      </c>
      <c r="C22" s="134"/>
      <c r="D22" s="131" t="s">
        <v>20</v>
      </c>
      <c r="E22" s="134"/>
      <c r="F22" s="154">
        <v>-468</v>
      </c>
      <c r="G22" s="134"/>
      <c r="H22" s="131" t="s">
        <v>20</v>
      </c>
    </row>
    <row r="23" spans="1:10" s="136" customFormat="1" ht="21" customHeight="1">
      <c r="A23" s="2" t="s">
        <v>178</v>
      </c>
      <c r="B23" s="132">
        <v>15</v>
      </c>
      <c r="C23" s="134"/>
      <c r="D23" s="135" t="s">
        <v>20</v>
      </c>
      <c r="E23" s="134"/>
      <c r="F23" s="154">
        <v>15</v>
      </c>
      <c r="G23" s="134"/>
      <c r="H23" s="131" t="s">
        <v>20</v>
      </c>
    </row>
    <row r="24" spans="1:10" ht="21.4" customHeight="1">
      <c r="A24" s="123" t="s">
        <v>145</v>
      </c>
      <c r="F24" s="125"/>
      <c r="H24" s="125"/>
    </row>
    <row r="25" spans="1:10" ht="21.4" customHeight="1">
      <c r="A25" s="123" t="s">
        <v>123</v>
      </c>
      <c r="B25" s="131">
        <v>1757</v>
      </c>
      <c r="C25" s="124"/>
      <c r="D25" s="131">
        <v>2784</v>
      </c>
      <c r="E25" s="124"/>
      <c r="F25" s="125">
        <v>1757</v>
      </c>
      <c r="G25" s="124"/>
      <c r="H25" s="125">
        <v>2790</v>
      </c>
    </row>
    <row r="26" spans="1:10" s="136" customFormat="1" ht="21" customHeight="1">
      <c r="A26" s="133" t="s">
        <v>175</v>
      </c>
      <c r="B26" s="131">
        <v>130</v>
      </c>
      <c r="C26" s="134"/>
      <c r="D26" s="131" t="s">
        <v>20</v>
      </c>
      <c r="E26" s="134"/>
      <c r="F26" s="154">
        <v>130</v>
      </c>
      <c r="G26" s="134"/>
      <c r="H26" s="131" t="s">
        <v>20</v>
      </c>
    </row>
    <row r="27" spans="1:10" ht="21.4" customHeight="1">
      <c r="A27" s="133" t="s">
        <v>174</v>
      </c>
      <c r="B27" s="131">
        <v>967</v>
      </c>
      <c r="C27" s="124"/>
      <c r="D27" s="131">
        <v>-198</v>
      </c>
      <c r="E27" s="124"/>
      <c r="F27" s="125">
        <v>-519</v>
      </c>
      <c r="G27" s="124"/>
      <c r="H27" s="125">
        <v>-4496</v>
      </c>
    </row>
    <row r="28" spans="1:10" ht="21.4" customHeight="1">
      <c r="A28" s="123" t="s">
        <v>124</v>
      </c>
      <c r="B28" s="131">
        <v>7735</v>
      </c>
      <c r="C28" s="124"/>
      <c r="D28" s="131">
        <v>8043</v>
      </c>
      <c r="E28" s="124"/>
      <c r="F28" s="125">
        <v>6775</v>
      </c>
      <c r="G28" s="124"/>
      <c r="H28" s="125">
        <v>6954</v>
      </c>
    </row>
    <row r="29" spans="1:10" ht="21.4" customHeight="1">
      <c r="A29" s="123" t="s">
        <v>198</v>
      </c>
      <c r="B29" s="125">
        <v>462</v>
      </c>
      <c r="C29" s="124"/>
      <c r="D29" s="125">
        <v>7566</v>
      </c>
      <c r="E29" s="124"/>
      <c r="F29" s="131" t="s">
        <v>20</v>
      </c>
      <c r="G29" s="137"/>
      <c r="H29" s="131" t="s">
        <v>20</v>
      </c>
    </row>
    <row r="30" spans="1:10" ht="21.4" customHeight="1">
      <c r="A30" s="123" t="s">
        <v>125</v>
      </c>
      <c r="B30" s="125">
        <v>49104</v>
      </c>
      <c r="C30" s="124"/>
      <c r="D30" s="125">
        <f>43968-5561</f>
        <v>38407</v>
      </c>
      <c r="E30" s="124"/>
      <c r="F30" s="131">
        <v>20114</v>
      </c>
      <c r="G30" s="124"/>
      <c r="H30" s="131">
        <f>28646-3164</f>
        <v>25482</v>
      </c>
    </row>
    <row r="31" spans="1:10" ht="21.4" customHeight="1">
      <c r="A31" s="138"/>
      <c r="B31" s="139">
        <f>SUM(B10:B30)</f>
        <v>335495</v>
      </c>
      <c r="C31" s="140"/>
      <c r="D31" s="139">
        <f>SUM(D10:D30)</f>
        <v>298842</v>
      </c>
      <c r="E31" s="140"/>
      <c r="F31" s="139">
        <f>SUM(F10:F30)</f>
        <v>238677</v>
      </c>
      <c r="G31" s="140"/>
      <c r="H31" s="139">
        <f>SUM(H10:H30)</f>
        <v>205553</v>
      </c>
    </row>
    <row r="32" spans="1:10" ht="26.25" customHeight="1">
      <c r="A32" s="115" t="s">
        <v>0</v>
      </c>
      <c r="C32" s="117"/>
      <c r="D32" s="117"/>
      <c r="E32" s="117"/>
      <c r="F32" s="117"/>
      <c r="G32" s="117"/>
      <c r="H32" s="117"/>
    </row>
    <row r="33" spans="1:8" ht="26.25" customHeight="1">
      <c r="A33" s="118" t="s">
        <v>115</v>
      </c>
      <c r="C33" s="117"/>
      <c r="D33" s="117"/>
      <c r="E33" s="117"/>
      <c r="F33" s="117"/>
      <c r="G33" s="117"/>
      <c r="H33" s="117"/>
    </row>
    <row r="34" spans="1:8" ht="21.75" customHeight="1">
      <c r="A34" s="118"/>
      <c r="B34" s="146" t="s">
        <v>160</v>
      </c>
      <c r="C34" s="146"/>
      <c r="D34" s="146"/>
      <c r="E34" s="146"/>
      <c r="F34" s="146"/>
      <c r="G34" s="146"/>
      <c r="H34" s="146"/>
    </row>
    <row r="35" spans="1:8" ht="21.75" customHeight="1">
      <c r="A35" s="118"/>
      <c r="B35" s="368" t="s">
        <v>35</v>
      </c>
      <c r="C35" s="368"/>
      <c r="D35" s="368"/>
      <c r="E35" s="119"/>
      <c r="F35" s="368" t="s">
        <v>30</v>
      </c>
      <c r="G35" s="368"/>
      <c r="H35" s="368"/>
    </row>
    <row r="36" spans="1:8" ht="21.75" customHeight="1">
      <c r="A36" s="118"/>
      <c r="B36" s="369" t="s">
        <v>152</v>
      </c>
      <c r="C36" s="369"/>
      <c r="D36" s="369"/>
      <c r="E36" s="119"/>
      <c r="F36" s="369" t="s">
        <v>152</v>
      </c>
      <c r="G36" s="369"/>
      <c r="H36" s="369"/>
    </row>
    <row r="37" spans="1:8" ht="21.75" customHeight="1">
      <c r="A37" s="118"/>
      <c r="B37" s="369" t="s">
        <v>151</v>
      </c>
      <c r="C37" s="369"/>
      <c r="D37" s="369"/>
      <c r="E37" s="119"/>
      <c r="F37" s="369" t="s">
        <v>151</v>
      </c>
      <c r="G37" s="369"/>
      <c r="H37" s="369"/>
    </row>
    <row r="38" spans="1:8" ht="21.75" customHeight="1">
      <c r="A38" s="118"/>
      <c r="B38" s="120">
        <v>2560</v>
      </c>
      <c r="C38" s="120"/>
      <c r="D38" s="120">
        <v>2559</v>
      </c>
      <c r="E38" s="120"/>
      <c r="F38" s="120">
        <v>2560</v>
      </c>
      <c r="G38" s="120"/>
      <c r="H38" s="120">
        <v>2559</v>
      </c>
    </row>
    <row r="39" spans="1:8" ht="21.75" customHeight="1">
      <c r="A39" s="118"/>
      <c r="B39" s="367" t="s">
        <v>39</v>
      </c>
      <c r="C39" s="367"/>
      <c r="D39" s="367"/>
      <c r="E39" s="367"/>
      <c r="F39" s="367"/>
      <c r="G39" s="367"/>
      <c r="H39" s="367"/>
    </row>
    <row r="40" spans="1:8" ht="21.4" customHeight="1">
      <c r="A40" s="126" t="s">
        <v>126</v>
      </c>
      <c r="C40" s="124"/>
      <c r="E40" s="124"/>
      <c r="F40" s="124"/>
      <c r="G40" s="124"/>
      <c r="H40" s="124"/>
    </row>
    <row r="41" spans="1:8" ht="21.4" customHeight="1">
      <c r="A41" s="123" t="s">
        <v>43</v>
      </c>
      <c r="B41" s="125">
        <v>-305127</v>
      </c>
      <c r="C41" s="124"/>
      <c r="D41" s="125">
        <v>79320</v>
      </c>
      <c r="E41" s="124"/>
      <c r="F41" s="325">
        <v>-165890</v>
      </c>
      <c r="G41" s="124"/>
      <c r="H41" s="125">
        <v>-93090</v>
      </c>
    </row>
    <row r="42" spans="1:8" ht="21.4" customHeight="1">
      <c r="A42" s="123" t="s">
        <v>44</v>
      </c>
      <c r="B42" s="125">
        <v>2842</v>
      </c>
      <c r="C42" s="124"/>
      <c r="D42" s="125">
        <v>36803</v>
      </c>
      <c r="E42" s="124"/>
      <c r="F42" s="125">
        <v>-5826</v>
      </c>
      <c r="G42" s="124"/>
      <c r="H42" s="125">
        <v>25614</v>
      </c>
    </row>
    <row r="43" spans="1:8" ht="21.4" customHeight="1">
      <c r="A43" s="123" t="s">
        <v>46</v>
      </c>
      <c r="B43" s="124">
        <v>-8898</v>
      </c>
      <c r="C43" s="124"/>
      <c r="D43" s="124">
        <v>416372</v>
      </c>
      <c r="E43" s="124"/>
      <c r="F43" s="124">
        <v>-57765</v>
      </c>
      <c r="G43" s="124"/>
      <c r="H43" s="124">
        <v>430165</v>
      </c>
    </row>
    <row r="44" spans="1:8" ht="21.4" customHeight="1">
      <c r="A44" s="123" t="s">
        <v>47</v>
      </c>
      <c r="B44" s="124">
        <v>-13455</v>
      </c>
      <c r="C44" s="124"/>
      <c r="D44" s="124">
        <v>2071</v>
      </c>
      <c r="E44" s="124"/>
      <c r="F44" s="124">
        <v>-14300</v>
      </c>
      <c r="G44" s="124"/>
      <c r="H44" s="124">
        <v>-3508</v>
      </c>
    </row>
    <row r="45" spans="1:8" ht="21.4" customHeight="1">
      <c r="A45" s="123" t="s">
        <v>127</v>
      </c>
      <c r="B45" s="131">
        <v>32</v>
      </c>
      <c r="C45" s="124"/>
      <c r="D45" s="131">
        <v>2350</v>
      </c>
      <c r="E45" s="124"/>
      <c r="F45" s="131">
        <v>34</v>
      </c>
      <c r="G45" s="124"/>
      <c r="H45" s="131">
        <v>-631</v>
      </c>
    </row>
    <row r="46" spans="1:8" ht="21.4" customHeight="1">
      <c r="A46" s="123" t="s">
        <v>63</v>
      </c>
      <c r="B46" s="132">
        <v>-237742</v>
      </c>
      <c r="C46" s="132"/>
      <c r="D46" s="132">
        <v>-526085</v>
      </c>
      <c r="E46" s="132"/>
      <c r="F46" s="132">
        <v>-218836</v>
      </c>
      <c r="G46" s="132"/>
      <c r="H46" s="132">
        <f>-395504-2204</f>
        <v>-397708</v>
      </c>
    </row>
    <row r="47" spans="1:8" ht="21.4" customHeight="1">
      <c r="A47" s="123" t="s">
        <v>69</v>
      </c>
      <c r="B47" s="141">
        <v>-10797</v>
      </c>
      <c r="C47" s="132"/>
      <c r="D47" s="141">
        <v>-14664</v>
      </c>
      <c r="E47" s="132"/>
      <c r="F47" s="132">
        <v>-13931</v>
      </c>
      <c r="G47" s="132"/>
      <c r="H47" s="132">
        <v>-10083</v>
      </c>
    </row>
    <row r="48" spans="1:8" ht="21.4" customHeight="1">
      <c r="A48" s="123" t="s">
        <v>75</v>
      </c>
      <c r="B48" s="142">
        <v>-5000</v>
      </c>
      <c r="C48" s="132"/>
      <c r="D48" s="142" t="s">
        <v>20</v>
      </c>
      <c r="E48" s="132"/>
      <c r="F48" s="142">
        <v>-5000</v>
      </c>
      <c r="G48" s="132"/>
      <c r="H48" s="142" t="s">
        <v>20</v>
      </c>
    </row>
    <row r="49" spans="1:10" ht="21.4" customHeight="1">
      <c r="A49" s="128" t="s">
        <v>203</v>
      </c>
      <c r="B49" s="132">
        <f>B31+SUM(B41:B48)</f>
        <v>-242650</v>
      </c>
      <c r="C49" s="132"/>
      <c r="D49" s="132">
        <f>D31+SUM(D41:D48)</f>
        <v>295009</v>
      </c>
      <c r="E49" s="132"/>
      <c r="F49" s="132">
        <f>F31+SUM(F41:F48)</f>
        <v>-242837</v>
      </c>
      <c r="G49" s="132"/>
      <c r="H49" s="132">
        <f>H31+SUM(H41:H48)</f>
        <v>156312</v>
      </c>
    </row>
    <row r="50" spans="1:10" ht="21.4" customHeight="1">
      <c r="A50" s="123" t="s">
        <v>159</v>
      </c>
      <c r="B50" s="141">
        <v>-457</v>
      </c>
      <c r="C50" s="132"/>
      <c r="D50" s="141">
        <v>-992</v>
      </c>
      <c r="E50" s="132"/>
      <c r="F50" s="132">
        <v>-457</v>
      </c>
      <c r="G50" s="132"/>
      <c r="H50" s="132">
        <v>-782</v>
      </c>
    </row>
    <row r="51" spans="1:10" ht="21.4" customHeight="1">
      <c r="A51" s="128" t="s">
        <v>141</v>
      </c>
      <c r="B51" s="132">
        <v>28648</v>
      </c>
      <c r="C51" s="132"/>
      <c r="D51" s="132">
        <v>28476</v>
      </c>
      <c r="E51" s="132"/>
      <c r="F51" s="132">
        <v>27593</v>
      </c>
      <c r="G51" s="132"/>
      <c r="H51" s="132">
        <v>27685</v>
      </c>
    </row>
    <row r="52" spans="1:10" ht="21.4" customHeight="1">
      <c r="A52" s="123" t="s">
        <v>128</v>
      </c>
      <c r="B52" s="132">
        <v>-83852</v>
      </c>
      <c r="C52" s="132"/>
      <c r="D52" s="132">
        <v>-72557</v>
      </c>
      <c r="E52" s="132"/>
      <c r="F52" s="132">
        <v>-67174</v>
      </c>
      <c r="G52" s="132"/>
      <c r="H52" s="132">
        <v>-60284</v>
      </c>
    </row>
    <row r="53" spans="1:10" ht="21.4" customHeight="1">
      <c r="A53" s="138" t="s">
        <v>199</v>
      </c>
      <c r="B53" s="143">
        <f>SUM(B49:B52)</f>
        <v>-298311</v>
      </c>
      <c r="C53" s="144"/>
      <c r="D53" s="143">
        <f>SUM(D49:D52)</f>
        <v>249936</v>
      </c>
      <c r="E53" s="144"/>
      <c r="F53" s="143">
        <f>SUM(F49:F52)</f>
        <v>-282875</v>
      </c>
      <c r="G53" s="144"/>
      <c r="H53" s="143">
        <f>SUM(H49:H52)</f>
        <v>122931</v>
      </c>
    </row>
    <row r="54" spans="1:10" ht="21.4" customHeight="1">
      <c r="A54" s="138"/>
      <c r="B54" s="148"/>
      <c r="C54" s="144"/>
      <c r="D54" s="148"/>
      <c r="E54" s="144"/>
      <c r="F54" s="148"/>
      <c r="G54" s="144"/>
      <c r="H54" s="148"/>
    </row>
    <row r="55" spans="1:10" ht="21" customHeight="1">
      <c r="A55" s="121" t="s">
        <v>129</v>
      </c>
      <c r="B55" s="132"/>
      <c r="C55" s="132"/>
      <c r="D55" s="132"/>
      <c r="E55" s="132"/>
      <c r="F55" s="132"/>
      <c r="G55" s="132"/>
      <c r="H55" s="132"/>
    </row>
    <row r="56" spans="1:10" ht="21" customHeight="1">
      <c r="A56" s="123" t="s">
        <v>130</v>
      </c>
      <c r="B56" s="132">
        <v>6709</v>
      </c>
      <c r="C56" s="132"/>
      <c r="D56" s="132">
        <v>8142</v>
      </c>
      <c r="E56" s="132"/>
      <c r="F56" s="326">
        <v>6116</v>
      </c>
      <c r="G56" s="132"/>
      <c r="H56" s="132">
        <v>6558</v>
      </c>
      <c r="J56" s="147"/>
    </row>
    <row r="57" spans="1:10" s="136" customFormat="1" ht="21" customHeight="1">
      <c r="A57" s="133" t="s">
        <v>176</v>
      </c>
      <c r="B57" s="147">
        <v>993450</v>
      </c>
      <c r="C57" s="147"/>
      <c r="D57" s="135" t="s">
        <v>20</v>
      </c>
      <c r="E57" s="147"/>
      <c r="F57" s="147">
        <v>815650</v>
      </c>
      <c r="G57" s="147"/>
      <c r="H57" s="135" t="s">
        <v>20</v>
      </c>
      <c r="J57" s="147"/>
    </row>
    <row r="58" spans="1:10" s="136" customFormat="1" ht="21" customHeight="1">
      <c r="A58" s="133" t="s">
        <v>177</v>
      </c>
      <c r="B58" s="147">
        <v>-755650</v>
      </c>
      <c r="C58" s="147"/>
      <c r="D58" s="135" t="s">
        <v>20</v>
      </c>
      <c r="E58" s="147"/>
      <c r="F58" s="147">
        <v>-589200</v>
      </c>
      <c r="G58" s="147"/>
      <c r="H58" s="135" t="s">
        <v>20</v>
      </c>
    </row>
    <row r="59" spans="1:10" ht="21" customHeight="1">
      <c r="A59" s="123" t="s">
        <v>131</v>
      </c>
      <c r="B59" s="135" t="s">
        <v>20</v>
      </c>
      <c r="C59" s="132"/>
      <c r="D59" s="132">
        <v>1146</v>
      </c>
      <c r="E59" s="132"/>
      <c r="F59" s="131">
        <v>39915</v>
      </c>
      <c r="G59" s="132"/>
      <c r="H59" s="131">
        <v>25562</v>
      </c>
    </row>
    <row r="60" spans="1:10" ht="21" customHeight="1">
      <c r="A60" s="123" t="s">
        <v>215</v>
      </c>
      <c r="B60" s="125">
        <v>13000</v>
      </c>
      <c r="C60" s="125"/>
      <c r="D60" s="125">
        <v>-5233</v>
      </c>
      <c r="E60" s="125"/>
      <c r="F60" s="131" t="s">
        <v>20</v>
      </c>
      <c r="G60" s="125"/>
      <c r="H60" s="135" t="s">
        <v>20</v>
      </c>
    </row>
    <row r="61" spans="1:10" ht="21" customHeight="1">
      <c r="A61" s="123" t="s">
        <v>142</v>
      </c>
      <c r="B61" s="125">
        <v>1254</v>
      </c>
      <c r="C61" s="125"/>
      <c r="D61" s="125">
        <v>9476</v>
      </c>
      <c r="E61" s="125"/>
      <c r="F61" s="125">
        <v>1254</v>
      </c>
      <c r="G61" s="125"/>
      <c r="H61" s="125">
        <v>9476</v>
      </c>
    </row>
    <row r="62" spans="1:10" ht="21" customHeight="1">
      <c r="A62" s="123" t="s">
        <v>132</v>
      </c>
      <c r="B62" s="131">
        <v>-250</v>
      </c>
      <c r="C62" s="132"/>
      <c r="D62" s="131">
        <v>-4350</v>
      </c>
      <c r="E62" s="132"/>
      <c r="F62" s="131">
        <v>-250</v>
      </c>
      <c r="G62" s="132"/>
      <c r="H62" s="131">
        <v>-4350</v>
      </c>
    </row>
    <row r="63" spans="1:10" ht="21" customHeight="1">
      <c r="A63" s="123" t="s">
        <v>210</v>
      </c>
      <c r="B63" s="132">
        <v>-13168</v>
      </c>
      <c r="C63" s="132"/>
      <c r="D63" s="132">
        <f>-96598+2204</f>
        <v>-94394</v>
      </c>
      <c r="E63" s="132"/>
      <c r="F63" s="132">
        <v>-12350</v>
      </c>
      <c r="G63" s="132"/>
      <c r="H63" s="132">
        <f>-91630+2204</f>
        <v>-89426</v>
      </c>
    </row>
    <row r="64" spans="1:10" ht="21" customHeight="1">
      <c r="A64" s="123" t="s">
        <v>209</v>
      </c>
      <c r="B64" s="132">
        <v>-394</v>
      </c>
      <c r="C64" s="132"/>
      <c r="D64" s="132">
        <v>-8065</v>
      </c>
      <c r="E64" s="132"/>
      <c r="F64" s="132">
        <v>-366</v>
      </c>
      <c r="G64" s="132"/>
      <c r="H64" s="132">
        <v>-8080</v>
      </c>
    </row>
    <row r="65" spans="1:8">
      <c r="A65" s="123" t="s">
        <v>161</v>
      </c>
      <c r="B65" s="125"/>
      <c r="C65" s="125"/>
      <c r="D65" s="125"/>
      <c r="E65" s="125"/>
      <c r="F65" s="132"/>
      <c r="G65" s="125"/>
      <c r="H65" s="132"/>
    </row>
    <row r="66" spans="1:8" ht="21" customHeight="1">
      <c r="A66" s="123" t="s">
        <v>162</v>
      </c>
      <c r="B66" s="132">
        <v>718</v>
      </c>
      <c r="C66" s="132"/>
      <c r="D66" s="132">
        <v>650</v>
      </c>
      <c r="E66" s="132"/>
      <c r="F66" s="132">
        <v>465</v>
      </c>
      <c r="G66" s="132"/>
      <c r="H66" s="132">
        <v>644</v>
      </c>
    </row>
    <row r="67" spans="1:8" ht="21" customHeight="1">
      <c r="A67" s="138" t="s">
        <v>200</v>
      </c>
      <c r="B67" s="143">
        <f>SUM(B56:B66)</f>
        <v>245669</v>
      </c>
      <c r="C67" s="148"/>
      <c r="D67" s="143">
        <f>SUM(D56:D66)</f>
        <v>-92628</v>
      </c>
      <c r="E67" s="148"/>
      <c r="F67" s="143">
        <f>SUM(F56:F66)</f>
        <v>261234</v>
      </c>
      <c r="G67" s="148"/>
      <c r="H67" s="143">
        <f>SUM(H56:H66)</f>
        <v>-59616</v>
      </c>
    </row>
    <row r="68" spans="1:8" ht="21" customHeight="1">
      <c r="A68" s="138"/>
      <c r="B68" s="148"/>
      <c r="C68" s="144"/>
      <c r="D68" s="148"/>
      <c r="E68" s="144"/>
      <c r="F68" s="148"/>
      <c r="G68" s="144"/>
      <c r="H68" s="148"/>
    </row>
    <row r="69" spans="1:8" ht="26.25" customHeight="1">
      <c r="A69" s="115" t="s">
        <v>0</v>
      </c>
      <c r="C69" s="117"/>
      <c r="D69" s="117"/>
      <c r="E69" s="117"/>
      <c r="F69" s="117"/>
      <c r="G69" s="117"/>
      <c r="H69" s="117"/>
    </row>
    <row r="70" spans="1:8" ht="26.25" customHeight="1">
      <c r="A70" s="118" t="s">
        <v>115</v>
      </c>
      <c r="C70" s="117"/>
      <c r="D70" s="117"/>
      <c r="E70" s="117"/>
      <c r="F70" s="117"/>
      <c r="G70" s="117"/>
      <c r="H70" s="117"/>
    </row>
    <row r="71" spans="1:8" ht="21.75" customHeight="1">
      <c r="A71" s="118"/>
      <c r="B71" s="146" t="s">
        <v>160</v>
      </c>
      <c r="C71" s="146"/>
      <c r="D71" s="146"/>
      <c r="E71" s="146"/>
      <c r="F71" s="146"/>
      <c r="G71" s="146"/>
      <c r="H71" s="146"/>
    </row>
    <row r="72" spans="1:8" ht="21.75" customHeight="1">
      <c r="A72" s="118"/>
      <c r="B72" s="368" t="s">
        <v>35</v>
      </c>
      <c r="C72" s="368"/>
      <c r="D72" s="368"/>
      <c r="E72" s="331"/>
      <c r="F72" s="368" t="s">
        <v>30</v>
      </c>
      <c r="G72" s="368"/>
      <c r="H72" s="368"/>
    </row>
    <row r="73" spans="1:8" ht="21.75" customHeight="1">
      <c r="A73" s="118"/>
      <c r="B73" s="369" t="s">
        <v>152</v>
      </c>
      <c r="C73" s="369"/>
      <c r="D73" s="369"/>
      <c r="E73" s="331"/>
      <c r="F73" s="369" t="s">
        <v>152</v>
      </c>
      <c r="G73" s="369"/>
      <c r="H73" s="369"/>
    </row>
    <row r="74" spans="1:8" ht="21.75" customHeight="1">
      <c r="A74" s="118"/>
      <c r="B74" s="369" t="s">
        <v>151</v>
      </c>
      <c r="C74" s="369"/>
      <c r="D74" s="369"/>
      <c r="E74" s="331"/>
      <c r="F74" s="369" t="s">
        <v>151</v>
      </c>
      <c r="G74" s="369"/>
      <c r="H74" s="369"/>
    </row>
    <row r="75" spans="1:8" ht="21.75" customHeight="1">
      <c r="A75" s="118"/>
      <c r="B75" s="120">
        <v>2560</v>
      </c>
      <c r="C75" s="120"/>
      <c r="D75" s="120">
        <v>2559</v>
      </c>
      <c r="E75" s="120"/>
      <c r="F75" s="120">
        <v>2560</v>
      </c>
      <c r="G75" s="120"/>
      <c r="H75" s="120">
        <v>2559</v>
      </c>
    </row>
    <row r="76" spans="1:8" ht="21.75" customHeight="1">
      <c r="A76" s="118"/>
      <c r="B76" s="367" t="s">
        <v>39</v>
      </c>
      <c r="C76" s="367"/>
      <c r="D76" s="367"/>
      <c r="E76" s="367"/>
      <c r="F76" s="367"/>
      <c r="G76" s="367"/>
      <c r="H76" s="367"/>
    </row>
    <row r="77" spans="1:8" ht="21" customHeight="1">
      <c r="A77" s="121" t="s">
        <v>133</v>
      </c>
      <c r="B77" s="132"/>
      <c r="C77" s="132"/>
      <c r="D77" s="132"/>
      <c r="E77" s="132"/>
      <c r="F77" s="132"/>
      <c r="G77" s="132"/>
      <c r="H77" s="132"/>
    </row>
    <row r="78" spans="1:8" ht="21" customHeight="1">
      <c r="A78" s="128" t="s">
        <v>134</v>
      </c>
      <c r="B78" s="132">
        <v>-13825</v>
      </c>
      <c r="C78" s="132"/>
      <c r="D78" s="132">
        <v>-18938</v>
      </c>
      <c r="E78" s="132"/>
      <c r="F78" s="132">
        <v>-8560</v>
      </c>
      <c r="G78" s="132"/>
      <c r="H78" s="132">
        <v>-11605</v>
      </c>
    </row>
    <row r="79" spans="1:8" ht="21" customHeight="1">
      <c r="A79" s="123" t="s">
        <v>213</v>
      </c>
      <c r="B79" s="125"/>
      <c r="C79" s="125"/>
      <c r="D79" s="125"/>
      <c r="E79" s="125"/>
      <c r="F79" s="125"/>
      <c r="G79" s="125"/>
      <c r="H79" s="125"/>
    </row>
    <row r="80" spans="1:8" ht="21" customHeight="1">
      <c r="A80" s="123" t="s">
        <v>62</v>
      </c>
      <c r="B80" s="132">
        <v>1351241</v>
      </c>
      <c r="C80" s="132"/>
      <c r="D80" s="328">
        <v>1721880</v>
      </c>
      <c r="E80" s="132"/>
      <c r="F80" s="132">
        <v>1187127</v>
      </c>
      <c r="G80" s="132"/>
      <c r="H80" s="329">
        <v>1350634</v>
      </c>
    </row>
    <row r="81" spans="1:10" ht="21" customHeight="1">
      <c r="A81" s="327" t="s">
        <v>214</v>
      </c>
      <c r="B81" s="326"/>
      <c r="C81" s="326"/>
      <c r="D81" s="326"/>
      <c r="E81" s="326"/>
      <c r="F81" s="326"/>
      <c r="G81" s="326"/>
      <c r="H81" s="326"/>
    </row>
    <row r="82" spans="1:10" ht="21" customHeight="1">
      <c r="A82" s="327" t="s">
        <v>62</v>
      </c>
      <c r="B82" s="326">
        <v>-1242641</v>
      </c>
      <c r="C82" s="326"/>
      <c r="D82" s="132">
        <v>-1760535</v>
      </c>
      <c r="E82" s="326"/>
      <c r="F82" s="326">
        <v>-1103641</v>
      </c>
      <c r="G82" s="326"/>
      <c r="H82" s="326">
        <v>-1315514</v>
      </c>
    </row>
    <row r="83" spans="1:10" ht="21" customHeight="1">
      <c r="A83" s="327" t="s">
        <v>179</v>
      </c>
      <c r="B83" s="326">
        <v>149321</v>
      </c>
      <c r="C83" s="326"/>
      <c r="D83" s="328" t="s">
        <v>20</v>
      </c>
      <c r="E83" s="326"/>
      <c r="F83" s="326">
        <v>149321</v>
      </c>
      <c r="G83" s="326"/>
      <c r="H83" s="328" t="s">
        <v>20</v>
      </c>
    </row>
    <row r="84" spans="1:10" ht="21" customHeight="1">
      <c r="A84" s="327" t="s">
        <v>180</v>
      </c>
      <c r="B84" s="326">
        <v>-113448</v>
      </c>
      <c r="C84" s="326"/>
      <c r="D84" s="328" t="s">
        <v>20</v>
      </c>
      <c r="E84" s="326"/>
      <c r="F84" s="326">
        <v>-113448</v>
      </c>
      <c r="G84" s="326"/>
      <c r="H84" s="328" t="s">
        <v>20</v>
      </c>
    </row>
    <row r="85" spans="1:10" ht="21" customHeight="1">
      <c r="A85" s="327" t="s">
        <v>135</v>
      </c>
      <c r="B85" s="326">
        <v>-126072</v>
      </c>
      <c r="C85" s="326"/>
      <c r="D85" s="326">
        <v>-108822</v>
      </c>
      <c r="E85" s="326"/>
      <c r="F85" s="326">
        <v>-125987</v>
      </c>
      <c r="G85" s="328"/>
      <c r="H85" s="326">
        <v>-107688</v>
      </c>
    </row>
    <row r="86" spans="1:10" ht="21" customHeight="1">
      <c r="A86" s="123" t="s">
        <v>136</v>
      </c>
      <c r="B86" s="124">
        <v>45345</v>
      </c>
      <c r="C86" s="132"/>
      <c r="D86" s="124">
        <v>32058</v>
      </c>
      <c r="E86" s="132"/>
      <c r="F86" s="131" t="s">
        <v>20</v>
      </c>
      <c r="G86" s="131"/>
      <c r="H86" s="132">
        <v>3962</v>
      </c>
    </row>
    <row r="87" spans="1:10" ht="21" customHeight="1">
      <c r="A87" s="123" t="s">
        <v>205</v>
      </c>
      <c r="B87" s="131">
        <v>-798</v>
      </c>
      <c r="C87" s="132"/>
      <c r="D87" s="124">
        <v>-472</v>
      </c>
      <c r="E87" s="132"/>
      <c r="F87" s="131">
        <v>-798</v>
      </c>
      <c r="G87" s="131"/>
      <c r="H87" s="132">
        <v>-472</v>
      </c>
    </row>
    <row r="88" spans="1:10" ht="21" customHeight="1">
      <c r="A88" s="123" t="s">
        <v>211</v>
      </c>
      <c r="B88" s="132">
        <v>-18166</v>
      </c>
      <c r="C88" s="132"/>
      <c r="D88" s="131">
        <v>-4335</v>
      </c>
      <c r="E88" s="132"/>
      <c r="F88" s="131">
        <v>-18166</v>
      </c>
      <c r="G88" s="131"/>
      <c r="H88" s="131">
        <v>-4335</v>
      </c>
    </row>
    <row r="89" spans="1:10" ht="21" customHeight="1">
      <c r="A89" s="123" t="s">
        <v>212</v>
      </c>
      <c r="B89" s="132">
        <v>-80553</v>
      </c>
      <c r="C89" s="132"/>
      <c r="D89" s="132">
        <v>-67488</v>
      </c>
      <c r="E89" s="132"/>
      <c r="F89" s="132">
        <v>-30341</v>
      </c>
      <c r="G89" s="131"/>
      <c r="H89" s="132">
        <v>-18980</v>
      </c>
    </row>
    <row r="90" spans="1:10" ht="21.75" customHeight="1">
      <c r="A90" s="138" t="s">
        <v>204</v>
      </c>
      <c r="B90" s="143">
        <f>SUM(B78:B89)</f>
        <v>-49596</v>
      </c>
      <c r="C90" s="144"/>
      <c r="D90" s="143">
        <f>SUM(D78:D89)</f>
        <v>-206652</v>
      </c>
      <c r="E90" s="144"/>
      <c r="F90" s="143">
        <f>SUM(F78:F89)</f>
        <v>-64493</v>
      </c>
      <c r="G90" s="144"/>
      <c r="H90" s="143">
        <f>SUM(H78:H89)</f>
        <v>-103998</v>
      </c>
    </row>
    <row r="91" spans="1:10" ht="21.75" customHeight="1">
      <c r="A91" s="138"/>
      <c r="B91" s="148"/>
      <c r="C91" s="144"/>
      <c r="D91" s="148"/>
      <c r="E91" s="144"/>
      <c r="F91" s="148"/>
      <c r="G91" s="144"/>
      <c r="H91" s="148"/>
    </row>
    <row r="92" spans="1:10" ht="21.75" customHeight="1">
      <c r="A92" s="138" t="s">
        <v>201</v>
      </c>
      <c r="B92" s="144">
        <f>B53+B67+B90</f>
        <v>-102238</v>
      </c>
      <c r="C92" s="144">
        <f>C53+C67+C90</f>
        <v>0</v>
      </c>
      <c r="D92" s="144">
        <f>D53+D67+D90</f>
        <v>-49344</v>
      </c>
      <c r="E92" s="144"/>
      <c r="F92" s="144">
        <f>F53+F67+F90</f>
        <v>-86134</v>
      </c>
      <c r="G92" s="144">
        <f>G53+G67+G90</f>
        <v>0</v>
      </c>
      <c r="H92" s="144">
        <f>H53+H67+H90</f>
        <v>-40683</v>
      </c>
    </row>
    <row r="93" spans="1:10" ht="21.75" customHeight="1">
      <c r="A93" s="123" t="s">
        <v>137</v>
      </c>
      <c r="B93" s="145">
        <v>179352</v>
      </c>
      <c r="C93" s="145"/>
      <c r="D93" s="145">
        <v>213238</v>
      </c>
      <c r="E93" s="145"/>
      <c r="F93" s="145">
        <v>121607</v>
      </c>
      <c r="G93" s="145"/>
      <c r="H93" s="145">
        <v>146805</v>
      </c>
    </row>
    <row r="94" spans="1:10" ht="21.75" customHeight="1" thickBot="1">
      <c r="A94" s="138" t="s">
        <v>138</v>
      </c>
      <c r="B94" s="149">
        <f>SUM(B92:B93)</f>
        <v>77114</v>
      </c>
      <c r="C94" s="148"/>
      <c r="D94" s="149">
        <f>SUM(D92:D93)</f>
        <v>163894</v>
      </c>
      <c r="E94" s="148"/>
      <c r="F94" s="149">
        <f>SUM(F92:F93)</f>
        <v>35473</v>
      </c>
      <c r="G94" s="148"/>
      <c r="H94" s="149">
        <f>SUM(H92:H93)</f>
        <v>106122</v>
      </c>
      <c r="I94" s="158">
        <f>+F94-'BS-PL'!H10</f>
        <v>0</v>
      </c>
      <c r="J94" s="158">
        <f>B94-'BS-PL'!D10</f>
        <v>0</v>
      </c>
    </row>
    <row r="95" spans="1:10" ht="21.75" customHeight="1" thickTop="1">
      <c r="A95" s="138"/>
      <c r="B95" s="124"/>
      <c r="C95" s="150"/>
      <c r="D95" s="124"/>
      <c r="E95" s="124"/>
      <c r="F95" s="124"/>
      <c r="G95" s="150"/>
      <c r="H95" s="124"/>
    </row>
    <row r="96" spans="1:10">
      <c r="A96" s="151" t="s">
        <v>139</v>
      </c>
      <c r="B96" s="127"/>
      <c r="C96" s="127"/>
      <c r="D96" s="127"/>
      <c r="E96" s="127"/>
      <c r="F96" s="127"/>
      <c r="G96" s="152"/>
      <c r="H96" s="127"/>
    </row>
    <row r="97" spans="1:8" s="136" customFormat="1" ht="21.75" customHeight="1">
      <c r="A97" s="133" t="s">
        <v>217</v>
      </c>
      <c r="B97" s="154">
        <v>3250</v>
      </c>
      <c r="D97" s="155" t="s">
        <v>20</v>
      </c>
      <c r="E97" s="155"/>
      <c r="F97" s="155" t="s">
        <v>20</v>
      </c>
      <c r="G97" s="155"/>
      <c r="H97" s="155" t="s">
        <v>20</v>
      </c>
    </row>
    <row r="98" spans="1:8" s="136" customFormat="1" ht="21.75" customHeight="1">
      <c r="A98" s="136" t="s">
        <v>218</v>
      </c>
      <c r="B98" s="134">
        <v>7198</v>
      </c>
      <c r="C98" s="153"/>
      <c r="D98" s="124">
        <v>5021</v>
      </c>
      <c r="E98" s="122"/>
      <c r="F98" s="134">
        <v>7198</v>
      </c>
      <c r="G98" s="122"/>
      <c r="H98" s="124">
        <v>5021</v>
      </c>
    </row>
    <row r="99" spans="1:8" s="136" customFormat="1" ht="21.75" customHeight="1">
      <c r="A99" s="136" t="s">
        <v>219</v>
      </c>
      <c r="B99" s="134">
        <v>793</v>
      </c>
      <c r="C99" s="153"/>
      <c r="D99" s="135" t="s">
        <v>20</v>
      </c>
      <c r="E99" s="153"/>
      <c r="F99" s="134">
        <v>793</v>
      </c>
      <c r="G99" s="153"/>
      <c r="H99" s="135" t="s">
        <v>20</v>
      </c>
    </row>
    <row r="100" spans="1:8" s="136" customFormat="1" ht="21.75" customHeight="1">
      <c r="A100" s="136" t="s">
        <v>140</v>
      </c>
      <c r="B100" s="134">
        <v>1390</v>
      </c>
      <c r="C100" s="153"/>
      <c r="D100" s="124">
        <v>58313</v>
      </c>
      <c r="E100" s="122"/>
      <c r="F100" s="124">
        <v>1390</v>
      </c>
      <c r="G100" s="122"/>
      <c r="H100" s="124">
        <v>58313</v>
      </c>
    </row>
    <row r="101" spans="1:8" s="136" customFormat="1" ht="21.75" customHeight="1">
      <c r="A101" s="136" t="s">
        <v>67</v>
      </c>
      <c r="B101" s="134">
        <v>3254</v>
      </c>
      <c r="C101" s="153"/>
      <c r="D101" s="124">
        <v>3244</v>
      </c>
      <c r="E101" s="122"/>
      <c r="F101" s="124">
        <v>1048</v>
      </c>
      <c r="G101" s="122"/>
      <c r="H101" s="124">
        <v>1039</v>
      </c>
    </row>
    <row r="102" spans="1:8" s="136" customFormat="1" ht="21" customHeight="1">
      <c r="A102" s="332" t="s">
        <v>206</v>
      </c>
      <c r="B102" s="135"/>
      <c r="C102" s="153"/>
      <c r="D102" s="135"/>
      <c r="E102" s="153"/>
      <c r="F102" s="134"/>
      <c r="G102" s="153"/>
      <c r="H102" s="135"/>
    </row>
    <row r="103" spans="1:8" s="136" customFormat="1" ht="21" customHeight="1">
      <c r="A103" s="332" t="s">
        <v>207</v>
      </c>
      <c r="B103" s="156"/>
      <c r="C103" s="153"/>
      <c r="D103" s="155"/>
      <c r="E103" s="153"/>
      <c r="F103" s="330"/>
      <c r="G103" s="153"/>
      <c r="H103" s="155"/>
    </row>
    <row r="104" spans="1:8" ht="21" customHeight="1">
      <c r="A104" s="123" t="s">
        <v>208</v>
      </c>
      <c r="B104" s="156">
        <v>2664</v>
      </c>
      <c r="C104" s="153"/>
      <c r="D104" s="155" t="s">
        <v>20</v>
      </c>
      <c r="E104" s="153"/>
      <c r="F104" s="330">
        <v>2664</v>
      </c>
      <c r="G104" s="153"/>
      <c r="H104" s="155" t="s">
        <v>20</v>
      </c>
    </row>
    <row r="105" spans="1:8" ht="21.75" customHeight="1">
      <c r="B105" s="125"/>
      <c r="D105" s="125"/>
      <c r="E105" s="125"/>
      <c r="F105" s="125"/>
      <c r="G105" s="125"/>
      <c r="H105" s="125"/>
    </row>
    <row r="106" spans="1:8" ht="21.75" customHeight="1">
      <c r="B106" s="125"/>
      <c r="D106" s="125"/>
      <c r="E106" s="125"/>
      <c r="F106" s="125"/>
      <c r="G106" s="125"/>
      <c r="H106" s="125"/>
    </row>
  </sheetData>
  <mergeCells count="21">
    <mergeCell ref="B36:D36"/>
    <mergeCell ref="F36:H36"/>
    <mergeCell ref="B37:D37"/>
    <mergeCell ref="F37:H37"/>
    <mergeCell ref="B39:H39"/>
    <mergeCell ref="B4:D4"/>
    <mergeCell ref="F4:H4"/>
    <mergeCell ref="B8:H8"/>
    <mergeCell ref="B35:D35"/>
    <mergeCell ref="F35:H35"/>
    <mergeCell ref="B5:D5"/>
    <mergeCell ref="F5:H5"/>
    <mergeCell ref="B6:D6"/>
    <mergeCell ref="F6:H6"/>
    <mergeCell ref="B76:H76"/>
    <mergeCell ref="B72:D72"/>
    <mergeCell ref="F72:H72"/>
    <mergeCell ref="B73:D73"/>
    <mergeCell ref="F73:H73"/>
    <mergeCell ref="B74:D74"/>
    <mergeCell ref="F74:H74"/>
  </mergeCells>
  <pageMargins left="0.7" right="0.5" top="0.75" bottom="0.75" header="0.3" footer="0.3"/>
  <pageSetup paperSize="9" scale="83" firstPageNumber="1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7" man="1"/>
    <brk id="68" max="7" man="1"/>
  </rowBreaks>
  <ignoredErrors>
    <ignoredError sqref="B9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0CCEEB8E3D284CBE04BA5BA2F6326A" ma:contentTypeVersion="8" ma:contentTypeDescription="Create a new document." ma:contentTypeScope="" ma:versionID="a2534c8e3448aa76cbe212e1ab4e0ce3">
  <xsd:schema xmlns:xsd="http://www.w3.org/2001/XMLSchema" xmlns:xs="http://www.w3.org/2001/XMLSchema" xmlns:p="http://schemas.microsoft.com/office/2006/metadata/properties" xmlns:ns2="ec395b81-07b9-4795-bc85-915ec2713600" xmlns:ns3="6703afa6-37ab-4e8e-b18d-d485b5495caf" targetNamespace="http://schemas.microsoft.com/office/2006/metadata/properties" ma:root="true" ma:fieldsID="d5c0ff3061895a64e1e27302aa9f7cd1" ns2:_="" ns3:_="">
    <xsd:import namespace="ec395b81-07b9-4795-bc85-915ec2713600"/>
    <xsd:import namespace="6703afa6-37ab-4e8e-b18d-d485b5495c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95b81-07b9-4795-bc85-915ec271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3afa6-37ab-4e8e-b18d-d485b5495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0A3D1-7B99-4F1F-AFC0-09C8BF42452B}">
  <ds:schemaRefs>
    <ds:schemaRef ds:uri="http://schemas.microsoft.com/office/2006/metadata/properties"/>
    <ds:schemaRef ds:uri="ec395b81-07b9-4795-bc85-915ec2713600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703afa6-37ab-4e8e-b18d-d485b5495caf"/>
  </ds:schemaRefs>
</ds:datastoreItem>
</file>

<file path=customXml/itemProps2.xml><?xml version="1.0" encoding="utf-8"?>
<ds:datastoreItem xmlns:ds="http://schemas.openxmlformats.org/officeDocument/2006/customXml" ds:itemID="{8EA77EF1-0148-419A-884F-BF316D22BC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B49ACA-1B6A-493A-AD50-C018CB699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95b81-07b9-4795-bc85-915ec2713600"/>
    <ds:schemaRef ds:uri="6703afa6-37ab-4e8e-b18d-d485b5495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BS-PL</vt:lpstr>
      <vt:lpstr>CH-Conso</vt:lpstr>
      <vt:lpstr>CH-Sep</vt:lpstr>
      <vt:lpstr>CF</vt:lpstr>
      <vt:lpstr>'BS-PL'!Print_Area</vt:lpstr>
      <vt:lpstr>CF!Print_Area</vt:lpstr>
      <vt:lpstr>'CH-Conso'!Print_Area</vt:lpstr>
      <vt:lpstr>'CH-Sep'!Print_Area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Kanyaphorn Chunprasit</dc:creator>
  <cp:lastModifiedBy>Purida, Boonthawornwat</cp:lastModifiedBy>
  <cp:lastPrinted>2017-11-10T07:34:00Z</cp:lastPrinted>
  <dcterms:created xsi:type="dcterms:W3CDTF">2017-07-27T13:11:44Z</dcterms:created>
  <dcterms:modified xsi:type="dcterms:W3CDTF">2017-11-10T09:33:01Z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0x010100F40CCEEB8E3D284CBE04BA5BA2F6326A</vt:lpwstr>
  </property>
</Properties>
</file>