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265" yWindow="-105" windowWidth="11985" windowHeight="8100" tabRatio="725" activeTab="5"/>
  </bookViews>
  <sheets>
    <sheet name="BL_3,4,5" sheetId="7" r:id="rId1"/>
    <sheet name="PL3M_6,7" sheetId="8" r:id="rId2"/>
    <sheet name="PL6M_8,9" sheetId="6" r:id="rId3"/>
    <sheet name="SE_10" sheetId="2" r:id="rId4"/>
    <sheet name="SE_11" sheetId="3" r:id="rId5"/>
    <sheet name="CF_12,13,14" sheetId="5" r:id="rId6"/>
  </sheets>
  <definedNames>
    <definedName name="_xlnm.Print_Area" localSheetId="0">'BL_3,4,5'!$A$1:$K$107</definedName>
    <definedName name="_xlnm.Print_Area" localSheetId="5">'CF_12,13,14'!$A$1:$L$102</definedName>
    <definedName name="_xlnm.Print_Area" localSheetId="1">'PL3M_6,7'!$A$1:$L$62</definedName>
    <definedName name="_xlnm.Print_Area" localSheetId="2">'PL6M_8,9'!$A$1:$L$60</definedName>
    <definedName name="_xlnm.Print_Area" localSheetId="3">SE_10!$A$1:$AA$23</definedName>
    <definedName name="_xlnm.Print_Area" localSheetId="4">SE_11!$A$1:$N$28</definedName>
    <definedName name="SubTitle2nd" localSheetId="0">'BL_3,4,5'!$A$1</definedName>
  </definedNames>
  <calcPr calcId="144525"/>
</workbook>
</file>

<file path=xl/calcChain.xml><?xml version="1.0" encoding="utf-8"?>
<calcChain xmlns="http://schemas.openxmlformats.org/spreadsheetml/2006/main">
  <c r="F11" i="6" l="1"/>
  <c r="Y22" i="2"/>
  <c r="U14" i="2" l="1"/>
  <c r="E15" i="2"/>
  <c r="G15" i="2"/>
  <c r="I15" i="2"/>
  <c r="M15" i="2"/>
  <c r="O15" i="2"/>
  <c r="Q15" i="2"/>
  <c r="S15" i="2"/>
  <c r="N21" i="3"/>
  <c r="N20" i="3"/>
  <c r="N18" i="3"/>
  <c r="N14" i="3"/>
  <c r="N13" i="3"/>
  <c r="N12" i="3"/>
  <c r="L16" i="3"/>
  <c r="H16" i="3"/>
  <c r="F16" i="3"/>
  <c r="D16" i="3"/>
  <c r="L23" i="3"/>
  <c r="H23" i="3"/>
  <c r="F23" i="3"/>
  <c r="I95" i="7" s="1"/>
  <c r="D23" i="3"/>
  <c r="E23" i="2"/>
  <c r="G23" i="2"/>
  <c r="I23" i="2"/>
  <c r="M23" i="2"/>
  <c r="O23" i="2"/>
  <c r="Q23" i="2"/>
  <c r="S23" i="2"/>
  <c r="Y23" i="2"/>
  <c r="U22" i="2"/>
  <c r="U18" i="2"/>
  <c r="W18" i="2" s="1"/>
  <c r="AA18" i="2" s="1"/>
  <c r="U13" i="2"/>
  <c r="W13" i="2" s="1"/>
  <c r="AA13" i="2" s="1"/>
  <c r="U12" i="2"/>
  <c r="W12" i="2" s="1"/>
  <c r="AA12" i="2" s="1"/>
  <c r="U11" i="2"/>
  <c r="W11" i="2" s="1"/>
  <c r="AA11" i="2" s="1"/>
  <c r="Y14" i="2"/>
  <c r="Y15" i="2" s="1"/>
  <c r="U15" i="2" l="1"/>
  <c r="L86" i="5" l="1"/>
  <c r="J86" i="5"/>
  <c r="H86" i="5"/>
  <c r="F86" i="5"/>
  <c r="L64" i="5"/>
  <c r="J64" i="5"/>
  <c r="H64" i="5"/>
  <c r="F64" i="5"/>
  <c r="E87" i="7" l="1"/>
  <c r="K99" i="7" l="1"/>
  <c r="U21" i="2" l="1"/>
  <c r="W21" i="2" s="1"/>
  <c r="AA21" i="2" s="1"/>
  <c r="U20" i="2"/>
  <c r="G87" i="7"/>
  <c r="G68" i="7"/>
  <c r="I36" i="7"/>
  <c r="G36" i="7"/>
  <c r="E36" i="7"/>
  <c r="E23" i="7"/>
  <c r="I23" i="7"/>
  <c r="G23" i="7"/>
  <c r="K23" i="7"/>
  <c r="K36" i="7"/>
  <c r="K68" i="7"/>
  <c r="G47" i="7"/>
  <c r="W20" i="2" l="1"/>
  <c r="AA20" i="2" s="1"/>
  <c r="U23" i="2"/>
  <c r="E38" i="7"/>
  <c r="K38" i="7"/>
  <c r="J89" i="5"/>
  <c r="F89" i="5"/>
  <c r="F97" i="5"/>
  <c r="L97" i="5" l="1"/>
  <c r="J97" i="5"/>
  <c r="H97" i="5"/>
  <c r="E47" i="7" l="1"/>
  <c r="E77" i="7" s="1"/>
  <c r="L48" i="8" l="1"/>
  <c r="J48" i="8"/>
  <c r="H48" i="8"/>
  <c r="F48" i="8"/>
  <c r="A45" i="8"/>
  <c r="H37" i="8"/>
  <c r="F37" i="8"/>
  <c r="L37" i="8"/>
  <c r="J32" i="8"/>
  <c r="J37" i="8" s="1"/>
  <c r="L19" i="8"/>
  <c r="J19" i="8"/>
  <c r="H19" i="8"/>
  <c r="F19" i="8"/>
  <c r="L11" i="8"/>
  <c r="L22" i="8" s="1"/>
  <c r="L24" i="8" s="1"/>
  <c r="L26" i="8" s="1"/>
  <c r="J11" i="8"/>
  <c r="H11" i="8"/>
  <c r="H22" i="8" s="1"/>
  <c r="H24" i="8" s="1"/>
  <c r="H26" i="8" s="1"/>
  <c r="F11" i="8"/>
  <c r="L6" i="8"/>
  <c r="J6" i="8"/>
  <c r="L46" i="6"/>
  <c r="L6" i="6"/>
  <c r="F22" i="8" l="1"/>
  <c r="F24" i="8" s="1"/>
  <c r="F26" i="8" s="1"/>
  <c r="F52" i="8" s="1"/>
  <c r="J22" i="8"/>
  <c r="J24" i="8" s="1"/>
  <c r="J26" i="8" s="1"/>
  <c r="J39" i="8" s="1"/>
  <c r="J57" i="8" s="1"/>
  <c r="L39" i="8"/>
  <c r="L57" i="8" s="1"/>
  <c r="L52" i="8"/>
  <c r="Q52" i="8" s="1"/>
  <c r="H39" i="8"/>
  <c r="H57" i="8" s="1"/>
  <c r="H52" i="8"/>
  <c r="H50" i="8" s="1"/>
  <c r="H60" i="8" s="1"/>
  <c r="F50" i="8" l="1"/>
  <c r="F60" i="8" s="1"/>
  <c r="F39" i="8"/>
  <c r="F57" i="8" s="1"/>
  <c r="N57" i="8" s="1"/>
  <c r="J52" i="8"/>
  <c r="P52" i="8" s="1"/>
  <c r="Q57" i="8"/>
  <c r="L55" i="8"/>
  <c r="P57" i="8"/>
  <c r="J55" i="8"/>
  <c r="O57" i="8"/>
  <c r="H55" i="8"/>
  <c r="L50" i="8"/>
  <c r="L60" i="8" s="1"/>
  <c r="L72" i="5"/>
  <c r="J72" i="5"/>
  <c r="H72" i="5"/>
  <c r="F72" i="5"/>
  <c r="L40" i="5"/>
  <c r="J40" i="5"/>
  <c r="H40" i="5"/>
  <c r="F40" i="5"/>
  <c r="L7" i="5"/>
  <c r="J7" i="5"/>
  <c r="H7" i="5"/>
  <c r="F7" i="5"/>
  <c r="A68" i="5"/>
  <c r="A36" i="5"/>
  <c r="A3" i="5"/>
  <c r="A23" i="3"/>
  <c r="A18" i="3"/>
  <c r="A16" i="3"/>
  <c r="A12" i="3"/>
  <c r="G101" i="7"/>
  <c r="G98" i="7"/>
  <c r="G97" i="7"/>
  <c r="G95" i="7"/>
  <c r="G94" i="7"/>
  <c r="K98" i="7"/>
  <c r="K97" i="7"/>
  <c r="K95" i="7"/>
  <c r="K94" i="7"/>
  <c r="G99" i="7"/>
  <c r="A43" i="6"/>
  <c r="J46" i="6"/>
  <c r="H46" i="6"/>
  <c r="F46" i="6"/>
  <c r="J6" i="6"/>
  <c r="I9" i="7"/>
  <c r="K9" i="7"/>
  <c r="G38" i="7"/>
  <c r="A41" i="7"/>
  <c r="I47" i="7"/>
  <c r="K47" i="7"/>
  <c r="E68" i="7"/>
  <c r="E89" i="7" s="1"/>
  <c r="I68" i="7"/>
  <c r="A71" i="7"/>
  <c r="I77" i="7"/>
  <c r="K77" i="7"/>
  <c r="I87" i="7"/>
  <c r="K87" i="7"/>
  <c r="F55" i="8" l="1"/>
  <c r="I97" i="7"/>
  <c r="J50" i="8"/>
  <c r="J60" i="8" s="1"/>
  <c r="K89" i="7"/>
  <c r="I89" i="7"/>
  <c r="G89" i="7"/>
  <c r="I94" i="7"/>
  <c r="I38" i="7"/>
  <c r="K100" i="7"/>
  <c r="K102" i="7" s="1"/>
  <c r="G100" i="7"/>
  <c r="G102" i="7" s="1"/>
  <c r="K104" i="7" l="1"/>
  <c r="O104" i="7" s="1"/>
  <c r="G104" i="7"/>
  <c r="M104" i="7" s="1"/>
  <c r="H37" i="6" l="1"/>
  <c r="L37" i="6"/>
  <c r="J32" i="6"/>
  <c r="F37" i="6"/>
  <c r="H11" i="6"/>
  <c r="J11" i="6"/>
  <c r="L11" i="6"/>
  <c r="F19" i="6"/>
  <c r="F22" i="6" s="1"/>
  <c r="H19" i="6"/>
  <c r="J19" i="6"/>
  <c r="L19" i="6"/>
  <c r="F24" i="6" l="1"/>
  <c r="F26" i="6" s="1"/>
  <c r="E95" i="7"/>
  <c r="E94" i="7"/>
  <c r="E97" i="7"/>
  <c r="E101" i="7"/>
  <c r="J37" i="6"/>
  <c r="L22" i="6"/>
  <c r="L24" i="6" s="1"/>
  <c r="L26" i="6" s="1"/>
  <c r="H22" i="6"/>
  <c r="H24" i="6" s="1"/>
  <c r="H26" i="6" s="1"/>
  <c r="J22" i="6"/>
  <c r="J24" i="6" s="1"/>
  <c r="J26" i="6" s="1"/>
  <c r="F50" i="6" l="1"/>
  <c r="F48" i="6" s="1"/>
  <c r="F58" i="6" s="1"/>
  <c r="H39" i="6"/>
  <c r="H55" i="6" s="1"/>
  <c r="H53" i="6" s="1"/>
  <c r="K14" i="2" s="1"/>
  <c r="H9" i="5"/>
  <c r="H26" i="5" s="1"/>
  <c r="E99" i="7"/>
  <c r="F9" i="5"/>
  <c r="F39" i="6"/>
  <c r="J39" i="6"/>
  <c r="J55" i="6" s="1"/>
  <c r="P55" i="6" s="1"/>
  <c r="J9" i="5"/>
  <c r="J26" i="5" s="1"/>
  <c r="L39" i="6"/>
  <c r="L55" i="6" s="1"/>
  <c r="Q55" i="6" s="1"/>
  <c r="L50" i="6"/>
  <c r="Q50" i="6" s="1"/>
  <c r="L9" i="5"/>
  <c r="L26" i="5" s="1"/>
  <c r="H50" i="6"/>
  <c r="H48" i="6" s="1"/>
  <c r="J50" i="6"/>
  <c r="F26" i="5" l="1"/>
  <c r="F46" i="5" s="1"/>
  <c r="F48" i="5" s="1"/>
  <c r="F88" i="5" s="1"/>
  <c r="K15" i="2"/>
  <c r="W14" i="2"/>
  <c r="O55" i="6"/>
  <c r="F55" i="6"/>
  <c r="N55" i="6" s="1"/>
  <c r="P50" i="6"/>
  <c r="H46" i="5"/>
  <c r="H48" i="5" s="1"/>
  <c r="H88" i="5" s="1"/>
  <c r="L46" i="5"/>
  <c r="L48" i="5" s="1"/>
  <c r="J46" i="5"/>
  <c r="J48" i="5" s="1"/>
  <c r="J48" i="6"/>
  <c r="J58" i="6" s="1"/>
  <c r="L53" i="6"/>
  <c r="J15" i="3" s="1"/>
  <c r="J53" i="6"/>
  <c r="J22" i="3" s="1"/>
  <c r="L48" i="6"/>
  <c r="L58" i="6" s="1"/>
  <c r="N15" i="3" l="1"/>
  <c r="N16" i="3" s="1"/>
  <c r="J16" i="3"/>
  <c r="W15" i="2"/>
  <c r="AA14" i="2"/>
  <c r="AA15" i="2" s="1"/>
  <c r="F53" i="6"/>
  <c r="K22" i="2" s="1"/>
  <c r="N22" i="3"/>
  <c r="N23" i="3" s="1"/>
  <c r="J23" i="3"/>
  <c r="I98" i="7" s="1"/>
  <c r="H58" i="6"/>
  <c r="L88" i="5"/>
  <c r="L90" i="5" s="1"/>
  <c r="Q97" i="5" s="1"/>
  <c r="J88" i="5"/>
  <c r="J90" i="5" s="1"/>
  <c r="P97" i="5" s="1"/>
  <c r="H90" i="5"/>
  <c r="O97" i="5" s="1"/>
  <c r="K23" i="2" l="1"/>
  <c r="W22" i="2"/>
  <c r="I99" i="7"/>
  <c r="F90" i="5"/>
  <c r="N97" i="5" s="1"/>
  <c r="AA22" i="2" l="1"/>
  <c r="AA23" i="2" s="1"/>
  <c r="W23" i="2"/>
  <c r="I100" i="7"/>
  <c r="I102" i="7" s="1"/>
  <c r="I104" i="7" s="1"/>
  <c r="N104" i="7" s="1"/>
  <c r="E98" i="7"/>
  <c r="E100" i="7" s="1"/>
  <c r="E102" i="7" l="1"/>
  <c r="E104" i="7" s="1"/>
  <c r="L104" i="7" s="1"/>
</calcChain>
</file>

<file path=xl/sharedStrings.xml><?xml version="1.0" encoding="utf-8"?>
<sst xmlns="http://schemas.openxmlformats.org/spreadsheetml/2006/main" count="489" uniqueCount="253">
  <si>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</si>
  <si>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</si>
  <si>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</si>
  <si>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</si>
  <si>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</si>
  <si>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</si>
  <si>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</si>
  <si>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</si>
  <si>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</si>
  <si>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</si>
  <si>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</si>
  <si>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</si>
  <si>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</si>
  <si>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</si>
  <si>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</si>
  <si>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</si>
  <si>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</si>
  <si>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</si>
  <si>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</si>
  <si>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</si>
  <si>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</si>
  <si>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</si>
  <si>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</si>
  <si>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</si>
  <si>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 xml:space="preserve">หมายเหตุ </t>
  </si>
  <si>
    <t>ทุนเรือนหุ้น</t>
  </si>
  <si>
    <t>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</si>
  <si>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</si>
  <si>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</si>
  <si>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</si>
  <si>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</si>
  <si>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ตามกฎหมาย </t>
  </si>
  <si>
    <t xml:space="preserve">งบการเงินรวม </t>
  </si>
  <si>
    <t xml:space="preserve"> </t>
  </si>
  <si>
    <t>และชำระแล้ว</t>
  </si>
  <si>
    <t>ส่วนเกิน</t>
  </si>
  <si>
    <t>มูลค่าหุ้น</t>
  </si>
  <si>
    <t>รายการปรับปรุง</t>
  </si>
  <si>
    <t>รวมส่วนของ</t>
  </si>
  <si>
    <t>จ่ายดอกเบี้ย</t>
  </si>
  <si>
    <t>งบการเงินเฉพาะกิจการ</t>
  </si>
  <si>
    <t>พันบาท</t>
  </si>
  <si>
    <t>เงินฝากสถาบันการเงินที่มีภาระค้ำประกัน</t>
  </si>
  <si>
    <t>สินค้าคงเหลือ - สุทธิ</t>
  </si>
  <si>
    <t>ที่ดิน อาคารและอุปกรณ์ - สุทธิ</t>
  </si>
  <si>
    <t>ส่วนของเงินกู้ยืมระยะยาวจากสถาบันการเงิน</t>
  </si>
  <si>
    <t>ค่าใช้จ่ายค้างจ่ายและหนี้สินหมุนเวียนอื่น</t>
  </si>
  <si>
    <t>เงินกู้ยืมระยะยาวจากสถาบันการเงิน - สุทธิ</t>
  </si>
  <si>
    <t>หนี้สินและส่วนของผู้ถือหุ้น (ต่อ)</t>
  </si>
  <si>
    <t>ส่วนเกินมูลค่าหุ้น</t>
  </si>
  <si>
    <t>งบกระแสเงินสด (ต่อ)</t>
  </si>
  <si>
    <t>ดอกเบี้ยรับ</t>
  </si>
  <si>
    <t>จ่ายชำระคืนเงินกู้ยืมระยะยาวจากสถาบันการเงิน</t>
  </si>
  <si>
    <t>สินทรัพย์ถาวรเพิ่มขึ้น</t>
  </si>
  <si>
    <t xml:space="preserve">ค่าใช้จ่ายในการบริหาร </t>
  </si>
  <si>
    <t>ต้นทุนทางการเงิน</t>
  </si>
  <si>
    <t>บริษัท ผลิตภัณฑ์คอนกรีตชลบุรี จำกัด (มหาชน) และบริษัทย่อย</t>
  </si>
  <si>
    <t xml:space="preserve"> บริษัท ผลิตภัณฑ์คอนกรีตชลบุรี จำกัด (มหาชน) และบริษัทย่อย</t>
  </si>
  <si>
    <t>เงินลงทุนในบริษัทร่วม</t>
  </si>
  <si>
    <t>ค่าตอบแทนสิทธิการเช่ารับล่วงหน้าส่วนที่จะรับรู้</t>
  </si>
  <si>
    <t>ค่าตอบแทนสิทธิการเช่ารับล่วงหน้า - สุทธิ</t>
  </si>
  <si>
    <t>รวมหนี้สินไม่หมุนเวียน</t>
  </si>
  <si>
    <t>รายได้จากการขาย</t>
  </si>
  <si>
    <t>เงินสดรับจากการจำหน่ายสินทรัพย์ถาวร</t>
  </si>
  <si>
    <t>เงินเบิกเกินบัญชีและเงินกู้ยืมระยะสั้น</t>
  </si>
  <si>
    <t>รายได้จากการให้เช่าและการให้บริการ</t>
  </si>
  <si>
    <t>ต้นทุนขายและต้นทุนการให้บริการ</t>
  </si>
  <si>
    <t>จัดสรรเป็น</t>
  </si>
  <si>
    <t>จัดสรร</t>
  </si>
  <si>
    <t>ยังไม่ได้</t>
  </si>
  <si>
    <t>ส่วนลดทุน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</si>
  <si>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</si>
  <si>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</si>
  <si>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</si>
  <si>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</si>
  <si>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</si>
  <si>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</si>
  <si>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หนี้สินผลประโยชน์ของพนักงานหลังออกจากงาน</t>
  </si>
  <si>
    <t>บริษัทใหญ่</t>
  </si>
  <si>
    <t>เงินสดรับจากการดำเนินงาน</t>
  </si>
  <si>
    <t>ภาษีเงินได้ค้างจ่าย</t>
  </si>
  <si>
    <t xml:space="preserve">เงินลงทุนชั่วคราว </t>
  </si>
  <si>
    <t>เงินสดรับจากการใช้สิทธิซื้อหุ้นสามัญ</t>
  </si>
  <si>
    <t>ลูกหนี้อื่น - กิจการที่เกี่ยวข้องกัน</t>
  </si>
  <si>
    <t>กำไรสะสม</t>
  </si>
  <si>
    <t>งบกำไรขาดทุนเบ็ดเสร็จ (ต่อ)</t>
  </si>
  <si>
    <t>ข้อมูลงบกระแสเงินสดเปิดเผยเพิ่มเติม</t>
  </si>
  <si>
    <t/>
  </si>
  <si>
    <t>เงินเบิกเกินบัญชีและเงินกู้ยืมระยะสั้นจากสถาบันการเงิน</t>
  </si>
  <si>
    <t>องค์ประกอบอื่นของส่วนของผู้ถือหุ้น</t>
  </si>
  <si>
    <t>ข. รายการที่ไม่เป็นเงินสด</t>
  </si>
  <si>
    <t>ทุนสำรอง</t>
  </si>
  <si>
    <t>"ยังไม่ได้ตรวจสอบ"</t>
  </si>
  <si>
    <t>"สอบทานแล้ว"</t>
  </si>
  <si>
    <t>"ตรวจสอบแล้ว"</t>
  </si>
  <si>
    <t>ก. เงินสดและรายการเทียบเท่าเงินสด ณ วันสิ้นงวด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</si>
  <si>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</si>
  <si>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</si>
  <si>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กำไรขาดทุนเบ็ดเสร็จอื่น</t>
  </si>
  <si>
    <t>ในบริษัทย่อย-สุทธิ</t>
  </si>
  <si>
    <t>กำไรจากการ</t>
  </si>
  <si>
    <t>จำหน่ายเงินลงทุน</t>
  </si>
  <si>
    <t>รวมองค์ประกอบ</t>
  </si>
  <si>
    <t>อื่นของส่วน</t>
  </si>
  <si>
    <t>ของผู้ถือหุ้น</t>
  </si>
  <si>
    <t xml:space="preserve">เงินลงทุนในบริษัทย่อย </t>
  </si>
  <si>
    <t>2559</t>
  </si>
  <si>
    <t>ยอดคงเหลือ ณ วันที่ 1 มกราคม 2559</t>
  </si>
  <si>
    <t>การแบ่งปันกำไร (ขาดทุน)</t>
  </si>
  <si>
    <t>ผลกำไร (ขาดทุน)</t>
  </si>
  <si>
    <t>กำไร (ขาดทุน) สำหรับงวด</t>
  </si>
  <si>
    <t>จ่ายเงินปันผล</t>
  </si>
  <si>
    <t>เงินปันผลจ่าย</t>
  </si>
  <si>
    <t>เงินสดรับจากการออกหุ้นกู้</t>
  </si>
  <si>
    <t>กำไร (ขาดทุน) ก่อนภาษีเงินได้</t>
  </si>
  <si>
    <t>กำไร (ขาดทุน) เบ็ดเสร็จรวมสำหรับงวด</t>
  </si>
  <si>
    <t>เงินลงทุนชั่วคราวเพิ่มขึ้น</t>
  </si>
  <si>
    <t>31 ธันวาคม 2559</t>
  </si>
  <si>
    <t>2560</t>
  </si>
  <si>
    <t>ยอดคงเหลือ ณ วันที่ 1 มกราคม 2560</t>
  </si>
  <si>
    <t>อสังหาริมทรัพย์เพื่อการลงทุน - สุทธิ</t>
  </si>
  <si>
    <t>อสังหาริมทรัพย์เพื่อการลงทุนเพิ่มขึ้น</t>
  </si>
  <si>
    <t>สินทรัพย์ที่ไม่ได้ใช้ในการดำเนินงาน - สุทธิ</t>
  </si>
  <si>
    <t>ต้นทุนในการจัดจำหน่าย</t>
  </si>
  <si>
    <t>ส่วนแบ่งกำไร (ขาดทุน) จากเงินลงทุนในบริษัทร่วม</t>
  </si>
  <si>
    <t>การแบ่งปันกำไร (ขาดทุน) เบ็ดเสร็จรวม</t>
  </si>
  <si>
    <t>เงินสดรับจากการ</t>
  </si>
  <si>
    <t>จำหน่ายใบสำคัญแสดง</t>
  </si>
  <si>
    <t>เงินสดรับจากการขายใบสำคัญแสดงสิทธิ</t>
  </si>
  <si>
    <t>องค์ประกอบอื่น</t>
  </si>
  <si>
    <t>ของส่วนของผู้ถือหุ้น</t>
  </si>
  <si>
    <t>ขาดทุนจากการจำหน่าย</t>
  </si>
  <si>
    <t>ใบสำคัญแสดงสิทธิ</t>
  </si>
  <si>
    <t>กำไรเบ็ดเสร็จรวมสำหรับงวด</t>
  </si>
  <si>
    <t>รับเงินปันผลจากบริษัทย่อย</t>
  </si>
  <si>
    <t>เงินสดรับจากการจำหน่ายเงินลงทุนชั่วคราว</t>
  </si>
  <si>
    <t>สินทรัพย์ไม่หมุนเวียนอื่นเพิ่มขึ้น</t>
  </si>
  <si>
    <t>เงินสดรับจากการจำหน่ายใบสำคัญแสดงสิทธิซื้อหุ้นสามัญ</t>
  </si>
  <si>
    <t>เงินสดและรายการเทียบเท่าเงินสดเพิ่มขึ้น (ลดลง) - สุทธิ</t>
  </si>
  <si>
    <t>งบการเงินรวม (พันบาท)</t>
  </si>
  <si>
    <t>งบการเงินเฉพาะกิจการ (พันบาท)</t>
  </si>
  <si>
    <t>งบแสดงการเปลี่ยนแปลงส่วนของผู้ถือหุ้น</t>
  </si>
  <si>
    <t>เงินลงทุนในบริษัทย่อยเพิ่มขึ้น</t>
  </si>
  <si>
    <t>ค่าใช้จ่ายอื่น</t>
  </si>
  <si>
    <t>ค่าใช้จ่าย (รายได้) ภาษีเงินได้</t>
  </si>
  <si>
    <t>ส่วนของหุ้นกู้ที่ถึงกำหนดชำระภายในหนึ่งปี</t>
  </si>
  <si>
    <t>รวมกำไรเบ็ดเสร็จอื่นสำหรับงวด</t>
  </si>
  <si>
    <t>เจ้าหนี้อื่นบุคคลและกิจการที่เกี่ยวข้องกัน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</si>
  <si>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</si>
  <si>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</si>
  <si>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หุ้นกู้ - สุทธิ</t>
  </si>
  <si>
    <t>โปรแกรมคอมพิวเตอร์เพิ่มขึ้น</t>
  </si>
  <si>
    <t>สิทธิในบริษัทย่อย - สุทธิ</t>
  </si>
  <si>
    <t>ส่วนของหนี้สินภายใต้สัญญาเช่าซื้อและสัญญาเช่า</t>
  </si>
  <si>
    <t>เงินสดสุทธิได้มาจากกิจกรรมดำเนินงาน</t>
  </si>
  <si>
    <t>จ่ายชำระคืนหนี้สินตามสัญญาเช่าซื้อและสัญญาเช่าการเงิน</t>
  </si>
  <si>
    <t>ณ วันที่ 30 กันยายน 2560 และวันที่ 31 ธันวาคม 2559</t>
  </si>
  <si>
    <t>30 กันยายน 2560</t>
  </si>
  <si>
    <t>สำหรับงวดเก้าเดือนสิ้นสุดวันที่ 30 กันยายน 2560 และ 2559</t>
  </si>
  <si>
    <t>สำหรับงวดสามเดือนสิ้นสุดวันที่ 30 กันยายน 2560 และ 2559</t>
  </si>
  <si>
    <t>ยอดคงเหลือ ณ วันที่ 30 กันยายน 2559</t>
  </si>
  <si>
    <t>ยอดคงเหลือ ณ วันที่ 30 กันยายน 2560</t>
  </si>
  <si>
    <t>เงินให้กู้ยืมระยะสั้นแก่กิจการที่เกี่ยวข้องกันลดลง (เพิ่มขึ้น)</t>
  </si>
  <si>
    <t>9</t>
  </si>
  <si>
    <t>13 (ก)</t>
  </si>
  <si>
    <t xml:space="preserve">    </t>
  </si>
  <si>
    <t>เงินให้กู้ยืมระยะสั้นแก่กิจการที่เกี่ยวข้องกัน</t>
  </si>
  <si>
    <t>และดอกเบี้ยค้างรับ</t>
  </si>
  <si>
    <t>บุคคลและกิจการที่เกี่ยวข้องกัน</t>
  </si>
  <si>
    <t>บริษัทอื่น - สุทธิ</t>
  </si>
  <si>
    <t>-</t>
  </si>
  <si>
    <t xml:space="preserve">   </t>
  </si>
  <si>
    <t>สินทรัพย์ภาษีเงินได้รอการตัดบัญชี</t>
  </si>
  <si>
    <t>โปรแกรมคอมพิวเตอร์ - สุทธิ</t>
  </si>
  <si>
    <t>อื่น ๆ</t>
  </si>
  <si>
    <t>กิจการที่เกี่ยวข้องกัน</t>
  </si>
  <si>
    <t>บริษัทอื่น</t>
  </si>
  <si>
    <t>จากสถาบันการเงิน</t>
  </si>
  <si>
    <t>เป็นรายได้ภายในหนึ่งปี</t>
  </si>
  <si>
    <t>การเงินที่ถึงกำหนดชำระภายในหนึ่งปี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</si>
  <si>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</si>
  <si>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</si>
  <si>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และดอกเบี้ยค้างจ่าย</t>
  </si>
  <si>
    <t>ทุนจดทะเบียน</t>
  </si>
  <si>
    <t>ทุนที่ออกและชำระแล้ว</t>
  </si>
  <si>
    <t xml:space="preserve">  </t>
  </si>
  <si>
    <t>จัดสรรเป็นทุนสำรองตามกฎหมาย</t>
  </si>
  <si>
    <t>ยังไม่ได้จัดสรร</t>
  </si>
  <si>
    <t xml:space="preserve">      </t>
  </si>
  <si>
    <t xml:space="preserve">-  </t>
  </si>
  <si>
    <t>กำไร (ขาดทุน) ต่อหุ้นขั้นพื้นฐาน (บาท)</t>
  </si>
  <si>
    <t>6, 9</t>
  </si>
  <si>
    <t>ผลกำไรจากการวัดมูลค่าเงินลงทุน</t>
  </si>
  <si>
    <t>ในบริษัทย่อย</t>
  </si>
  <si>
    <t>ซื้อหุ้นสามัญในบริษัทย่อย</t>
  </si>
  <si>
    <t>ขายใบสำคัญแสดงสิทธิซื้อหุ้นสามัญในบริษัทย่อย</t>
  </si>
  <si>
    <t>ค่าเผื่อหนี้สงสัยจะสูญเพิ่มขึ้น (ลดลง)</t>
  </si>
  <si>
    <t>ค่าเผื่อสินค้าเสื่อมสภาพและเคลื่อนไหวช้าเพิ่มขึ้น (ลดลง)</t>
  </si>
  <si>
    <t>ค่าเสื่อมราคาและค่าตัดจำหน่าย</t>
  </si>
  <si>
    <t>ขาดทุนจากการตัดจำหน่ายโปรแกรมคอมพิวเตอร์</t>
  </si>
  <si>
    <t>ส่วนแบ่งขาดทุน (กำไร) จากเงินลงทุนในบริษัทร่วม</t>
  </si>
  <si>
    <t>ตัดจำหน่ายค่าตอบแทนสิทธิการเช่ารับล่วงหน้า</t>
  </si>
  <si>
    <t>ค่าใช้จ่ายผลประโยชน์ของพนักงานหลังออกจากงาน</t>
  </si>
  <si>
    <t>เงินปันผลรับ</t>
  </si>
  <si>
    <t>ดอกเบี้ยจ่าย</t>
  </si>
  <si>
    <t>การเปลี่ยนแปลงในสินทรัพย์และหนี้สินดำเนินงาน</t>
  </si>
  <si>
    <t xml:space="preserve">สินทรัพย์ดำเนินงานลดลง (เพิ่มขึ้น) : </t>
  </si>
  <si>
    <t>ลูกหนี้การค้า</t>
  </si>
  <si>
    <t>สินค้าคงเหลือ</t>
  </si>
  <si>
    <t>ลูกหนี้อื่นกิจการที่เกี่ยวข้องกัน</t>
  </si>
  <si>
    <t>หนี้สินดำเนินงานเพิ่มขึ้น (ลดลง)</t>
  </si>
  <si>
    <t>เจ้าหนี้อื่นกิจการที่เกี่ยวข้องกัน</t>
  </si>
  <si>
    <t>จ่ายผลประโยชน์ของพนักงานหลังออกจากงาน</t>
  </si>
  <si>
    <t>จ่ายภาษีเงินได้</t>
  </si>
  <si>
    <t>เพิ่มขึ้น (ลดลง)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</si>
  <si>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</si>
  <si>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</si>
  <si>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</si>
  <si>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ก่อสร้างอาคารและซื้อเครื่องจักรและอุปกรณ์โดยยังไม่ได้</t>
  </si>
  <si>
    <t xml:space="preserve">     </t>
  </si>
  <si>
    <t>ชำระเงิน</t>
  </si>
  <si>
    <t>ซื้อยานพาหนะโดยการทำสัญญาเช่าซื้อ</t>
  </si>
  <si>
    <t>จ่ายชำระค่าใช้จ่ายอื่น</t>
  </si>
  <si>
    <t>ส่วนที่เป็นของส่วนได้เสียที่ไม่มีอำนาจควบคุม</t>
  </si>
  <si>
    <t xml:space="preserve">กำไร (ขาดทุน) ก่อนส่วนแบ่งกำไร (ขาดทุน) </t>
  </si>
  <si>
    <t>จากเงินลงทุนในบริษัทร่วมและภาษีเงินได้</t>
  </si>
  <si>
    <t>รายการที่จะไม่ถูกจัดประเภทใหม่ไว้ใน</t>
  </si>
  <si>
    <t>กำไรหรือขาดทุนในภายหลัง</t>
  </si>
  <si>
    <t>ผลประโยชน์พนักงานที่กำหนดไว้</t>
  </si>
  <si>
    <t>รายการที่อาจถูกจัดประเภทใหม่ไว้ใน</t>
  </si>
  <si>
    <t>ผลกำไรจากการวัดมูลค่าใหม่ของ</t>
  </si>
  <si>
    <t>ส่วนที่เป็นของบริษัทใหญ่</t>
  </si>
  <si>
    <t>รวมส่วนที่เป็นของบริษัทใหญ่</t>
  </si>
  <si>
    <t>ทุนที่ออก</t>
  </si>
  <si>
    <t>เงินลงทุน-สุทธิ</t>
  </si>
  <si>
    <t>จากการวัดมูลค่า</t>
  </si>
  <si>
    <t>รวมส่วน</t>
  </si>
  <si>
    <t>ที่เป็นของ</t>
  </si>
  <si>
    <t>จำนวนหุ้นสามัญถัวเฉลี่ยถ่วงน้ำหนัก (พันหุ้น)</t>
  </si>
  <si>
    <t xml:space="preserve">หนี้สินภายใต้สัญญาเช่าซื้อและสัญญาเช่าการเงิน </t>
  </si>
  <si>
    <t xml:space="preserve"> - สุทธิ</t>
  </si>
  <si>
    <t>เงินกู้ยืมระยะสั้นจากบุคคลและกิจการที่เกี่ยวข้องกัน</t>
  </si>
  <si>
    <t xml:space="preserve">เพิ่มขึ้น (ลดลง) </t>
  </si>
  <si>
    <t>ส่วนแบ่งกำไรจากเงินลงทุนในบริษัทร่วม</t>
  </si>
  <si>
    <t>กำไรต่อหุ้นขั้นพื้นฐาน (บาท)</t>
  </si>
  <si>
    <t>กำไรจากการจำหน่ายเงินลงทุนชั่วคราว</t>
  </si>
  <si>
    <t>ขาดทุนจากอัตราแลกเปลี่ยนที่ยังไม่เกิดขึ้นจริง</t>
  </si>
  <si>
    <t>ในบริษัทร่วมและภาษีเงินได้</t>
  </si>
  <si>
    <t>กำไรก่อนส่วนแบ่งกำไรจากเงินลงทุน</t>
  </si>
  <si>
    <t>กำไรก่อนภาษีเงินได้</t>
  </si>
  <si>
    <t>กำไรสำหรับงวด</t>
  </si>
  <si>
    <t>เบิกเงินกู้ยืมระยะยาวจากสถาบันการเงิน</t>
  </si>
  <si>
    <t>กำไรจากการจำหน่ายและตัดจำหน่ายสินทรัพย์ถาวร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</si>
</sst>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_);_(@_)"/>
    <numFmt numFmtId="192" formatCode="_(* #,##0.0000_);_(* \(#,##0.0000\);_(* &quot;-&quot;_);_(@_)"/>
    <numFmt numFmtId="193" formatCode="0.00;[Red]0.00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" fillId="0" borderId="0"/>
    <xf numFmtId="0" fontId="16" fillId="0" borderId="0"/>
  </cellStyleXfs>
  <cellXfs count="212">
    <xf numFmtId="0" fontId="0" fillId="0" borderId="0" xfId="0"/>
    <xf numFmtId="0" fontId="9" fillId="0" borderId="0" xfId="0" applyFont="1" applyAlignment="1">
      <alignment horizontal="center"/>
    </xf>
    <xf numFmtId="49" fontId="0" fillId="0" borderId="0" xfId="0" applyNumberFormat="1" applyFont="1"/>
    <xf numFmtId="0" fontId="0" fillId="0" borderId="0" xfId="0" applyFont="1"/>
    <xf numFmtId="187" fontId="0" fillId="0" borderId="0" xfId="0" applyNumberFormat="1" applyFont="1"/>
    <xf numFmtId="187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0" fontId="0" fillId="0" borderId="0" xfId="0" applyFont="1" applyFill="1"/>
    <xf numFmtId="187" fontId="0" fillId="0" borderId="0" xfId="0" applyNumberFormat="1" applyFont="1" applyFill="1" applyAlignment="1">
      <alignment horizontal="center"/>
    </xf>
    <xf numFmtId="188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87" fontId="0" fillId="0" borderId="1" xfId="0" applyNumberFormat="1" applyFont="1" applyFill="1" applyBorder="1" applyAlignment="1">
      <alignment horizontal="right"/>
    </xf>
    <xf numFmtId="0" fontId="10" fillId="0" borderId="0" xfId="0" applyFont="1"/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87" fontId="0" fillId="0" borderId="2" xfId="0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87" fontId="0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/>
    <xf numFmtId="187" fontId="5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0" fontId="5" fillId="0" borderId="0" xfId="3" applyFont="1" applyFill="1" applyAlignment="1"/>
    <xf numFmtId="49" fontId="0" fillId="0" borderId="0" xfId="0" applyNumberFormat="1" applyFont="1" applyFill="1" applyAlignment="1"/>
    <xf numFmtId="37" fontId="9" fillId="0" borderId="0" xfId="0" applyNumberFormat="1" applyFont="1" applyFill="1" applyAlignment="1">
      <alignment horizontal="center" vertical="top"/>
    </xf>
    <xf numFmtId="0" fontId="0" fillId="0" borderId="0" xfId="0" applyFont="1" applyFill="1" applyBorder="1"/>
    <xf numFmtId="0" fontId="0" fillId="0" borderId="0" xfId="0" applyFont="1" applyBorder="1"/>
    <xf numFmtId="49" fontId="7" fillId="0" borderId="0" xfId="0" applyNumberFormat="1" applyFont="1" applyFill="1" applyAlignment="1">
      <alignment horizontal="left"/>
    </xf>
    <xf numFmtId="188" fontId="0" fillId="0" borderId="0" xfId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49" fontId="7" fillId="0" borderId="0" xfId="0" applyNumberFormat="1" applyFont="1" applyFill="1" applyBorder="1" applyAlignment="1"/>
    <xf numFmtId="49" fontId="7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0" fontId="0" fillId="0" borderId="5" xfId="0" applyFont="1" applyFill="1" applyBorder="1" applyAlignment="1"/>
    <xf numFmtId="0" fontId="0" fillId="0" borderId="0" xfId="0" quotePrefix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center"/>
    </xf>
    <xf numFmtId="190" fontId="0" fillId="0" borderId="3" xfId="1" applyNumberFormat="1" applyFont="1" applyFill="1" applyBorder="1" applyAlignment="1"/>
    <xf numFmtId="0" fontId="0" fillId="0" borderId="0" xfId="0" applyNumberFormat="1" applyFont="1" applyFill="1" applyAlignment="1"/>
    <xf numFmtId="49" fontId="8" fillId="0" borderId="0" xfId="0" applyNumberFormat="1" applyFont="1" applyFill="1" applyAlignment="1"/>
    <xf numFmtId="49" fontId="6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0" fontId="0" fillId="0" borderId="0" xfId="3" applyFont="1" applyFill="1" applyAlignment="1"/>
    <xf numFmtId="0" fontId="14" fillId="0" borderId="0" xfId="0" applyFont="1" applyFill="1" applyAlignment="1"/>
    <xf numFmtId="49" fontId="15" fillId="0" borderId="0" xfId="0" applyNumberFormat="1" applyFont="1" applyFill="1" applyAlignment="1"/>
    <xf numFmtId="190" fontId="0" fillId="0" borderId="1" xfId="1" applyNumberFormat="1" applyFont="1" applyFill="1" applyBorder="1" applyAlignment="1">
      <alignment horizontal="right"/>
    </xf>
    <xf numFmtId="188" fontId="0" fillId="0" borderId="3" xfId="1" applyFont="1" applyFill="1" applyBorder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190" fontId="0" fillId="0" borderId="4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/>
    </xf>
    <xf numFmtId="190" fontId="0" fillId="0" borderId="5" xfId="1" applyNumberFormat="1" applyFont="1" applyFill="1" applyBorder="1" applyAlignment="1">
      <alignment horizontal="right"/>
    </xf>
    <xf numFmtId="188" fontId="0" fillId="0" borderId="3" xfId="1" applyFont="1" applyFill="1" applyBorder="1" applyAlignment="1"/>
    <xf numFmtId="19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right"/>
    </xf>
    <xf numFmtId="49" fontId="0" fillId="0" borderId="0" xfId="0" applyNumberFormat="1" applyFont="1" applyFill="1" applyBorder="1" applyAlignment="1"/>
    <xf numFmtId="190" fontId="10" fillId="0" borderId="0" xfId="1" applyNumberFormat="1" applyFont="1" applyFill="1" applyAlignment="1"/>
    <xf numFmtId="0" fontId="10" fillId="0" borderId="0" xfId="0" applyFont="1" applyFill="1" applyAlignment="1"/>
    <xf numFmtId="190" fontId="3" fillId="0" borderId="0" xfId="1" applyNumberFormat="1" applyFont="1" applyFill="1" applyAlignment="1">
      <alignment horizontal="right"/>
    </xf>
    <xf numFmtId="190" fontId="3" fillId="0" borderId="4" xfId="1" applyNumberFormat="1" applyFont="1" applyFill="1" applyBorder="1" applyAlignment="1">
      <alignment horizontal="center"/>
    </xf>
    <xf numFmtId="49" fontId="0" fillId="0" borderId="0" xfId="0" applyNumberFormat="1" applyFill="1" applyAlignment="1"/>
    <xf numFmtId="190" fontId="10" fillId="0" borderId="0" xfId="1" applyNumberFormat="1" applyFont="1" applyFill="1" applyAlignment="1">
      <alignment horizontal="left"/>
    </xf>
    <xf numFmtId="190" fontId="9" fillId="0" borderId="0" xfId="1" applyNumberFormat="1" applyFont="1" applyFill="1" applyBorder="1" applyAlignment="1">
      <alignment horizontal="center"/>
    </xf>
    <xf numFmtId="0" fontId="0" fillId="0" borderId="0" xfId="0" applyFill="1" applyAlignment="1"/>
    <xf numFmtId="190" fontId="0" fillId="0" borderId="3" xfId="0" applyNumberFormat="1" applyFont="1" applyFill="1" applyBorder="1" applyAlignment="1"/>
    <xf numFmtId="49" fontId="0" fillId="0" borderId="0" xfId="0" applyNumberFormat="1" applyFill="1" applyAlignment="1">
      <alignment horizontal="center"/>
    </xf>
    <xf numFmtId="49" fontId="14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49" fontId="5" fillId="0" borderId="0" xfId="0" applyNumberFormat="1" applyFont="1" applyFill="1" applyAlignment="1">
      <alignment horizontal="left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 vertical="center"/>
    </xf>
    <xf numFmtId="187" fontId="0" fillId="0" borderId="3" xfId="0" applyNumberFormat="1" applyFont="1" applyFill="1" applyBorder="1" applyAlignment="1">
      <alignment horizontal="right" vertical="center"/>
    </xf>
    <xf numFmtId="187" fontId="0" fillId="0" borderId="3" xfId="0" applyNumberFormat="1" applyFont="1" applyFill="1" applyBorder="1" applyAlignment="1"/>
    <xf numFmtId="0" fontId="0" fillId="0" borderId="3" xfId="0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188" fontId="3" fillId="0" borderId="0" xfId="1" applyFont="1" applyFill="1" applyBorder="1" applyAlignment="1"/>
    <xf numFmtId="187" fontId="0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0" fillId="0" borderId="3" xfId="0" quotePrefix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quotePrefix="1" applyFill="1" applyBorder="1" applyAlignment="1">
      <alignment horizontal="center"/>
    </xf>
    <xf numFmtId="190" fontId="3" fillId="0" borderId="3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right"/>
    </xf>
    <xf numFmtId="0" fontId="0" fillId="0" borderId="3" xfId="0" applyFill="1" applyBorder="1" applyAlignment="1">
      <alignment horizontal="center" wrapText="1"/>
    </xf>
    <xf numFmtId="0" fontId="3" fillId="0" borderId="0" xfId="3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/>
    <xf numFmtId="0" fontId="0" fillId="0" borderId="0" xfId="3" applyFont="1" applyFill="1" applyBorder="1" applyAlignment="1"/>
    <xf numFmtId="49" fontId="0" fillId="0" borderId="0" xfId="0" applyNumberFormat="1" applyFill="1" applyBorder="1" applyAlignment="1">
      <alignment horizontal="center"/>
    </xf>
    <xf numFmtId="190" fontId="0" fillId="0" borderId="3" xfId="1" quotePrefix="1" applyNumberFormat="1" applyFont="1" applyFill="1" applyBorder="1" applyAlignment="1">
      <alignment horizontal="center"/>
    </xf>
    <xf numFmtId="192" fontId="0" fillId="0" borderId="2" xfId="0" applyNumberFormat="1" applyFont="1" applyFill="1" applyBorder="1" applyAlignment="1">
      <alignment horizontal="right"/>
    </xf>
    <xf numFmtId="39" fontId="10" fillId="0" borderId="0" xfId="0" quotePrefix="1" applyNumberFormat="1" applyFont="1" applyFill="1" applyAlignment="1">
      <alignment horizontal="left" vertical="top"/>
    </xf>
    <xf numFmtId="188" fontId="0" fillId="0" borderId="0" xfId="1" applyFont="1" applyFill="1" applyAlignment="1"/>
    <xf numFmtId="0" fontId="0" fillId="0" borderId="0" xfId="0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 applyBorder="1" applyAlignment="1"/>
    <xf numFmtId="0" fontId="0" fillId="0" borderId="0" xfId="0" applyFont="1" applyAlignment="1"/>
    <xf numFmtId="0" fontId="0" fillId="0" borderId="0" xfId="0" applyFont="1" applyBorder="1" applyAlignment="1"/>
    <xf numFmtId="190" fontId="0" fillId="0" borderId="0" xfId="0" applyNumberFormat="1" applyFont="1" applyBorder="1" applyAlignment="1"/>
    <xf numFmtId="190" fontId="0" fillId="0" borderId="0" xfId="0" applyNumberFormat="1" applyFont="1" applyAlignment="1"/>
    <xf numFmtId="49" fontId="5" fillId="0" borderId="0" xfId="0" applyNumberFormat="1" applyFont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Alignment="1"/>
    <xf numFmtId="187" fontId="0" fillId="0" borderId="0" xfId="0" applyNumberFormat="1" applyFont="1" applyAlignment="1"/>
    <xf numFmtId="0" fontId="0" fillId="0" borderId="0" xfId="0" applyNumberFormat="1" applyFont="1" applyAlignment="1"/>
    <xf numFmtId="193" fontId="2" fillId="0" borderId="0" xfId="0" applyNumberFormat="1" applyFont="1" applyFill="1" applyAlignment="1"/>
    <xf numFmtId="49" fontId="5" fillId="0" borderId="0" xfId="3" applyNumberFormat="1" applyFont="1" applyFill="1" applyAlignment="1"/>
    <xf numFmtId="2" fontId="2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49" fontId="0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187" fontId="0" fillId="0" borderId="0" xfId="0" applyNumberFormat="1" applyFill="1" applyBorder="1" applyAlignment="1">
      <alignment horizontal="right"/>
    </xf>
    <xf numFmtId="0" fontId="3" fillId="0" borderId="0" xfId="4" applyFont="1" applyFill="1" applyAlignment="1">
      <alignment vertical="top"/>
    </xf>
    <xf numFmtId="0" fontId="3" fillId="0" borderId="0" xfId="0" applyFont="1" applyFill="1" applyBorder="1" applyAlignment="1">
      <alignment horizontal="center"/>
    </xf>
    <xf numFmtId="0" fontId="0" fillId="0" borderId="3" xfId="0" quotePrefix="1" applyFont="1" applyFill="1" applyBorder="1" applyAlignment="1">
      <alignment horizontal="center"/>
    </xf>
    <xf numFmtId="190" fontId="3" fillId="0" borderId="4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5" xfId="0" applyFill="1" applyBorder="1" applyAlignment="1">
      <alignment horizontal="center" wrapText="1"/>
    </xf>
    <xf numFmtId="0" fontId="0" fillId="0" borderId="5" xfId="0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/>
    <xf numFmtId="0" fontId="0" fillId="0" borderId="3" xfId="0" applyNumberFormat="1" applyFill="1" applyBorder="1" applyAlignment="1">
      <alignment horizontal="center"/>
    </xf>
    <xf numFmtId="49" fontId="0" fillId="0" borderId="3" xfId="0" applyNumberForma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190" fontId="3" fillId="0" borderId="2" xfId="1" applyNumberFormat="1" applyFont="1" applyFill="1" applyBorder="1" applyAlignment="1"/>
    <xf numFmtId="190" fontId="3" fillId="0" borderId="6" xfId="1" applyNumberFormat="1" applyFont="1" applyFill="1" applyBorder="1" applyAlignment="1"/>
    <xf numFmtId="0" fontId="0" fillId="0" borderId="0" xfId="4" applyFont="1" applyFill="1" applyAlignment="1">
      <alignment vertical="top"/>
    </xf>
    <xf numFmtId="49" fontId="0" fillId="0" borderId="0" xfId="0" quotePrefix="1" applyNumberFormat="1" applyAlignment="1"/>
    <xf numFmtId="0" fontId="0" fillId="0" borderId="3" xfId="0" applyNumberFormat="1" applyFont="1" applyFill="1" applyBorder="1" applyAlignment="1"/>
    <xf numFmtId="49" fontId="0" fillId="0" borderId="0" xfId="0" quotePrefix="1" applyNumberFormat="1" applyFill="1" applyAlignment="1"/>
    <xf numFmtId="49" fontId="0" fillId="0" borderId="0" xfId="0" quotePrefix="1" applyNumberFormat="1" applyFill="1" applyAlignment="1">
      <alignment horizontal="left"/>
    </xf>
    <xf numFmtId="0" fontId="0" fillId="0" borderId="3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49" fontId="5" fillId="0" borderId="0" xfId="0" quotePrefix="1" applyNumberFormat="1" applyFont="1" applyFill="1" applyAlignment="1"/>
    <xf numFmtId="190" fontId="0" fillId="0" borderId="3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90" fontId="3" fillId="0" borderId="3" xfId="1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3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center"/>
    </xf>
    <xf numFmtId="190" fontId="0" fillId="0" borderId="4" xfId="1" applyNumberFormat="1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_T-87-Q3" xfId="4"/>
    <cellStyle name="ปกติ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J108"/>
  <sheetViews>
    <sheetView zoomScaleSheetLayoutView="100" workbookViewId="0">
      <selection activeCell="K1" activeCellId="3" sqref="E1:E1048576 G1:G1048576 I1:I1048576 K1:K1048576"/>
    </sheetView>
  </sheetViews>
  <sheetFormatPr defaultRowHeight="23.45" customHeight="1" x14ac:dyDescent="0.45"/>
  <cols>
    <col min="1" max="1" width="1.85546875" style="149" customWidth="1"/>
    <col min="2" max="2" width="38.85546875" style="149" customWidth="1"/>
    <col min="3" max="3" width="9.140625" style="151" customWidth="1"/>
    <col min="4" max="4" width="1.42578125" style="143" customWidth="1"/>
    <col min="5" max="5" width="15.5703125" style="36" customWidth="1"/>
    <col min="6" max="6" width="1.42578125" style="27" customWidth="1"/>
    <col min="7" max="7" width="15.5703125" style="27" customWidth="1"/>
    <col min="8" max="8" width="1.42578125" style="27" customWidth="1"/>
    <col min="9" max="9" width="15.5703125" style="27" customWidth="1"/>
    <col min="10" max="10" width="1.42578125" style="27" customWidth="1"/>
    <col min="11" max="11" width="15.5703125" style="27" customWidth="1"/>
    <col min="12" max="12" width="10" style="144" customWidth="1"/>
    <col min="13" max="13" width="11.28515625" style="143" customWidth="1"/>
    <col min="14" max="16384" width="9.140625" style="143"/>
  </cols>
  <sheetData>
    <row r="1" spans="1:14" s="141" customFormat="1" ht="22.9" customHeight="1" x14ac:dyDescent="0.5">
      <c r="A1" s="8" t="s">
        <v>56</v>
      </c>
      <c r="B1" s="8"/>
      <c r="C1" s="107"/>
      <c r="D1" s="78"/>
      <c r="E1" s="77"/>
      <c r="F1" s="78"/>
      <c r="G1" s="78"/>
      <c r="H1" s="78"/>
      <c r="I1" s="78"/>
      <c r="J1" s="78"/>
      <c r="K1" s="78"/>
      <c r="L1" s="142"/>
    </row>
    <row r="2" spans="1:14" s="141" customFormat="1" ht="22.9" customHeight="1" x14ac:dyDescent="0.5">
      <c r="A2" s="8" t="s">
        <v>71</v>
      </c>
      <c r="B2" s="8"/>
      <c r="C2" s="107"/>
      <c r="D2" s="78"/>
      <c r="E2" s="77"/>
      <c r="F2" s="78"/>
      <c r="G2" s="78"/>
      <c r="H2" s="78"/>
      <c r="I2" s="78"/>
      <c r="J2" s="78"/>
      <c r="K2" s="78"/>
      <c r="L2" s="142"/>
    </row>
    <row r="3" spans="1:14" s="141" customFormat="1" ht="22.9" customHeight="1" x14ac:dyDescent="0.5">
      <c r="A3" s="8" t="s">
        <v>156</v>
      </c>
      <c r="B3" s="8"/>
      <c r="C3" s="107"/>
      <c r="D3" s="78"/>
      <c r="E3" s="77"/>
      <c r="F3" s="78"/>
      <c r="G3" s="78"/>
      <c r="H3" s="78"/>
      <c r="I3" s="78"/>
      <c r="J3" s="78"/>
      <c r="K3" s="78"/>
      <c r="L3" s="142"/>
    </row>
    <row r="4" spans="1:14" ht="9" customHeight="1" x14ac:dyDescent="0.45">
      <c r="A4" s="27"/>
      <c r="B4" s="27"/>
      <c r="C4" s="57"/>
      <c r="D4" s="27"/>
    </row>
    <row r="5" spans="1:14" ht="22.9" customHeight="1" x14ac:dyDescent="0.45">
      <c r="A5" s="108" t="s">
        <v>23</v>
      </c>
      <c r="B5" s="108"/>
      <c r="C5" s="57"/>
      <c r="D5" s="27"/>
    </row>
    <row r="6" spans="1:14" ht="10.5" customHeight="1" x14ac:dyDescent="0.45">
      <c r="A6" s="108"/>
      <c r="B6" s="108"/>
      <c r="C6" s="57"/>
      <c r="D6" s="27"/>
    </row>
    <row r="7" spans="1:14" ht="22.9" customHeight="1" x14ac:dyDescent="0.45">
      <c r="A7" s="108"/>
      <c r="B7" s="108"/>
      <c r="C7" s="57"/>
      <c r="D7" s="27"/>
      <c r="E7" s="202" t="s">
        <v>41</v>
      </c>
      <c r="F7" s="202"/>
      <c r="G7" s="202"/>
      <c r="H7" s="203"/>
      <c r="I7" s="202"/>
      <c r="J7" s="202"/>
      <c r="K7" s="202"/>
    </row>
    <row r="8" spans="1:14" ht="22.9" customHeight="1" x14ac:dyDescent="0.45">
      <c r="A8" s="38"/>
      <c r="B8" s="38"/>
      <c r="C8" s="109"/>
      <c r="D8" s="140"/>
      <c r="E8" s="201" t="s">
        <v>32</v>
      </c>
      <c r="F8" s="201"/>
      <c r="G8" s="201"/>
      <c r="H8" s="51"/>
      <c r="I8" s="202" t="s">
        <v>40</v>
      </c>
      <c r="J8" s="202"/>
      <c r="K8" s="202"/>
    </row>
    <row r="9" spans="1:14" s="27" customFormat="1" ht="22.9" customHeight="1" x14ac:dyDescent="0.45">
      <c r="A9" s="38"/>
      <c r="B9" s="38"/>
      <c r="C9" s="109"/>
      <c r="D9" s="140"/>
      <c r="E9" s="162" t="s">
        <v>157</v>
      </c>
      <c r="F9" s="196"/>
      <c r="G9" s="126" t="s">
        <v>117</v>
      </c>
      <c r="H9" s="28"/>
      <c r="I9" s="162" t="str">
        <f>E9</f>
        <v>30 กันยายน 2560</v>
      </c>
      <c r="J9" s="196"/>
      <c r="K9" s="126" t="str">
        <f>G9</f>
        <v>31 ธันวาคม 2559</v>
      </c>
      <c r="L9" s="28"/>
    </row>
    <row r="10" spans="1:14" s="27" customFormat="1" ht="22.9" customHeight="1" x14ac:dyDescent="0.45">
      <c r="A10" s="38"/>
      <c r="B10" s="38"/>
      <c r="C10" s="109"/>
      <c r="D10" s="140"/>
      <c r="E10" s="124" t="s">
        <v>92</v>
      </c>
      <c r="F10" s="196"/>
      <c r="G10" s="124" t="s">
        <v>94</v>
      </c>
      <c r="H10" s="28"/>
      <c r="I10" s="124" t="s">
        <v>92</v>
      </c>
      <c r="J10" s="196"/>
      <c r="K10" s="124" t="s">
        <v>94</v>
      </c>
      <c r="L10" s="28"/>
    </row>
    <row r="11" spans="1:14" s="27" customFormat="1" ht="22.9" customHeight="1" x14ac:dyDescent="0.45">
      <c r="A11" s="38"/>
      <c r="B11" s="38"/>
      <c r="C11" s="110" t="s">
        <v>24</v>
      </c>
      <c r="D11" s="140"/>
      <c r="E11" s="198" t="s">
        <v>93</v>
      </c>
      <c r="F11" s="52" t="s">
        <v>87</v>
      </c>
      <c r="G11" s="123"/>
      <c r="H11" s="196"/>
      <c r="I11" s="198" t="s">
        <v>93</v>
      </c>
      <c r="J11" s="52" t="s">
        <v>87</v>
      </c>
      <c r="K11" s="123"/>
      <c r="L11" s="28"/>
    </row>
    <row r="12" spans="1:14" ht="22.9" customHeight="1" x14ac:dyDescent="0.45">
      <c r="A12" s="9" t="s">
        <v>0</v>
      </c>
      <c r="B12" s="9"/>
      <c r="C12" s="88"/>
      <c r="D12" s="14"/>
      <c r="F12" s="13"/>
      <c r="G12" s="25"/>
      <c r="H12" s="25"/>
      <c r="I12" s="25"/>
      <c r="J12" s="25"/>
      <c r="K12" s="13"/>
    </row>
    <row r="13" spans="1:14" ht="22.9" customHeight="1" x14ac:dyDescent="0.45">
      <c r="A13" s="38" t="s">
        <v>1</v>
      </c>
      <c r="B13" s="38"/>
      <c r="C13" s="57"/>
      <c r="D13" s="14"/>
      <c r="E13" s="54">
        <v>26556</v>
      </c>
      <c r="F13" s="19"/>
      <c r="G13" s="54">
        <v>31607</v>
      </c>
      <c r="H13" s="19"/>
      <c r="I13" s="23">
        <v>9670</v>
      </c>
      <c r="J13" s="19"/>
      <c r="K13" s="23">
        <v>3019</v>
      </c>
      <c r="M13" s="146"/>
      <c r="N13" s="150"/>
    </row>
    <row r="14" spans="1:14" ht="22.9" customHeight="1" x14ac:dyDescent="0.45">
      <c r="A14" s="81" t="s">
        <v>81</v>
      </c>
      <c r="B14" s="81"/>
      <c r="C14" s="89">
        <v>3</v>
      </c>
      <c r="D14" s="14"/>
      <c r="E14" s="5">
        <v>14648</v>
      </c>
      <c r="F14" s="19"/>
      <c r="G14" s="5">
        <v>20702</v>
      </c>
      <c r="H14" s="19"/>
      <c r="I14" s="23">
        <v>15</v>
      </c>
      <c r="J14" s="19"/>
      <c r="K14" s="23">
        <v>15</v>
      </c>
      <c r="M14" s="146"/>
      <c r="N14" s="150"/>
    </row>
    <row r="15" spans="1:14" ht="22.9" customHeight="1" x14ac:dyDescent="0.45">
      <c r="A15" s="38" t="s">
        <v>2</v>
      </c>
      <c r="B15" s="38"/>
      <c r="C15" s="88"/>
      <c r="D15" s="14"/>
      <c r="E15" s="95"/>
      <c r="F15" s="19"/>
      <c r="G15" s="95"/>
      <c r="H15" s="19"/>
      <c r="I15" s="19"/>
      <c r="J15" s="19"/>
      <c r="K15" s="19"/>
      <c r="M15" s="146"/>
      <c r="N15" s="150"/>
    </row>
    <row r="16" spans="1:14" ht="22.9" customHeight="1" x14ac:dyDescent="0.45">
      <c r="A16" s="188" t="s">
        <v>170</v>
      </c>
      <c r="B16" s="81" t="s">
        <v>168</v>
      </c>
      <c r="C16" s="88">
        <v>3</v>
      </c>
      <c r="D16" s="14"/>
      <c r="E16" s="5">
        <v>25</v>
      </c>
      <c r="F16" s="19"/>
      <c r="G16" s="5">
        <v>85</v>
      </c>
      <c r="H16" s="19"/>
      <c r="I16" s="23">
        <v>48008</v>
      </c>
      <c r="J16" s="19"/>
      <c r="K16" s="23">
        <v>34367</v>
      </c>
      <c r="M16" s="146"/>
      <c r="N16" s="150"/>
    </row>
    <row r="17" spans="1:14" ht="22.9" customHeight="1" x14ac:dyDescent="0.45">
      <c r="A17" s="188" t="s">
        <v>170</v>
      </c>
      <c r="B17" s="81" t="s">
        <v>169</v>
      </c>
      <c r="C17" s="89">
        <v>4</v>
      </c>
      <c r="D17" s="14"/>
      <c r="E17" s="5">
        <v>434616</v>
      </c>
      <c r="F17" s="19"/>
      <c r="G17" s="5">
        <v>370598</v>
      </c>
      <c r="H17" s="19"/>
      <c r="I17" s="23">
        <v>271486</v>
      </c>
      <c r="J17" s="19"/>
      <c r="K17" s="23">
        <v>238024</v>
      </c>
      <c r="M17" s="146"/>
      <c r="N17" s="150"/>
    </row>
    <row r="18" spans="1:14" ht="22.9" customHeight="1" x14ac:dyDescent="0.45">
      <c r="A18" s="81" t="s">
        <v>166</v>
      </c>
      <c r="B18" s="81"/>
      <c r="C18" s="88"/>
      <c r="D18" s="14"/>
      <c r="E18" s="95"/>
      <c r="F18" s="19"/>
      <c r="G18" s="95"/>
      <c r="H18" s="19"/>
      <c r="I18" s="92"/>
      <c r="J18" s="19"/>
      <c r="K18" s="92"/>
      <c r="M18" s="146"/>
      <c r="N18" s="150"/>
    </row>
    <row r="19" spans="1:14" ht="22.9" customHeight="1" x14ac:dyDescent="0.45">
      <c r="A19" s="81" t="s">
        <v>171</v>
      </c>
      <c r="B19" s="81" t="s">
        <v>167</v>
      </c>
      <c r="C19" s="88">
        <v>3</v>
      </c>
      <c r="D19" s="14"/>
      <c r="E19" s="91">
        <v>5706</v>
      </c>
      <c r="F19" s="19"/>
      <c r="G19" s="91">
        <v>9670</v>
      </c>
      <c r="H19" s="19"/>
      <c r="I19" s="23">
        <v>43509</v>
      </c>
      <c r="J19" s="19"/>
      <c r="K19" s="23">
        <v>108038</v>
      </c>
      <c r="M19" s="146"/>
      <c r="N19" s="150"/>
    </row>
    <row r="20" spans="1:14" ht="22.9" customHeight="1" x14ac:dyDescent="0.45">
      <c r="A20" s="81" t="s">
        <v>83</v>
      </c>
      <c r="B20" s="81"/>
      <c r="C20" s="88">
        <v>3</v>
      </c>
      <c r="D20" s="14"/>
      <c r="E20" s="91">
        <v>0</v>
      </c>
      <c r="F20" s="19"/>
      <c r="G20" s="91">
        <v>0</v>
      </c>
      <c r="H20" s="19"/>
      <c r="I20" s="23">
        <v>3438</v>
      </c>
      <c r="J20" s="19"/>
      <c r="K20" s="23">
        <v>2779</v>
      </c>
      <c r="M20" s="146"/>
      <c r="N20" s="150"/>
    </row>
    <row r="21" spans="1:14" ht="22.9" customHeight="1" x14ac:dyDescent="0.45">
      <c r="A21" s="38" t="s">
        <v>43</v>
      </c>
      <c r="B21" s="38"/>
      <c r="C21" s="88"/>
      <c r="D21" s="14"/>
      <c r="E21" s="5">
        <v>329611</v>
      </c>
      <c r="F21" s="19"/>
      <c r="G21" s="5">
        <v>303968</v>
      </c>
      <c r="H21" s="19"/>
      <c r="I21" s="23">
        <v>211283</v>
      </c>
      <c r="J21" s="19"/>
      <c r="K21" s="23">
        <v>183839</v>
      </c>
      <c r="M21" s="146"/>
      <c r="N21" s="150"/>
    </row>
    <row r="22" spans="1:14" ht="22.9" customHeight="1" x14ac:dyDescent="0.45">
      <c r="A22" s="38" t="s">
        <v>3</v>
      </c>
      <c r="B22" s="38"/>
      <c r="C22" s="88"/>
      <c r="D22" s="14"/>
      <c r="E22" s="5">
        <v>70404</v>
      </c>
      <c r="F22" s="19"/>
      <c r="G22" s="5">
        <v>53778</v>
      </c>
      <c r="H22" s="19"/>
      <c r="I22" s="23">
        <v>56278</v>
      </c>
      <c r="J22" s="19"/>
      <c r="K22" s="23">
        <v>39835</v>
      </c>
      <c r="M22" s="146"/>
      <c r="N22" s="150"/>
    </row>
    <row r="23" spans="1:14" ht="22.9" customHeight="1" x14ac:dyDescent="0.45">
      <c r="A23" s="9" t="s">
        <v>4</v>
      </c>
      <c r="B23" s="9"/>
      <c r="C23" s="88"/>
      <c r="D23" s="14"/>
      <c r="E23" s="26">
        <f>SUM(E13:E22)</f>
        <v>881566</v>
      </c>
      <c r="F23" s="19"/>
      <c r="G23" s="26">
        <f>SUM(G13:G22)</f>
        <v>790408</v>
      </c>
      <c r="H23" s="19"/>
      <c r="I23" s="26">
        <f>SUM(I13:I22)</f>
        <v>643687</v>
      </c>
      <c r="J23" s="19"/>
      <c r="K23" s="26">
        <f>SUM(K13:K22)</f>
        <v>609916</v>
      </c>
    </row>
    <row r="24" spans="1:14" ht="9.75" customHeight="1" x14ac:dyDescent="0.45">
      <c r="A24" s="9"/>
      <c r="B24" s="9"/>
      <c r="C24" s="88"/>
      <c r="D24" s="14"/>
      <c r="F24" s="19"/>
      <c r="G24" s="19"/>
      <c r="H24" s="19"/>
      <c r="I24" s="23"/>
      <c r="J24" s="19"/>
      <c r="K24" s="19"/>
    </row>
    <row r="25" spans="1:14" ht="22.9" customHeight="1" x14ac:dyDescent="0.45">
      <c r="A25" s="9" t="s">
        <v>5</v>
      </c>
      <c r="B25" s="9"/>
      <c r="C25" s="88"/>
      <c r="D25" s="14"/>
      <c r="E25" s="35"/>
      <c r="F25" s="19"/>
      <c r="G25" s="19"/>
      <c r="H25" s="19"/>
      <c r="I25" s="23"/>
      <c r="J25" s="19"/>
      <c r="K25" s="19"/>
    </row>
    <row r="26" spans="1:14" ht="22.9" customHeight="1" x14ac:dyDescent="0.45">
      <c r="A26" s="81" t="s">
        <v>42</v>
      </c>
      <c r="B26" s="81"/>
      <c r="C26" s="88"/>
      <c r="D26" s="14"/>
      <c r="E26" s="46">
        <v>2422</v>
      </c>
      <c r="F26" s="19"/>
      <c r="G26" s="46">
        <v>3858</v>
      </c>
      <c r="H26" s="6"/>
      <c r="I26" s="23">
        <v>3</v>
      </c>
      <c r="J26" s="6"/>
      <c r="K26" s="23">
        <v>1438</v>
      </c>
    </row>
    <row r="27" spans="1:14" ht="22.9" customHeight="1" x14ac:dyDescent="0.45">
      <c r="A27" s="38" t="s">
        <v>58</v>
      </c>
      <c r="B27" s="38"/>
      <c r="C27" s="88">
        <v>5</v>
      </c>
      <c r="D27" s="14"/>
      <c r="E27" s="96">
        <v>20743</v>
      </c>
      <c r="F27" s="19"/>
      <c r="G27" s="96">
        <v>18377</v>
      </c>
      <c r="H27" s="6"/>
      <c r="I27" s="93">
        <v>0</v>
      </c>
      <c r="J27" s="6"/>
      <c r="K27" s="93">
        <v>0</v>
      </c>
    </row>
    <row r="28" spans="1:14" ht="22.9" customHeight="1" x14ac:dyDescent="0.45">
      <c r="A28" s="81" t="s">
        <v>105</v>
      </c>
      <c r="B28" s="81"/>
      <c r="C28" s="88">
        <v>6</v>
      </c>
      <c r="D28" s="14"/>
      <c r="E28" s="94">
        <v>0</v>
      </c>
      <c r="F28" s="19"/>
      <c r="G28" s="94">
        <v>0</v>
      </c>
      <c r="H28" s="6"/>
      <c r="I28" s="23">
        <v>658572</v>
      </c>
      <c r="J28" s="6"/>
      <c r="K28" s="23">
        <v>655542</v>
      </c>
    </row>
    <row r="29" spans="1:14" ht="22.9" customHeight="1" x14ac:dyDescent="0.45">
      <c r="A29" s="38" t="s">
        <v>120</v>
      </c>
      <c r="B29" s="38"/>
      <c r="C29" s="88"/>
      <c r="D29" s="14"/>
      <c r="E29" s="96">
        <v>298772</v>
      </c>
      <c r="F29" s="19"/>
      <c r="G29" s="96">
        <v>303690</v>
      </c>
      <c r="H29" s="6"/>
      <c r="I29" s="94">
        <v>0</v>
      </c>
      <c r="J29" s="6"/>
      <c r="K29" s="94">
        <v>0</v>
      </c>
    </row>
    <row r="30" spans="1:14" ht="22.9" customHeight="1" x14ac:dyDescent="0.45">
      <c r="A30" s="38" t="s">
        <v>44</v>
      </c>
      <c r="B30" s="38"/>
      <c r="C30" s="89"/>
      <c r="D30" s="14"/>
      <c r="E30" s="96">
        <v>1605062</v>
      </c>
      <c r="F30" s="19"/>
      <c r="G30" s="96">
        <v>1628793</v>
      </c>
      <c r="H30" s="6"/>
      <c r="I30" s="23">
        <v>859812</v>
      </c>
      <c r="J30" s="6"/>
      <c r="K30" s="23">
        <v>842373</v>
      </c>
    </row>
    <row r="31" spans="1:14" ht="22.9" customHeight="1" x14ac:dyDescent="0.45">
      <c r="A31" s="81" t="s">
        <v>122</v>
      </c>
      <c r="B31" s="81"/>
      <c r="C31" s="88"/>
      <c r="D31" s="14"/>
      <c r="E31" s="23">
        <v>138446</v>
      </c>
      <c r="F31" s="19"/>
      <c r="G31" s="23">
        <v>139184</v>
      </c>
      <c r="H31" s="6"/>
      <c r="I31" s="23">
        <v>51154</v>
      </c>
      <c r="J31" s="30"/>
      <c r="K31" s="23">
        <v>51154</v>
      </c>
    </row>
    <row r="32" spans="1:14" ht="22.9" customHeight="1" x14ac:dyDescent="0.45">
      <c r="A32" s="38" t="s">
        <v>6</v>
      </c>
      <c r="B32" s="38"/>
      <c r="C32" s="88"/>
      <c r="D32" s="14"/>
      <c r="E32" s="101"/>
      <c r="F32" s="19"/>
      <c r="G32" s="101"/>
      <c r="H32" s="6"/>
      <c r="I32" s="23"/>
      <c r="J32" s="6"/>
      <c r="K32" s="23"/>
    </row>
    <row r="33" spans="1:13" ht="22.9" customHeight="1" x14ac:dyDescent="0.45">
      <c r="A33" s="188" t="s">
        <v>170</v>
      </c>
      <c r="B33" s="81" t="s">
        <v>172</v>
      </c>
      <c r="C33" s="89"/>
      <c r="D33" s="14"/>
      <c r="E33" s="23">
        <v>32402</v>
      </c>
      <c r="F33" s="19"/>
      <c r="G33" s="23">
        <v>31224</v>
      </c>
      <c r="H33" s="6"/>
      <c r="I33" s="23">
        <v>9930</v>
      </c>
      <c r="J33" s="6"/>
      <c r="K33" s="23">
        <v>7563</v>
      </c>
      <c r="L33" s="145"/>
      <c r="M33" s="146"/>
    </row>
    <row r="34" spans="1:13" ht="22.9" customHeight="1" x14ac:dyDescent="0.45">
      <c r="A34" s="188" t="s">
        <v>170</v>
      </c>
      <c r="B34" s="81" t="s">
        <v>173</v>
      </c>
      <c r="C34" s="88"/>
      <c r="D34" s="14"/>
      <c r="E34" s="23">
        <v>2956</v>
      </c>
      <c r="F34" s="19"/>
      <c r="G34" s="23">
        <v>3888</v>
      </c>
      <c r="H34" s="6"/>
      <c r="I34" s="23">
        <v>295</v>
      </c>
      <c r="J34" s="6"/>
      <c r="K34" s="23">
        <v>402</v>
      </c>
    </row>
    <row r="35" spans="1:13" ht="22.9" customHeight="1" x14ac:dyDescent="0.45">
      <c r="A35" s="188" t="s">
        <v>170</v>
      </c>
      <c r="B35" s="38" t="s">
        <v>174</v>
      </c>
      <c r="C35" s="88"/>
      <c r="D35" s="14"/>
      <c r="E35" s="23">
        <v>17056</v>
      </c>
      <c r="F35" s="19"/>
      <c r="G35" s="23">
        <v>16762</v>
      </c>
      <c r="H35" s="6"/>
      <c r="I35" s="23">
        <v>14421</v>
      </c>
      <c r="J35" s="6"/>
      <c r="K35" s="23">
        <v>14044</v>
      </c>
    </row>
    <row r="36" spans="1:13" ht="22.9" customHeight="1" x14ac:dyDescent="0.45">
      <c r="A36" s="9" t="s">
        <v>7</v>
      </c>
      <c r="B36" s="9"/>
      <c r="C36" s="88"/>
      <c r="D36" s="14"/>
      <c r="E36" s="26">
        <f>SUM(E26:E35)</f>
        <v>2117859</v>
      </c>
      <c r="F36" s="19"/>
      <c r="G36" s="26">
        <f>SUM(G26:G35)</f>
        <v>2145776</v>
      </c>
      <c r="H36" s="19"/>
      <c r="I36" s="26">
        <f>SUM(I26:I35)</f>
        <v>1594187</v>
      </c>
      <c r="J36" s="19"/>
      <c r="K36" s="26">
        <f>SUM(K26:K35)</f>
        <v>1572516</v>
      </c>
    </row>
    <row r="37" spans="1:13" ht="9" customHeight="1" x14ac:dyDescent="0.45">
      <c r="A37" s="38"/>
      <c r="B37" s="38"/>
      <c r="C37" s="88"/>
      <c r="D37" s="14"/>
      <c r="E37" s="35"/>
      <c r="F37" s="15"/>
      <c r="G37" s="15"/>
      <c r="H37" s="15"/>
      <c r="I37" s="34"/>
      <c r="J37" s="15"/>
      <c r="K37" s="15"/>
    </row>
    <row r="38" spans="1:13" ht="22.9" customHeight="1" thickBot="1" x14ac:dyDescent="0.5">
      <c r="A38" s="9" t="s">
        <v>8</v>
      </c>
      <c r="B38" s="9"/>
      <c r="C38" s="88"/>
      <c r="D38" s="14"/>
      <c r="E38" s="22">
        <f>SUM(E23+E36)</f>
        <v>2999425</v>
      </c>
      <c r="F38" s="19"/>
      <c r="G38" s="22">
        <f>SUM(G23+G36)</f>
        <v>2936184</v>
      </c>
      <c r="H38" s="19"/>
      <c r="I38" s="22">
        <f>SUM(I23+I36)</f>
        <v>2237874</v>
      </c>
      <c r="J38" s="19"/>
      <c r="K38" s="22">
        <f>SUM(K23+K36)</f>
        <v>2182432</v>
      </c>
    </row>
    <row r="39" spans="1:13" s="141" customFormat="1" ht="22.9" customHeight="1" thickTop="1" x14ac:dyDescent="0.5">
      <c r="A39" s="8" t="s">
        <v>56</v>
      </c>
      <c r="B39" s="8"/>
      <c r="C39" s="107"/>
      <c r="D39" s="78"/>
      <c r="E39" s="169"/>
      <c r="F39" s="78"/>
      <c r="G39" s="78"/>
      <c r="H39" s="78"/>
      <c r="I39" s="78"/>
      <c r="J39" s="78"/>
      <c r="K39" s="78"/>
      <c r="L39" s="142"/>
    </row>
    <row r="40" spans="1:13" s="141" customFormat="1" ht="22.9" customHeight="1" x14ac:dyDescent="0.5">
      <c r="A40" s="8" t="s">
        <v>71</v>
      </c>
      <c r="B40" s="8"/>
      <c r="C40" s="107"/>
      <c r="D40" s="78"/>
      <c r="E40" s="77"/>
      <c r="F40" s="78"/>
      <c r="G40" s="78"/>
      <c r="H40" s="78"/>
      <c r="I40" s="78"/>
      <c r="J40" s="78"/>
      <c r="K40" s="78"/>
      <c r="L40" s="142"/>
    </row>
    <row r="41" spans="1:13" s="141" customFormat="1" ht="22.9" customHeight="1" x14ac:dyDescent="0.5">
      <c r="A41" s="8" t="str">
        <f>A3</f>
        <v>ณ วันที่ 30 กันยายน 2560 และวันที่ 31 ธันวาคม 2559</v>
      </c>
      <c r="B41" s="8"/>
      <c r="C41" s="107"/>
      <c r="D41" s="78"/>
      <c r="E41" s="77"/>
      <c r="F41" s="78"/>
      <c r="G41" s="78"/>
      <c r="H41" s="78"/>
      <c r="I41" s="78"/>
      <c r="J41" s="78"/>
      <c r="K41" s="78"/>
      <c r="L41" s="142"/>
    </row>
    <row r="42" spans="1:13" ht="9" customHeight="1" x14ac:dyDescent="0.45">
      <c r="A42" s="27"/>
      <c r="B42" s="27"/>
      <c r="C42" s="57"/>
      <c r="D42" s="27"/>
    </row>
    <row r="43" spans="1:13" ht="22.9" customHeight="1" x14ac:dyDescent="0.45">
      <c r="A43" s="9" t="s">
        <v>9</v>
      </c>
      <c r="B43" s="9"/>
      <c r="C43" s="57"/>
      <c r="D43" s="27"/>
    </row>
    <row r="44" spans="1:13" ht="10.5" customHeight="1" x14ac:dyDescent="0.45">
      <c r="A44" s="9"/>
      <c r="B44" s="9"/>
      <c r="C44" s="57"/>
      <c r="D44" s="27"/>
    </row>
    <row r="45" spans="1:13" ht="22.9" customHeight="1" x14ac:dyDescent="0.45">
      <c r="A45" s="9"/>
      <c r="B45" s="9"/>
      <c r="C45" s="57"/>
      <c r="D45" s="27"/>
      <c r="E45" s="202" t="s">
        <v>41</v>
      </c>
      <c r="F45" s="202"/>
      <c r="G45" s="202"/>
      <c r="H45" s="203"/>
      <c r="I45" s="202"/>
      <c r="J45" s="202"/>
      <c r="K45" s="202"/>
    </row>
    <row r="46" spans="1:13" ht="22.9" customHeight="1" x14ac:dyDescent="0.45">
      <c r="A46" s="38"/>
      <c r="B46" s="38"/>
      <c r="C46" s="109"/>
      <c r="D46" s="140"/>
      <c r="E46" s="201" t="s">
        <v>32</v>
      </c>
      <c r="F46" s="201"/>
      <c r="G46" s="201"/>
      <c r="H46" s="51"/>
      <c r="I46" s="202" t="s">
        <v>40</v>
      </c>
      <c r="J46" s="202"/>
      <c r="K46" s="202"/>
    </row>
    <row r="47" spans="1:13" s="27" customFormat="1" ht="22.9" customHeight="1" x14ac:dyDescent="0.45">
      <c r="A47" s="38"/>
      <c r="B47" s="38"/>
      <c r="C47" s="109"/>
      <c r="D47" s="140"/>
      <c r="E47" s="162" t="str">
        <f>E9</f>
        <v>30 กันยายน 2560</v>
      </c>
      <c r="F47" s="196"/>
      <c r="G47" s="126" t="str">
        <f>G9</f>
        <v>31 ธันวาคม 2559</v>
      </c>
      <c r="H47" s="28"/>
      <c r="I47" s="162" t="str">
        <f>E47</f>
        <v>30 กันยายน 2560</v>
      </c>
      <c r="J47" s="196"/>
      <c r="K47" s="126" t="str">
        <f>G47</f>
        <v>31 ธันวาคม 2559</v>
      </c>
      <c r="L47" s="28"/>
    </row>
    <row r="48" spans="1:13" s="27" customFormat="1" ht="22.9" customHeight="1" x14ac:dyDescent="0.45">
      <c r="A48" s="38"/>
      <c r="B48" s="38"/>
      <c r="C48" s="109"/>
      <c r="D48" s="140"/>
      <c r="E48" s="124" t="s">
        <v>92</v>
      </c>
      <c r="F48" s="196"/>
      <c r="G48" s="124" t="s">
        <v>94</v>
      </c>
      <c r="H48" s="28"/>
      <c r="I48" s="124" t="s">
        <v>92</v>
      </c>
      <c r="J48" s="196"/>
      <c r="K48" s="124" t="s">
        <v>94</v>
      </c>
      <c r="L48" s="28"/>
    </row>
    <row r="49" spans="1:16" s="27" customFormat="1" ht="22.9" customHeight="1" x14ac:dyDescent="0.45">
      <c r="A49" s="38"/>
      <c r="B49" s="38"/>
      <c r="C49" s="189" t="s">
        <v>24</v>
      </c>
      <c r="D49" s="140"/>
      <c r="E49" s="198" t="s">
        <v>93</v>
      </c>
      <c r="F49" s="52" t="s">
        <v>87</v>
      </c>
      <c r="G49" s="123"/>
      <c r="H49" s="196"/>
      <c r="I49" s="198" t="s">
        <v>93</v>
      </c>
      <c r="J49" s="52" t="s">
        <v>87</v>
      </c>
      <c r="K49" s="123"/>
      <c r="L49" s="28"/>
    </row>
    <row r="50" spans="1:16" ht="22.9" customHeight="1" x14ac:dyDescent="0.45">
      <c r="A50" s="9" t="s">
        <v>10</v>
      </c>
      <c r="B50" s="9"/>
      <c r="C50" s="88"/>
      <c r="D50" s="14"/>
      <c r="E50" s="6"/>
      <c r="F50" s="19"/>
      <c r="G50" s="29"/>
      <c r="H50" s="29"/>
      <c r="I50" s="29"/>
      <c r="J50" s="29"/>
      <c r="K50" s="19"/>
    </row>
    <row r="51" spans="1:16" ht="22.9" customHeight="1" x14ac:dyDescent="0.45">
      <c r="A51" s="38" t="s">
        <v>64</v>
      </c>
      <c r="B51" s="38"/>
      <c r="C51" s="88"/>
      <c r="D51" s="14"/>
      <c r="F51" s="19"/>
      <c r="G51" s="29"/>
      <c r="H51" s="29"/>
      <c r="I51" s="29"/>
      <c r="J51" s="29"/>
      <c r="K51" s="19"/>
      <c r="L51" s="147"/>
      <c r="M51" s="148"/>
      <c r="O51" s="19"/>
      <c r="P51" s="29"/>
    </row>
    <row r="52" spans="1:16" ht="22.9" customHeight="1" x14ac:dyDescent="0.45">
      <c r="A52" s="81" t="s">
        <v>171</v>
      </c>
      <c r="B52" s="81" t="s">
        <v>177</v>
      </c>
      <c r="C52" s="88"/>
      <c r="D52" s="14"/>
      <c r="E52" s="102">
        <v>326506</v>
      </c>
      <c r="F52" s="19"/>
      <c r="G52" s="102">
        <v>272901</v>
      </c>
      <c r="H52" s="6"/>
      <c r="I52" s="23">
        <v>214829</v>
      </c>
      <c r="J52" s="6"/>
      <c r="K52" s="23">
        <v>236669</v>
      </c>
      <c r="L52" s="149"/>
      <c r="M52" s="148"/>
      <c r="O52" s="19"/>
      <c r="P52" s="29"/>
    </row>
    <row r="53" spans="1:16" ht="22.9" customHeight="1" x14ac:dyDescent="0.45">
      <c r="A53" s="38" t="s">
        <v>11</v>
      </c>
      <c r="B53" s="38"/>
      <c r="C53" s="88"/>
      <c r="D53" s="14"/>
      <c r="E53" s="102"/>
      <c r="F53" s="19"/>
      <c r="G53" s="102"/>
      <c r="H53" s="6"/>
      <c r="I53" s="23"/>
      <c r="J53" s="6"/>
      <c r="K53" s="23"/>
      <c r="L53" s="149"/>
      <c r="M53" s="148"/>
      <c r="O53" s="19"/>
      <c r="P53" s="23"/>
    </row>
    <row r="54" spans="1:16" ht="22.9" customHeight="1" x14ac:dyDescent="0.45">
      <c r="A54" s="188" t="s">
        <v>170</v>
      </c>
      <c r="B54" s="81" t="s">
        <v>175</v>
      </c>
      <c r="C54" s="88">
        <v>3</v>
      </c>
      <c r="D54" s="14"/>
      <c r="E54" s="101">
        <v>0</v>
      </c>
      <c r="F54" s="19"/>
      <c r="G54" s="103">
        <v>0</v>
      </c>
      <c r="H54" s="6"/>
      <c r="I54" s="23">
        <v>26624</v>
      </c>
      <c r="J54" s="6"/>
      <c r="K54" s="23">
        <v>12248</v>
      </c>
      <c r="L54" s="149"/>
      <c r="M54" s="148"/>
      <c r="O54" s="19"/>
      <c r="P54" s="23"/>
    </row>
    <row r="55" spans="1:16" ht="22.9" customHeight="1" x14ac:dyDescent="0.45">
      <c r="A55" s="188" t="s">
        <v>170</v>
      </c>
      <c r="B55" s="81" t="s">
        <v>176</v>
      </c>
      <c r="C55" s="88"/>
      <c r="D55" s="14"/>
      <c r="E55" s="102">
        <v>415773</v>
      </c>
      <c r="F55" s="19"/>
      <c r="G55" s="102">
        <v>318253</v>
      </c>
      <c r="H55" s="6"/>
      <c r="I55" s="23">
        <v>236859</v>
      </c>
      <c r="J55" s="6"/>
      <c r="K55" s="23">
        <v>171762</v>
      </c>
      <c r="L55" s="149"/>
      <c r="M55" s="148"/>
      <c r="O55" s="19"/>
      <c r="P55" s="23"/>
    </row>
    <row r="56" spans="1:16" ht="22.9" customHeight="1" x14ac:dyDescent="0.45">
      <c r="A56" s="81" t="s">
        <v>147</v>
      </c>
      <c r="B56" s="81"/>
      <c r="C56" s="88">
        <v>3</v>
      </c>
      <c r="D56" s="14"/>
      <c r="E56" s="102">
        <v>305</v>
      </c>
      <c r="F56" s="19"/>
      <c r="G56" s="102">
        <v>198</v>
      </c>
      <c r="H56" s="6"/>
      <c r="I56" s="23">
        <v>1485</v>
      </c>
      <c r="J56" s="6"/>
      <c r="K56" s="23">
        <v>155</v>
      </c>
      <c r="L56" s="149"/>
      <c r="M56" s="148"/>
      <c r="O56" s="19"/>
      <c r="P56" s="23"/>
    </row>
    <row r="57" spans="1:16" ht="22.9" customHeight="1" x14ac:dyDescent="0.45">
      <c r="A57" s="38" t="s">
        <v>59</v>
      </c>
      <c r="B57" s="38"/>
      <c r="C57" s="88"/>
      <c r="D57" s="14"/>
      <c r="E57" s="102"/>
      <c r="F57" s="19"/>
      <c r="G57" s="102"/>
      <c r="H57" s="6"/>
      <c r="I57" s="23"/>
      <c r="J57" s="6"/>
      <c r="K57" s="23"/>
      <c r="L57" s="149"/>
      <c r="M57" s="148"/>
      <c r="O57" s="19"/>
      <c r="P57" s="23"/>
    </row>
    <row r="58" spans="1:16" ht="22.9" customHeight="1" x14ac:dyDescent="0.45">
      <c r="A58" s="81" t="s">
        <v>171</v>
      </c>
      <c r="B58" s="38" t="s">
        <v>178</v>
      </c>
      <c r="C58" s="88"/>
      <c r="D58" s="14"/>
      <c r="E58" s="102">
        <v>3194</v>
      </c>
      <c r="F58" s="19"/>
      <c r="G58" s="102">
        <v>3194</v>
      </c>
      <c r="H58" s="6"/>
      <c r="I58" s="95">
        <v>0</v>
      </c>
      <c r="J58" s="36"/>
      <c r="K58" s="95">
        <v>0</v>
      </c>
      <c r="L58" s="149"/>
      <c r="O58" s="27"/>
      <c r="P58" s="27"/>
    </row>
    <row r="59" spans="1:16" ht="22.9" customHeight="1" x14ac:dyDescent="0.45">
      <c r="A59" s="81" t="s">
        <v>145</v>
      </c>
      <c r="B59" s="81"/>
      <c r="C59" s="88"/>
      <c r="D59" s="14"/>
      <c r="E59" s="95">
        <v>250000</v>
      </c>
      <c r="F59" s="19"/>
      <c r="G59" s="95">
        <v>0</v>
      </c>
      <c r="H59" s="6"/>
      <c r="I59" s="95">
        <v>250000</v>
      </c>
      <c r="J59" s="6"/>
      <c r="K59" s="95">
        <v>0</v>
      </c>
      <c r="L59" s="149"/>
      <c r="O59" s="27"/>
      <c r="P59" s="27"/>
    </row>
    <row r="60" spans="1:16" ht="22.9" customHeight="1" x14ac:dyDescent="0.45">
      <c r="A60" s="187" t="s">
        <v>153</v>
      </c>
      <c r="B60" s="187"/>
      <c r="C60" s="164"/>
      <c r="D60" s="164"/>
      <c r="E60" s="102"/>
      <c r="F60" s="19"/>
      <c r="G60" s="102"/>
      <c r="H60" s="6"/>
      <c r="I60" s="95"/>
      <c r="J60" s="36"/>
      <c r="K60" s="95"/>
      <c r="L60" s="149"/>
      <c r="O60" s="27"/>
      <c r="P60" s="27"/>
    </row>
    <row r="61" spans="1:16" ht="22.9" customHeight="1" x14ac:dyDescent="0.45">
      <c r="A61" s="81" t="s">
        <v>171</v>
      </c>
      <c r="B61" s="81" t="s">
        <v>179</v>
      </c>
      <c r="C61" s="164"/>
      <c r="D61" s="164"/>
      <c r="E61" s="102">
        <v>10011</v>
      </c>
      <c r="F61" s="19"/>
      <c r="G61" s="102">
        <v>10325</v>
      </c>
      <c r="H61" s="6"/>
      <c r="I61" s="95">
        <v>10011</v>
      </c>
      <c r="J61" s="36"/>
      <c r="K61" s="95">
        <v>10325</v>
      </c>
      <c r="L61" s="149"/>
      <c r="O61" s="27"/>
      <c r="P61" s="27"/>
    </row>
    <row r="62" spans="1:16" ht="22.9" customHeight="1" x14ac:dyDescent="0.45">
      <c r="A62" s="38" t="s">
        <v>45</v>
      </c>
      <c r="B62" s="38"/>
      <c r="C62" s="88"/>
      <c r="D62" s="14"/>
      <c r="E62" s="102"/>
      <c r="F62" s="19"/>
      <c r="G62" s="102"/>
      <c r="H62" s="6"/>
      <c r="I62" s="23"/>
      <c r="J62" s="6"/>
      <c r="K62" s="23"/>
      <c r="L62" s="149"/>
      <c r="M62" s="148"/>
      <c r="O62" s="19"/>
      <c r="P62" s="23"/>
    </row>
    <row r="63" spans="1:16" ht="22.9" customHeight="1" x14ac:dyDescent="0.45">
      <c r="A63" s="81" t="s">
        <v>171</v>
      </c>
      <c r="B63" s="81" t="s">
        <v>180</v>
      </c>
      <c r="C63" s="88">
        <v>8</v>
      </c>
      <c r="D63" s="14"/>
      <c r="E63" s="102">
        <v>30418</v>
      </c>
      <c r="F63" s="19"/>
      <c r="G63" s="102">
        <v>31819</v>
      </c>
      <c r="H63" s="6"/>
      <c r="I63" s="95">
        <v>30048</v>
      </c>
      <c r="J63" s="6"/>
      <c r="K63" s="95">
        <v>20040</v>
      </c>
      <c r="L63" s="149"/>
      <c r="O63" s="27"/>
      <c r="P63" s="27"/>
    </row>
    <row r="64" spans="1:16" ht="22.5" customHeight="1" x14ac:dyDescent="0.45">
      <c r="A64" s="81" t="s">
        <v>181</v>
      </c>
      <c r="B64" s="38"/>
      <c r="C64" s="57"/>
      <c r="D64" s="27"/>
      <c r="E64" s="104"/>
      <c r="G64" s="104"/>
      <c r="H64" s="36"/>
      <c r="I64" s="7"/>
      <c r="J64" s="36"/>
      <c r="K64" s="7"/>
      <c r="L64" s="38"/>
      <c r="M64" s="148"/>
      <c r="O64" s="19"/>
      <c r="P64" s="23"/>
    </row>
    <row r="65" spans="1:16" ht="22.9" customHeight="1" x14ac:dyDescent="0.45">
      <c r="A65" s="81" t="s">
        <v>171</v>
      </c>
      <c r="B65" s="81" t="s">
        <v>182</v>
      </c>
      <c r="C65" s="88">
        <v>3</v>
      </c>
      <c r="D65" s="14"/>
      <c r="E65" s="102">
        <v>11823</v>
      </c>
      <c r="F65" s="19"/>
      <c r="G65" s="102">
        <v>8148</v>
      </c>
      <c r="H65" s="6"/>
      <c r="I65" s="95">
        <v>0</v>
      </c>
      <c r="J65" s="6"/>
      <c r="K65" s="95">
        <v>0</v>
      </c>
      <c r="L65" s="149"/>
      <c r="M65" s="148"/>
      <c r="O65" s="19"/>
      <c r="P65" s="23"/>
    </row>
    <row r="66" spans="1:16" ht="22.9" customHeight="1" x14ac:dyDescent="0.45">
      <c r="A66" s="38" t="s">
        <v>80</v>
      </c>
      <c r="B66" s="38"/>
      <c r="C66" s="88"/>
      <c r="D66" s="14"/>
      <c r="E66" s="102">
        <v>2907</v>
      </c>
      <c r="F66" s="19"/>
      <c r="G66" s="102">
        <v>4242</v>
      </c>
      <c r="H66" s="6"/>
      <c r="I66" s="95">
        <v>0</v>
      </c>
      <c r="J66" s="6"/>
      <c r="K66" s="95">
        <v>0</v>
      </c>
    </row>
    <row r="67" spans="1:16" ht="22.9" customHeight="1" x14ac:dyDescent="0.45">
      <c r="A67" s="38" t="s">
        <v>46</v>
      </c>
      <c r="B67" s="38"/>
      <c r="C67" s="89">
        <v>3</v>
      </c>
      <c r="D67" s="14"/>
      <c r="E67" s="102">
        <v>116239</v>
      </c>
      <c r="F67" s="19"/>
      <c r="G67" s="102">
        <v>139576</v>
      </c>
      <c r="H67" s="6"/>
      <c r="I67" s="23">
        <v>96662</v>
      </c>
      <c r="J67" s="6"/>
      <c r="K67" s="23">
        <v>116541</v>
      </c>
    </row>
    <row r="68" spans="1:16" ht="22.9" customHeight="1" x14ac:dyDescent="0.45">
      <c r="A68" s="9" t="s">
        <v>12</v>
      </c>
      <c r="B68" s="9"/>
      <c r="C68" s="88"/>
      <c r="D68" s="14"/>
      <c r="E68" s="67">
        <f>SUM(E52:E67)</f>
        <v>1167176</v>
      </c>
      <c r="F68" s="5"/>
      <c r="G68" s="26">
        <f>SUM(G52:G67)</f>
        <v>788656</v>
      </c>
      <c r="H68" s="5"/>
      <c r="I68" s="26">
        <f>SUM(I52:I67)</f>
        <v>866518</v>
      </c>
      <c r="J68" s="5"/>
      <c r="K68" s="26">
        <f>SUM(K52:K67)</f>
        <v>567740</v>
      </c>
    </row>
    <row r="69" spans="1:16" s="141" customFormat="1" ht="22.9" customHeight="1" x14ac:dyDescent="0.5">
      <c r="A69" s="8" t="s">
        <v>56</v>
      </c>
      <c r="B69" s="8"/>
      <c r="C69" s="107"/>
      <c r="D69" s="78"/>
      <c r="E69" s="77"/>
      <c r="F69" s="78"/>
      <c r="G69" s="78"/>
      <c r="H69" s="78"/>
      <c r="I69" s="78"/>
      <c r="J69" s="78"/>
      <c r="K69" s="78"/>
      <c r="L69" s="142"/>
    </row>
    <row r="70" spans="1:16" s="141" customFormat="1" ht="22.9" customHeight="1" x14ac:dyDescent="0.5">
      <c r="A70" s="8" t="s">
        <v>71</v>
      </c>
      <c r="B70" s="8"/>
      <c r="C70" s="107"/>
      <c r="D70" s="78"/>
      <c r="E70" s="77"/>
      <c r="F70" s="78"/>
      <c r="G70" s="78"/>
      <c r="H70" s="78"/>
      <c r="I70" s="78"/>
      <c r="J70" s="78"/>
      <c r="K70" s="78"/>
      <c r="L70" s="142"/>
    </row>
    <row r="71" spans="1:16" s="141" customFormat="1" ht="22.9" customHeight="1" x14ac:dyDescent="0.5">
      <c r="A71" s="8" t="str">
        <f>A3</f>
        <v>ณ วันที่ 30 กันยายน 2560 และวันที่ 31 ธันวาคม 2559</v>
      </c>
      <c r="B71" s="8"/>
      <c r="C71" s="107"/>
      <c r="D71" s="78"/>
      <c r="E71" s="77"/>
      <c r="F71" s="78"/>
      <c r="G71" s="78"/>
      <c r="H71" s="78"/>
      <c r="I71" s="78"/>
      <c r="J71" s="78"/>
      <c r="K71" s="78"/>
      <c r="L71" s="142"/>
    </row>
    <row r="72" spans="1:16" ht="9" customHeight="1" x14ac:dyDescent="0.45">
      <c r="A72" s="27"/>
      <c r="B72" s="27"/>
      <c r="C72" s="57"/>
      <c r="D72" s="27"/>
    </row>
    <row r="73" spans="1:16" ht="22.9" customHeight="1" x14ac:dyDescent="0.45">
      <c r="A73" s="9" t="s">
        <v>48</v>
      </c>
      <c r="B73" s="9"/>
      <c r="C73" s="57"/>
      <c r="D73" s="27"/>
    </row>
    <row r="74" spans="1:16" ht="10.5" customHeight="1" x14ac:dyDescent="0.45">
      <c r="A74" s="9"/>
      <c r="B74" s="9"/>
      <c r="C74" s="57"/>
      <c r="D74" s="27"/>
    </row>
    <row r="75" spans="1:16" ht="22.9" customHeight="1" x14ac:dyDescent="0.45">
      <c r="A75" s="9"/>
      <c r="B75" s="9"/>
      <c r="C75" s="57"/>
      <c r="D75" s="27"/>
      <c r="E75" s="202" t="s">
        <v>41</v>
      </c>
      <c r="F75" s="202"/>
      <c r="G75" s="202"/>
      <c r="H75" s="203"/>
      <c r="I75" s="202"/>
      <c r="J75" s="202"/>
      <c r="K75" s="202"/>
    </row>
    <row r="76" spans="1:16" ht="22.9" customHeight="1" x14ac:dyDescent="0.45">
      <c r="A76" s="38"/>
      <c r="B76" s="38"/>
      <c r="C76" s="109"/>
      <c r="D76" s="140"/>
      <c r="E76" s="201" t="s">
        <v>32</v>
      </c>
      <c r="F76" s="201"/>
      <c r="G76" s="201"/>
      <c r="H76" s="51"/>
      <c r="I76" s="202" t="s">
        <v>40</v>
      </c>
      <c r="J76" s="202"/>
      <c r="K76" s="202"/>
    </row>
    <row r="77" spans="1:16" s="27" customFormat="1" ht="22.9" customHeight="1" x14ac:dyDescent="0.45">
      <c r="A77" s="38"/>
      <c r="B77" s="38"/>
      <c r="C77" s="109"/>
      <c r="D77" s="140"/>
      <c r="E77" s="162" t="str">
        <f>E47</f>
        <v>30 กันยายน 2560</v>
      </c>
      <c r="F77" s="140"/>
      <c r="G77" s="126" t="s">
        <v>117</v>
      </c>
      <c r="H77" s="28"/>
      <c r="I77" s="162" t="str">
        <f>E77</f>
        <v>30 กันยายน 2560</v>
      </c>
      <c r="J77" s="140"/>
      <c r="K77" s="126" t="str">
        <f>G77</f>
        <v>31 ธันวาคม 2559</v>
      </c>
      <c r="L77" s="28"/>
    </row>
    <row r="78" spans="1:16" s="27" customFormat="1" ht="22.9" customHeight="1" x14ac:dyDescent="0.45">
      <c r="A78" s="38"/>
      <c r="B78" s="38"/>
      <c r="C78" s="109"/>
      <c r="D78" s="140"/>
      <c r="E78" s="124" t="s">
        <v>92</v>
      </c>
      <c r="F78" s="140"/>
      <c r="G78" s="124" t="s">
        <v>94</v>
      </c>
      <c r="H78" s="28"/>
      <c r="I78" s="124" t="s">
        <v>92</v>
      </c>
      <c r="J78" s="140"/>
      <c r="K78" s="124" t="s">
        <v>94</v>
      </c>
      <c r="L78" s="28"/>
    </row>
    <row r="79" spans="1:16" s="27" customFormat="1" ht="22.9" customHeight="1" x14ac:dyDescent="0.45">
      <c r="A79" s="38"/>
      <c r="B79" s="38"/>
      <c r="C79" s="189" t="s">
        <v>24</v>
      </c>
      <c r="D79" s="140"/>
      <c r="E79" s="125" t="s">
        <v>93</v>
      </c>
      <c r="F79" s="52" t="s">
        <v>87</v>
      </c>
      <c r="G79" s="123"/>
      <c r="H79" s="140"/>
      <c r="I79" s="125" t="s">
        <v>93</v>
      </c>
      <c r="J79" s="52" t="s">
        <v>87</v>
      </c>
      <c r="K79" s="123"/>
      <c r="L79" s="28"/>
    </row>
    <row r="80" spans="1:16" ht="22.9" customHeight="1" x14ac:dyDescent="0.45">
      <c r="A80" s="9" t="s">
        <v>13</v>
      </c>
      <c r="B80" s="9"/>
      <c r="C80" s="109"/>
      <c r="D80" s="14"/>
      <c r="F80" s="19"/>
      <c r="G80" s="19"/>
      <c r="H80" s="19"/>
      <c r="I80" s="23"/>
      <c r="J80" s="19"/>
      <c r="K80" s="19"/>
    </row>
    <row r="81" spans="1:218" ht="22.9" customHeight="1" x14ac:dyDescent="0.45">
      <c r="A81" s="38" t="s">
        <v>60</v>
      </c>
      <c r="B81" s="38"/>
      <c r="C81" s="109"/>
      <c r="D81" s="14"/>
      <c r="E81" s="91">
        <v>60789</v>
      </c>
      <c r="F81" s="19"/>
      <c r="G81" s="91">
        <v>63183</v>
      </c>
      <c r="H81" s="6"/>
      <c r="I81" s="96">
        <v>0</v>
      </c>
      <c r="J81" s="30"/>
      <c r="K81" s="96">
        <v>0</v>
      </c>
      <c r="N81" s="146"/>
    </row>
    <row r="82" spans="1:218" ht="22.9" customHeight="1" x14ac:dyDescent="0.45">
      <c r="A82" s="81" t="s">
        <v>150</v>
      </c>
      <c r="B82" s="81"/>
      <c r="C82" s="109"/>
      <c r="D82" s="14"/>
      <c r="E82" s="91">
        <v>160000</v>
      </c>
      <c r="F82" s="19"/>
      <c r="G82" s="91">
        <v>410000</v>
      </c>
      <c r="H82" s="6"/>
      <c r="I82" s="96">
        <v>160000</v>
      </c>
      <c r="J82" s="30"/>
      <c r="K82" s="96">
        <v>410000</v>
      </c>
    </row>
    <row r="83" spans="1:218" ht="22.9" customHeight="1" x14ac:dyDescent="0.45">
      <c r="A83" s="81" t="s">
        <v>239</v>
      </c>
      <c r="B83" s="81"/>
      <c r="C83" s="109"/>
      <c r="D83" s="14"/>
      <c r="E83" s="91"/>
      <c r="F83" s="19"/>
      <c r="G83" s="91"/>
      <c r="H83" s="6"/>
      <c r="I83" s="96"/>
      <c r="J83" s="30"/>
      <c r="K83" s="96"/>
    </row>
    <row r="84" spans="1:218" ht="22.9" customHeight="1" x14ac:dyDescent="0.45">
      <c r="A84" s="143"/>
      <c r="B84" s="190" t="s">
        <v>240</v>
      </c>
      <c r="C84" s="109"/>
      <c r="D84" s="14"/>
      <c r="E84" s="105">
        <v>21728</v>
      </c>
      <c r="F84" s="19"/>
      <c r="G84" s="105">
        <v>28268</v>
      </c>
      <c r="H84" s="6"/>
      <c r="I84" s="97">
        <v>21728</v>
      </c>
      <c r="J84" s="6"/>
      <c r="K84" s="97">
        <v>28268</v>
      </c>
    </row>
    <row r="85" spans="1:218" ht="22.9" customHeight="1" x14ac:dyDescent="0.45">
      <c r="A85" s="38" t="s">
        <v>47</v>
      </c>
      <c r="B85" s="38"/>
      <c r="C85" s="109">
        <v>8</v>
      </c>
      <c r="D85" s="14"/>
      <c r="E85" s="105">
        <v>84048</v>
      </c>
      <c r="F85" s="19"/>
      <c r="G85" s="105">
        <v>59920</v>
      </c>
      <c r="H85" s="6"/>
      <c r="I85" s="97">
        <v>84048</v>
      </c>
      <c r="J85" s="6"/>
      <c r="K85" s="97">
        <v>59920</v>
      </c>
    </row>
    <row r="86" spans="1:218" ht="22.9" customHeight="1" x14ac:dyDescent="0.45">
      <c r="A86" s="7" t="s">
        <v>77</v>
      </c>
      <c r="B86" s="7"/>
      <c r="C86" s="109"/>
      <c r="D86" s="7"/>
      <c r="E86" s="106">
        <v>41743</v>
      </c>
      <c r="F86" s="7"/>
      <c r="G86" s="106">
        <v>37443</v>
      </c>
      <c r="H86" s="7"/>
      <c r="I86" s="98">
        <v>33376</v>
      </c>
      <c r="J86" s="7"/>
      <c r="K86" s="98">
        <v>29543</v>
      </c>
      <c r="L86" s="70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spans="1:218" ht="22.9" customHeight="1" x14ac:dyDescent="0.45">
      <c r="A87" s="9" t="s">
        <v>61</v>
      </c>
      <c r="B87" s="9"/>
      <c r="C87" s="88"/>
      <c r="D87" s="14"/>
      <c r="E87" s="67">
        <f>SUM(E81:E86)</f>
        <v>368308</v>
      </c>
      <c r="F87" s="19"/>
      <c r="G87" s="26">
        <f>SUM(G81:G86)</f>
        <v>598814</v>
      </c>
      <c r="H87" s="19"/>
      <c r="I87" s="26">
        <f>SUM(I81:I86)</f>
        <v>299152</v>
      </c>
      <c r="J87" s="19"/>
      <c r="K87" s="26">
        <f>SUM(K81:K86)</f>
        <v>527731</v>
      </c>
    </row>
    <row r="88" spans="1:218" ht="9.75" customHeight="1" x14ac:dyDescent="0.45">
      <c r="A88" s="9"/>
      <c r="B88" s="9"/>
      <c r="C88" s="88"/>
      <c r="D88" s="14"/>
      <c r="F88" s="19"/>
      <c r="G88" s="19"/>
      <c r="H88" s="19"/>
      <c r="I88" s="23"/>
      <c r="J88" s="19"/>
      <c r="K88" s="19"/>
    </row>
    <row r="89" spans="1:218" ht="22.9" customHeight="1" x14ac:dyDescent="0.45">
      <c r="A89" s="9" t="s">
        <v>14</v>
      </c>
      <c r="B89" s="9"/>
      <c r="C89" s="88"/>
      <c r="D89" s="14"/>
      <c r="E89" s="68">
        <f>E87+E68</f>
        <v>1535484</v>
      </c>
      <c r="F89" s="5"/>
      <c r="G89" s="24">
        <f>G87+G68</f>
        <v>1387470</v>
      </c>
      <c r="H89" s="5"/>
      <c r="I89" s="24">
        <f>I87+I68</f>
        <v>1165670</v>
      </c>
      <c r="J89" s="5"/>
      <c r="K89" s="24">
        <f>K87+K68</f>
        <v>1095471</v>
      </c>
    </row>
    <row r="90" spans="1:218" ht="9.75" customHeight="1" x14ac:dyDescent="0.45">
      <c r="A90" s="38"/>
      <c r="B90" s="38"/>
      <c r="C90" s="57"/>
      <c r="D90" s="27"/>
      <c r="F90" s="21"/>
      <c r="G90" s="21"/>
      <c r="H90" s="21"/>
      <c r="I90" s="21"/>
      <c r="J90" s="21"/>
      <c r="K90" s="21"/>
    </row>
    <row r="91" spans="1:218" ht="22.9" customHeight="1" x14ac:dyDescent="0.45">
      <c r="A91" s="9" t="s">
        <v>15</v>
      </c>
      <c r="B91" s="9"/>
      <c r="C91" s="88"/>
      <c r="D91" s="14"/>
      <c r="F91" s="13"/>
      <c r="G91" s="13"/>
      <c r="H91" s="13"/>
      <c r="I91" s="13"/>
      <c r="J91" s="13"/>
      <c r="K91" s="13"/>
    </row>
    <row r="92" spans="1:218" ht="22.9" customHeight="1" x14ac:dyDescent="0.45">
      <c r="A92" s="38" t="s">
        <v>25</v>
      </c>
      <c r="B92" s="38"/>
      <c r="C92" s="88"/>
      <c r="D92" s="14"/>
      <c r="F92" s="13"/>
      <c r="G92" s="13"/>
      <c r="H92" s="13"/>
      <c r="I92" s="13"/>
      <c r="J92" s="13"/>
      <c r="K92" s="13"/>
    </row>
    <row r="93" spans="1:218" ht="22.9" customHeight="1" thickBot="1" x14ac:dyDescent="0.5">
      <c r="A93" s="81" t="s">
        <v>171</v>
      </c>
      <c r="B93" s="81" t="s">
        <v>183</v>
      </c>
      <c r="C93" s="89">
        <v>9</v>
      </c>
      <c r="D93" s="14"/>
      <c r="E93" s="22">
        <v>692007</v>
      </c>
      <c r="F93" s="19"/>
      <c r="G93" s="22">
        <v>692385</v>
      </c>
      <c r="H93" s="19"/>
      <c r="I93" s="22">
        <v>692007</v>
      </c>
      <c r="J93" s="19"/>
      <c r="K93" s="22">
        <v>692385</v>
      </c>
    </row>
    <row r="94" spans="1:218" ht="22.9" customHeight="1" thickTop="1" x14ac:dyDescent="0.45">
      <c r="A94" s="81" t="s">
        <v>171</v>
      </c>
      <c r="B94" s="38" t="s">
        <v>184</v>
      </c>
      <c r="C94" s="88">
        <v>9</v>
      </c>
      <c r="D94" s="14"/>
      <c r="E94" s="36">
        <f>SE_10!E23</f>
        <v>692007</v>
      </c>
      <c r="F94" s="23"/>
      <c r="G94" s="5">
        <f>SE_10!E18</f>
        <v>692007</v>
      </c>
      <c r="H94" s="19"/>
      <c r="I94" s="163">
        <f>SE_11!D23</f>
        <v>692007</v>
      </c>
      <c r="J94" s="19"/>
      <c r="K94" s="5">
        <f>SE_11!D18</f>
        <v>692007</v>
      </c>
    </row>
    <row r="95" spans="1:218" ht="22.9" customHeight="1" x14ac:dyDescent="0.45">
      <c r="A95" s="38" t="s">
        <v>49</v>
      </c>
      <c r="B95" s="38"/>
      <c r="C95" s="88"/>
      <c r="D95" s="14"/>
      <c r="E95" s="36">
        <f>SE_10!G23</f>
        <v>274137</v>
      </c>
      <c r="F95" s="19"/>
      <c r="G95" s="5">
        <f>SE_10!G18</f>
        <v>274137</v>
      </c>
      <c r="H95" s="5"/>
      <c r="I95" s="5">
        <f>SE_11!F23</f>
        <v>274137</v>
      </c>
      <c r="J95" s="5"/>
      <c r="K95" s="5">
        <f>SE_11!F18</f>
        <v>274137</v>
      </c>
    </row>
    <row r="96" spans="1:218" ht="22.9" customHeight="1" x14ac:dyDescent="0.45">
      <c r="A96" s="38" t="s">
        <v>84</v>
      </c>
      <c r="B96" s="38"/>
      <c r="C96" s="88"/>
      <c r="D96" s="14"/>
      <c r="F96" s="19"/>
      <c r="G96" s="45"/>
      <c r="H96" s="45"/>
      <c r="I96" s="45"/>
      <c r="J96" s="45"/>
      <c r="K96" s="45"/>
    </row>
    <row r="97" spans="1:15" ht="22.9" customHeight="1" x14ac:dyDescent="0.45">
      <c r="A97" s="81" t="s">
        <v>185</v>
      </c>
      <c r="B97" s="81" t="s">
        <v>186</v>
      </c>
      <c r="C97" s="89"/>
      <c r="D97" s="14"/>
      <c r="E97" s="36">
        <f>SE_10!I23</f>
        <v>29243</v>
      </c>
      <c r="F97" s="19"/>
      <c r="G97" s="45">
        <f>SE_10!I18</f>
        <v>29243</v>
      </c>
      <c r="H97" s="45"/>
      <c r="I97" s="45">
        <f>SE_11!H23</f>
        <v>29243</v>
      </c>
      <c r="J97" s="45"/>
      <c r="K97" s="45">
        <f>SE_11!H18</f>
        <v>29243</v>
      </c>
    </row>
    <row r="98" spans="1:15" ht="22.9" customHeight="1" x14ac:dyDescent="0.45">
      <c r="A98" s="81" t="s">
        <v>165</v>
      </c>
      <c r="B98" s="38" t="s">
        <v>187</v>
      </c>
      <c r="C98" s="88"/>
      <c r="D98" s="14"/>
      <c r="E98" s="35">
        <f>SE_10!K23</f>
        <v>273499</v>
      </c>
      <c r="F98" s="5"/>
      <c r="G98" s="74">
        <f>SE_10!K18</f>
        <v>356751</v>
      </c>
      <c r="H98" s="54"/>
      <c r="I98" s="74">
        <f>SE_11!J23</f>
        <v>79803</v>
      </c>
      <c r="J98" s="54"/>
      <c r="K98" s="74">
        <f>SE_11!J18</f>
        <v>93729</v>
      </c>
      <c r="N98" s="146"/>
    </row>
    <row r="99" spans="1:15" ht="22.9" customHeight="1" x14ac:dyDescent="0.45">
      <c r="A99" s="38" t="s">
        <v>89</v>
      </c>
      <c r="B99" s="38"/>
      <c r="C99" s="88"/>
      <c r="D99" s="14"/>
      <c r="E99" s="56">
        <f>SE_10!U23</f>
        <v>47821</v>
      </c>
      <c r="F99" s="19"/>
      <c r="G99" s="85">
        <f>SE_10!U18</f>
        <v>35169</v>
      </c>
      <c r="H99" s="6"/>
      <c r="I99" s="68">
        <f>SE_11!L23</f>
        <v>-2986</v>
      </c>
      <c r="J99" s="45"/>
      <c r="K99" s="68">
        <f>SE_11!L18</f>
        <v>-2155</v>
      </c>
      <c r="N99" s="146"/>
    </row>
    <row r="100" spans="1:15" ht="22.9" customHeight="1" x14ac:dyDescent="0.45">
      <c r="A100" s="9" t="s">
        <v>232</v>
      </c>
      <c r="B100" s="9"/>
      <c r="C100" s="88"/>
      <c r="D100" s="14"/>
      <c r="E100" s="6">
        <f>SUM(E94:E99)</f>
        <v>1316707</v>
      </c>
      <c r="F100" s="19"/>
      <c r="G100" s="6">
        <f>SUM(G94:G99)</f>
        <v>1387307</v>
      </c>
      <c r="H100" s="45"/>
      <c r="I100" s="6">
        <f>SUM(I94:I99)</f>
        <v>1072204</v>
      </c>
      <c r="J100" s="45"/>
      <c r="K100" s="6">
        <f>SUM(K94:K99)</f>
        <v>1086961</v>
      </c>
    </row>
    <row r="101" spans="1:15" ht="22.9" customHeight="1" x14ac:dyDescent="0.45">
      <c r="A101" s="38" t="s">
        <v>73</v>
      </c>
      <c r="B101" s="38"/>
      <c r="C101" s="88"/>
      <c r="D101" s="14"/>
      <c r="E101" s="36">
        <f>SE_10!Y23</f>
        <v>147234</v>
      </c>
      <c r="F101" s="19"/>
      <c r="G101" s="46">
        <f>SE_10!Y18</f>
        <v>161407</v>
      </c>
      <c r="H101" s="45"/>
      <c r="I101" s="6">
        <v>0</v>
      </c>
      <c r="J101" s="45"/>
      <c r="K101" s="6">
        <v>0</v>
      </c>
    </row>
    <row r="102" spans="1:15" ht="22.9" customHeight="1" x14ac:dyDescent="0.45">
      <c r="A102" s="9" t="s">
        <v>16</v>
      </c>
      <c r="B102" s="9"/>
      <c r="C102" s="88"/>
      <c r="D102" s="14"/>
      <c r="E102" s="67">
        <f>SUM(E100:E101)</f>
        <v>1463941</v>
      </c>
      <c r="F102" s="19"/>
      <c r="G102" s="26">
        <f>SUM(G100:G101)</f>
        <v>1548714</v>
      </c>
      <c r="H102" s="19"/>
      <c r="I102" s="26">
        <f>SUM(I100:I101)</f>
        <v>1072204</v>
      </c>
      <c r="J102" s="19"/>
      <c r="K102" s="26">
        <f>SUM(K100:K101)</f>
        <v>1086961</v>
      </c>
    </row>
    <row r="103" spans="1:15" ht="22.9" customHeight="1" x14ac:dyDescent="0.45">
      <c r="A103" s="9"/>
      <c r="B103" s="9"/>
      <c r="C103" s="88"/>
      <c r="D103" s="14"/>
      <c r="F103" s="19"/>
      <c r="G103" s="23"/>
      <c r="H103" s="19"/>
      <c r="I103" s="23"/>
      <c r="J103" s="19"/>
      <c r="K103" s="23"/>
    </row>
    <row r="104" spans="1:15" ht="22.9" customHeight="1" thickBot="1" x14ac:dyDescent="0.5">
      <c r="A104" s="9" t="s">
        <v>17</v>
      </c>
      <c r="B104" s="9"/>
      <c r="C104" s="88"/>
      <c r="D104" s="14"/>
      <c r="E104" s="66">
        <f>SUM(E89+E102)</f>
        <v>2999425</v>
      </c>
      <c r="F104" s="19"/>
      <c r="G104" s="22">
        <f>SUM(G89+G102)</f>
        <v>2936184</v>
      </c>
      <c r="H104" s="19"/>
      <c r="I104" s="22">
        <f>SUM(I89+I102)</f>
        <v>2237874</v>
      </c>
      <c r="J104" s="19"/>
      <c r="K104" s="22">
        <f>SUM(K89+K102)</f>
        <v>2182432</v>
      </c>
      <c r="L104" s="69">
        <f>E104-E38</f>
        <v>0</v>
      </c>
      <c r="M104" s="55">
        <f>G104-G38</f>
        <v>0</v>
      </c>
      <c r="N104" s="150">
        <f>I104-I38</f>
        <v>0</v>
      </c>
      <c r="O104" s="150">
        <f>K104-K38</f>
        <v>0</v>
      </c>
    </row>
    <row r="105" spans="1:15" ht="22.9" customHeight="1" thickTop="1" x14ac:dyDescent="0.45">
      <c r="A105" s="38"/>
      <c r="B105" s="38"/>
      <c r="C105" s="57"/>
      <c r="D105" s="27"/>
    </row>
    <row r="106" spans="1:15" ht="22.9" customHeight="1" x14ac:dyDescent="0.45">
      <c r="A106" s="38"/>
      <c r="B106" s="38"/>
      <c r="C106" s="57"/>
      <c r="D106" s="27"/>
      <c r="G106" s="23"/>
      <c r="I106" s="23"/>
      <c r="K106" s="23"/>
    </row>
    <row r="107" spans="1:15" ht="22.9" customHeight="1" x14ac:dyDescent="0.45">
      <c r="A107" s="38"/>
      <c r="B107" s="38"/>
      <c r="C107" s="57"/>
      <c r="D107" s="27"/>
    </row>
    <row r="108" spans="1:15" ht="23.45" customHeight="1" x14ac:dyDescent="0.45">
      <c r="G108" s="23"/>
      <c r="I108" s="23"/>
      <c r="K108" s="23"/>
    </row>
  </sheetData>
  <mergeCells count="9">
    <mergeCell ref="E76:G76"/>
    <mergeCell ref="I76:K76"/>
    <mergeCell ref="E8:G8"/>
    <mergeCell ref="I8:K8"/>
    <mergeCell ref="E7:K7"/>
    <mergeCell ref="E46:G46"/>
    <mergeCell ref="I46:K46"/>
    <mergeCell ref="E45:K45"/>
    <mergeCell ref="E75:K75"/>
  </mergeCells>
  <pageMargins left="0.74803149606299213" right="0.23622047244094491" top="0.70866141732283472" bottom="0.70866141732283472" header="0.31496062992125984" footer="0.31496062992125984"/>
  <pageSetup paperSize="9" scale="90" firstPageNumber="3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8" max="16383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76"/>
  <sheetViews>
    <sheetView topLeftCell="A7" zoomScale="130" zoomScaleNormal="130" workbookViewId="0">
      <selection activeCell="F7" sqref="F1:F1048576"/>
    </sheetView>
  </sheetViews>
  <sheetFormatPr defaultRowHeight="23.45" customHeight="1" x14ac:dyDescent="0.45"/>
  <cols>
    <col min="1" max="2" width="2.140625" style="38" customWidth="1"/>
    <col min="3" max="3" width="37.5703125" style="38" customWidth="1"/>
    <col min="4" max="4" width="9.5703125" style="57" customWidth="1"/>
    <col min="5" max="5" width="1.140625" style="27" customWidth="1"/>
    <col min="6" max="6" width="15.28515625" style="27" customWidth="1"/>
    <col min="7" max="7" width="1.5703125" style="27" customWidth="1"/>
    <col min="8" max="8" width="15.28515625" style="27" customWidth="1"/>
    <col min="9" max="9" width="1.5703125" style="27" customWidth="1"/>
    <col min="10" max="10" width="15.28515625" style="27" customWidth="1"/>
    <col min="11" max="11" width="1.5703125" style="27" customWidth="1"/>
    <col min="12" max="12" width="15.28515625" style="27" customWidth="1"/>
    <col min="13" max="13" width="1.5703125" style="27" customWidth="1"/>
    <col min="14" max="16" width="9.140625" style="27"/>
    <col min="17" max="17" width="10" style="27" bestFit="1" customWidth="1"/>
    <col min="18" max="18" width="9.140625" style="27"/>
    <col min="19" max="19" width="11" style="27" bestFit="1" customWidth="1"/>
    <col min="20" max="16384" width="9.140625" style="27"/>
  </cols>
  <sheetData>
    <row r="1" spans="1:13" s="107" customFormat="1" ht="23.45" customHeight="1" x14ac:dyDescent="0.5">
      <c r="A1" s="8" t="s">
        <v>56</v>
      </c>
      <c r="B1" s="8"/>
      <c r="C1" s="8"/>
      <c r="E1" s="78"/>
      <c r="F1" s="78"/>
      <c r="G1" s="78"/>
      <c r="H1" s="78"/>
      <c r="I1" s="78"/>
      <c r="J1" s="205" t="s">
        <v>92</v>
      </c>
      <c r="K1" s="205"/>
      <c r="L1" s="205"/>
      <c r="M1" s="138"/>
    </row>
    <row r="2" spans="1:13" s="78" customFormat="1" ht="23.45" customHeight="1" x14ac:dyDescent="0.5">
      <c r="A2" s="8" t="s">
        <v>72</v>
      </c>
      <c r="B2" s="8"/>
      <c r="C2" s="8"/>
      <c r="D2" s="107"/>
      <c r="J2" s="165"/>
      <c r="K2" s="204" t="s">
        <v>93</v>
      </c>
      <c r="L2" s="204"/>
    </row>
    <row r="3" spans="1:13" s="78" customFormat="1" ht="22.9" customHeight="1" x14ac:dyDescent="0.5">
      <c r="A3" s="8" t="s">
        <v>159</v>
      </c>
      <c r="B3" s="8"/>
      <c r="C3" s="8"/>
      <c r="D3" s="107"/>
    </row>
    <row r="4" spans="1:13" ht="22.9" customHeight="1" x14ac:dyDescent="0.45">
      <c r="A4" s="9"/>
      <c r="B4" s="9"/>
      <c r="C4" s="9"/>
      <c r="F4" s="202" t="s">
        <v>41</v>
      </c>
      <c r="G4" s="202"/>
      <c r="H4" s="202"/>
      <c r="I4" s="202"/>
      <c r="J4" s="202"/>
      <c r="K4" s="202"/>
      <c r="L4" s="202"/>
    </row>
    <row r="5" spans="1:13" ht="21.75" x14ac:dyDescent="0.45">
      <c r="D5" s="109"/>
      <c r="E5" s="158"/>
      <c r="F5" s="201" t="s">
        <v>32</v>
      </c>
      <c r="G5" s="201"/>
      <c r="H5" s="201"/>
      <c r="I5" s="28"/>
      <c r="J5" s="201" t="s">
        <v>40</v>
      </c>
      <c r="K5" s="201"/>
      <c r="L5" s="201"/>
    </row>
    <row r="6" spans="1:13" ht="21.75" x14ac:dyDescent="0.45">
      <c r="D6" s="110" t="s">
        <v>24</v>
      </c>
      <c r="E6" s="158"/>
      <c r="F6" s="123" t="s">
        <v>118</v>
      </c>
      <c r="G6" s="158"/>
      <c r="H6" s="123" t="s">
        <v>106</v>
      </c>
      <c r="I6" s="28"/>
      <c r="J6" s="166" t="str">
        <f>F6</f>
        <v>2560</v>
      </c>
      <c r="K6" s="158"/>
      <c r="L6" s="125" t="str">
        <f>H6</f>
        <v>2559</v>
      </c>
    </row>
    <row r="7" spans="1:13" ht="22.9" customHeight="1" x14ac:dyDescent="0.45">
      <c r="A7" s="9" t="s">
        <v>18</v>
      </c>
      <c r="B7" s="9"/>
      <c r="C7" s="9"/>
      <c r="D7" s="88">
        <v>3</v>
      </c>
      <c r="E7" s="14"/>
      <c r="F7" s="71"/>
      <c r="G7" s="71"/>
      <c r="H7" s="71"/>
      <c r="I7" s="71"/>
      <c r="J7" s="71"/>
      <c r="K7" s="71"/>
      <c r="L7" s="71"/>
    </row>
    <row r="8" spans="1:13" ht="22.9" customHeight="1" x14ac:dyDescent="0.45">
      <c r="A8" s="38" t="s">
        <v>62</v>
      </c>
      <c r="D8" s="88"/>
      <c r="E8" s="14"/>
      <c r="F8" s="19">
        <v>623086</v>
      </c>
      <c r="G8" s="19"/>
      <c r="H8" s="19">
        <v>572685</v>
      </c>
      <c r="I8" s="19"/>
      <c r="J8" s="19">
        <v>398463</v>
      </c>
      <c r="K8" s="19"/>
      <c r="L8" s="19">
        <v>358169</v>
      </c>
    </row>
    <row r="9" spans="1:13" ht="22.9" customHeight="1" x14ac:dyDescent="0.45">
      <c r="A9" s="38" t="s">
        <v>65</v>
      </c>
      <c r="D9" s="88"/>
      <c r="E9" s="14"/>
      <c r="F9" s="19">
        <v>2938</v>
      </c>
      <c r="G9" s="19"/>
      <c r="H9" s="19">
        <v>5219</v>
      </c>
      <c r="I9" s="19"/>
      <c r="J9" s="19">
        <v>2824</v>
      </c>
      <c r="K9" s="19"/>
      <c r="L9" s="19">
        <v>4056</v>
      </c>
    </row>
    <row r="10" spans="1:13" ht="22.9" customHeight="1" x14ac:dyDescent="0.45">
      <c r="A10" s="38" t="s">
        <v>19</v>
      </c>
      <c r="D10" s="89"/>
      <c r="E10" s="14"/>
      <c r="F10" s="24">
        <v>7116</v>
      </c>
      <c r="G10" s="5"/>
      <c r="H10" s="24">
        <v>5256</v>
      </c>
      <c r="I10" s="5"/>
      <c r="J10" s="24">
        <v>10362</v>
      </c>
      <c r="K10" s="5"/>
      <c r="L10" s="24">
        <v>6913</v>
      </c>
    </row>
    <row r="11" spans="1:13" ht="22.9" customHeight="1" x14ac:dyDescent="0.45">
      <c r="A11" s="9" t="s">
        <v>20</v>
      </c>
      <c r="B11" s="9"/>
      <c r="C11" s="9"/>
      <c r="D11" s="88"/>
      <c r="E11" s="14"/>
      <c r="F11" s="24">
        <f>SUM(F8:F10)</f>
        <v>633140</v>
      </c>
      <c r="G11" s="19"/>
      <c r="H11" s="24">
        <f>SUM(H8:H10)</f>
        <v>583160</v>
      </c>
      <c r="I11" s="19"/>
      <c r="J11" s="24">
        <f>SUM(J8:J10)</f>
        <v>411649</v>
      </c>
      <c r="K11" s="19"/>
      <c r="L11" s="24">
        <f>SUM(L8:L10)</f>
        <v>369138</v>
      </c>
    </row>
    <row r="12" spans="1:13" s="57" customFormat="1" ht="5.25" customHeight="1" x14ac:dyDescent="0.45">
      <c r="A12" s="9"/>
      <c r="B12" s="9"/>
      <c r="C12" s="9"/>
      <c r="D12" s="88"/>
      <c r="E12" s="14"/>
      <c r="F12" s="5"/>
      <c r="G12" s="19"/>
      <c r="H12" s="5"/>
      <c r="I12" s="19"/>
      <c r="J12" s="5"/>
      <c r="K12" s="19"/>
      <c r="L12" s="5"/>
    </row>
    <row r="13" spans="1:13" ht="22.9" customHeight="1" x14ac:dyDescent="0.45">
      <c r="A13" s="9" t="s">
        <v>21</v>
      </c>
      <c r="B13" s="9"/>
      <c r="C13" s="9"/>
      <c r="D13" s="88"/>
      <c r="E13" s="14"/>
      <c r="F13" s="19"/>
      <c r="G13" s="19"/>
      <c r="H13" s="19"/>
      <c r="I13" s="19"/>
      <c r="J13" s="19"/>
      <c r="K13" s="19"/>
      <c r="L13" s="19"/>
    </row>
    <row r="14" spans="1:13" ht="22.9" customHeight="1" x14ac:dyDescent="0.45">
      <c r="A14" s="38" t="s">
        <v>66</v>
      </c>
      <c r="D14" s="89">
        <v>3</v>
      </c>
      <c r="E14" s="14"/>
      <c r="F14" s="19">
        <v>576775</v>
      </c>
      <c r="G14" s="19"/>
      <c r="H14" s="19">
        <v>516999</v>
      </c>
      <c r="I14" s="19"/>
      <c r="J14" s="5">
        <v>375454</v>
      </c>
      <c r="K14" s="19"/>
      <c r="L14" s="5">
        <v>328947</v>
      </c>
    </row>
    <row r="15" spans="1:13" ht="22.9" customHeight="1" x14ac:dyDescent="0.45">
      <c r="A15" s="38" t="s">
        <v>123</v>
      </c>
      <c r="D15" s="89"/>
      <c r="E15" s="14"/>
      <c r="F15" s="19">
        <v>9837</v>
      </c>
      <c r="G15" s="19"/>
      <c r="H15" s="19">
        <v>10144</v>
      </c>
      <c r="I15" s="19"/>
      <c r="J15" s="5">
        <v>4972</v>
      </c>
      <c r="K15" s="19"/>
      <c r="L15" s="5">
        <v>5459</v>
      </c>
    </row>
    <row r="16" spans="1:13" ht="22.9" customHeight="1" x14ac:dyDescent="0.45">
      <c r="A16" s="38" t="s">
        <v>54</v>
      </c>
      <c r="D16" s="89">
        <v>3</v>
      </c>
      <c r="E16" s="14"/>
      <c r="F16" s="19">
        <v>33326</v>
      </c>
      <c r="G16" s="19"/>
      <c r="H16" s="19">
        <v>42417</v>
      </c>
      <c r="I16" s="19"/>
      <c r="J16" s="5">
        <v>18344</v>
      </c>
      <c r="K16" s="19"/>
      <c r="L16" s="5">
        <v>21026</v>
      </c>
    </row>
    <row r="17" spans="1:12" ht="22.9" customHeight="1" x14ac:dyDescent="0.45">
      <c r="A17" s="81" t="s">
        <v>143</v>
      </c>
      <c r="D17" s="89" t="s">
        <v>164</v>
      </c>
      <c r="E17" s="14"/>
      <c r="F17" s="19">
        <v>5</v>
      </c>
      <c r="G17" s="19"/>
      <c r="H17" s="44">
        <v>0</v>
      </c>
      <c r="I17" s="19"/>
      <c r="J17" s="44">
        <v>0</v>
      </c>
      <c r="K17" s="19"/>
      <c r="L17" s="44">
        <v>0</v>
      </c>
    </row>
    <row r="18" spans="1:12" ht="22.9" customHeight="1" x14ac:dyDescent="0.45">
      <c r="A18" s="38" t="s">
        <v>55</v>
      </c>
      <c r="D18" s="88">
        <v>3</v>
      </c>
      <c r="E18" s="14"/>
      <c r="F18" s="24">
        <v>10337</v>
      </c>
      <c r="G18" s="5"/>
      <c r="H18" s="24">
        <v>8871</v>
      </c>
      <c r="I18" s="5"/>
      <c r="J18" s="24">
        <v>8663</v>
      </c>
      <c r="K18" s="5"/>
      <c r="L18" s="24">
        <v>7813</v>
      </c>
    </row>
    <row r="19" spans="1:12" s="57" customFormat="1" ht="22.9" customHeight="1" x14ac:dyDescent="0.45">
      <c r="A19" s="9" t="s">
        <v>22</v>
      </c>
      <c r="B19" s="9"/>
      <c r="C19" s="9"/>
      <c r="D19" s="88"/>
      <c r="E19" s="14"/>
      <c r="F19" s="26">
        <f>SUM(F14:F18)</f>
        <v>630280</v>
      </c>
      <c r="G19" s="19"/>
      <c r="H19" s="26">
        <f>SUM(H14:H18)</f>
        <v>578431</v>
      </c>
      <c r="I19" s="19"/>
      <c r="J19" s="26">
        <f>SUM(J14:J18)</f>
        <v>407433</v>
      </c>
      <c r="K19" s="19"/>
      <c r="L19" s="26">
        <f>SUM(L14:L18)</f>
        <v>363245</v>
      </c>
    </row>
    <row r="20" spans="1:12" s="57" customFormat="1" ht="5.25" customHeight="1" x14ac:dyDescent="0.45">
      <c r="A20" s="9"/>
      <c r="B20" s="9"/>
      <c r="C20" s="9"/>
      <c r="D20" s="88"/>
      <c r="E20" s="14"/>
      <c r="F20" s="5"/>
      <c r="G20" s="19"/>
      <c r="H20" s="5"/>
      <c r="I20" s="19"/>
      <c r="J20" s="5"/>
      <c r="K20" s="19"/>
      <c r="L20" s="5"/>
    </row>
    <row r="21" spans="1:12" s="57" customFormat="1" ht="22.9" customHeight="1" x14ac:dyDescent="0.45">
      <c r="A21" s="9" t="s">
        <v>248</v>
      </c>
      <c r="B21" s="9"/>
      <c r="C21" s="9"/>
      <c r="D21" s="88"/>
      <c r="E21" s="14"/>
      <c r="F21" s="19"/>
      <c r="G21" s="19"/>
      <c r="H21" s="19"/>
      <c r="I21" s="19"/>
      <c r="J21" s="19"/>
      <c r="K21" s="19"/>
      <c r="L21" s="19"/>
    </row>
    <row r="22" spans="1:12" s="57" customFormat="1" ht="22.9" customHeight="1" x14ac:dyDescent="0.45">
      <c r="A22" s="9" t="s">
        <v>185</v>
      </c>
      <c r="B22" s="9" t="s">
        <v>247</v>
      </c>
      <c r="C22" s="9"/>
      <c r="D22" s="88"/>
      <c r="E22" s="14"/>
      <c r="F22" s="19">
        <f>+F11-F19</f>
        <v>2860</v>
      </c>
      <c r="G22" s="19"/>
      <c r="H22" s="19">
        <f>+H11-H19</f>
        <v>4729</v>
      </c>
      <c r="I22" s="19"/>
      <c r="J22" s="19">
        <f>+J11-J19</f>
        <v>4216</v>
      </c>
      <c r="K22" s="19"/>
      <c r="L22" s="19">
        <f>+L11-L19</f>
        <v>5893</v>
      </c>
    </row>
    <row r="23" spans="1:12" s="57" customFormat="1" ht="22.9" customHeight="1" x14ac:dyDescent="0.45">
      <c r="A23" s="81" t="s">
        <v>243</v>
      </c>
      <c r="B23" s="81"/>
      <c r="C23" s="81"/>
      <c r="D23" s="88"/>
      <c r="E23" s="14"/>
      <c r="F23" s="24">
        <v>1764</v>
      </c>
      <c r="G23" s="19"/>
      <c r="H23" s="24">
        <v>636</v>
      </c>
      <c r="I23" s="19"/>
      <c r="J23" s="195">
        <v>0</v>
      </c>
      <c r="K23" s="19"/>
      <c r="L23" s="65">
        <v>0</v>
      </c>
    </row>
    <row r="24" spans="1:12" s="57" customFormat="1" ht="22.9" customHeight="1" x14ac:dyDescent="0.45">
      <c r="A24" s="9" t="s">
        <v>249</v>
      </c>
      <c r="B24" s="9"/>
      <c r="C24" s="9"/>
      <c r="D24" s="88"/>
      <c r="E24" s="14"/>
      <c r="F24" s="19">
        <f>F22+F23</f>
        <v>4624</v>
      </c>
      <c r="G24" s="19"/>
      <c r="H24" s="19">
        <f>H22+H23</f>
        <v>5365</v>
      </c>
      <c r="I24" s="19"/>
      <c r="J24" s="19">
        <f>SUM(J22:J23)</f>
        <v>4216</v>
      </c>
      <c r="K24" s="19"/>
      <c r="L24" s="19">
        <f>SUM(L22:L23)</f>
        <v>5893</v>
      </c>
    </row>
    <row r="25" spans="1:12" s="57" customFormat="1" ht="22.9" customHeight="1" x14ac:dyDescent="0.45">
      <c r="A25" s="38" t="s">
        <v>144</v>
      </c>
      <c r="B25" s="38"/>
      <c r="C25" s="38"/>
      <c r="D25" s="88"/>
      <c r="E25" s="14"/>
      <c r="F25" s="99">
        <v>2951</v>
      </c>
      <c r="G25" s="19"/>
      <c r="H25" s="99">
        <v>3277</v>
      </c>
      <c r="I25" s="19"/>
      <c r="J25" s="99">
        <v>-638</v>
      </c>
      <c r="K25" s="19"/>
      <c r="L25" s="99">
        <v>1640</v>
      </c>
    </row>
    <row r="26" spans="1:12" s="57" customFormat="1" ht="22.9" customHeight="1" x14ac:dyDescent="0.45">
      <c r="A26" s="9" t="s">
        <v>250</v>
      </c>
      <c r="B26" s="9"/>
      <c r="C26" s="9"/>
      <c r="D26" s="88"/>
      <c r="E26" s="14"/>
      <c r="F26" s="26">
        <f>F24-F25</f>
        <v>1673</v>
      </c>
      <c r="G26" s="19"/>
      <c r="H26" s="26">
        <f>H24-H25</f>
        <v>2088</v>
      </c>
      <c r="I26" s="19"/>
      <c r="J26" s="67">
        <f>J24-J25</f>
        <v>4854</v>
      </c>
      <c r="K26" s="19"/>
      <c r="L26" s="67">
        <f>L24-L25</f>
        <v>4253</v>
      </c>
    </row>
    <row r="27" spans="1:12" s="57" customFormat="1" ht="9.75" customHeight="1" x14ac:dyDescent="0.45">
      <c r="A27" s="9"/>
      <c r="B27" s="9"/>
      <c r="C27" s="9"/>
      <c r="D27" s="88"/>
      <c r="E27" s="14"/>
      <c r="F27" s="5"/>
      <c r="G27" s="19"/>
      <c r="H27" s="5"/>
      <c r="I27" s="19"/>
      <c r="J27" s="5"/>
      <c r="K27" s="19"/>
      <c r="L27" s="5"/>
    </row>
    <row r="28" spans="1:12" s="57" customFormat="1" ht="21.75" x14ac:dyDescent="0.45">
      <c r="A28" s="9" t="s">
        <v>98</v>
      </c>
      <c r="B28" s="9"/>
      <c r="C28" s="9"/>
      <c r="D28" s="88"/>
      <c r="E28" s="14"/>
      <c r="F28" s="5"/>
      <c r="G28" s="19"/>
      <c r="H28" s="5"/>
      <c r="I28" s="19"/>
      <c r="J28" s="5"/>
      <c r="K28" s="19"/>
      <c r="L28" s="5"/>
    </row>
    <row r="29" spans="1:12" s="57" customFormat="1" ht="21.75" x14ac:dyDescent="0.45">
      <c r="A29" s="81" t="s">
        <v>226</v>
      </c>
      <c r="B29" s="81"/>
      <c r="C29" s="81"/>
      <c r="D29" s="88"/>
      <c r="E29" s="14"/>
      <c r="F29" s="5"/>
      <c r="G29" s="19"/>
      <c r="H29" s="5"/>
      <c r="I29" s="19"/>
      <c r="J29" s="5"/>
      <c r="K29" s="19"/>
      <c r="L29" s="5"/>
    </row>
    <row r="30" spans="1:12" s="57" customFormat="1" ht="21.75" x14ac:dyDescent="0.45">
      <c r="A30" s="81" t="s">
        <v>185</v>
      </c>
      <c r="B30" s="81" t="s">
        <v>227</v>
      </c>
      <c r="C30" s="81"/>
      <c r="D30" s="88"/>
      <c r="E30" s="14"/>
      <c r="F30" s="5"/>
      <c r="G30" s="19"/>
      <c r="H30" s="5"/>
      <c r="I30" s="19"/>
      <c r="J30" s="5"/>
      <c r="K30" s="19"/>
      <c r="L30" s="5"/>
    </row>
    <row r="31" spans="1:12" s="57" customFormat="1" ht="22.9" customHeight="1" x14ac:dyDescent="0.45">
      <c r="A31" s="81" t="s">
        <v>171</v>
      </c>
      <c r="B31" s="190" t="s">
        <v>189</v>
      </c>
      <c r="C31" s="81" t="s">
        <v>230</v>
      </c>
      <c r="D31" s="109"/>
      <c r="E31" s="158"/>
      <c r="F31" s="53"/>
      <c r="J31" s="53"/>
    </row>
    <row r="32" spans="1:12" s="57" customFormat="1" ht="22.9" customHeight="1" x14ac:dyDescent="0.45">
      <c r="A32" s="81" t="s">
        <v>188</v>
      </c>
      <c r="B32" s="81"/>
      <c r="C32" s="81" t="s">
        <v>228</v>
      </c>
      <c r="D32" s="109"/>
      <c r="E32" s="158"/>
      <c r="F32" s="92">
        <v>162</v>
      </c>
      <c r="H32" s="92">
        <v>0</v>
      </c>
      <c r="J32" s="92">
        <f>SUM(J31:J31)</f>
        <v>0</v>
      </c>
      <c r="L32" s="92">
        <v>0</v>
      </c>
    </row>
    <row r="33" spans="1:13" s="57" customFormat="1" ht="10.5" customHeight="1" x14ac:dyDescent="0.45">
      <c r="A33" s="81"/>
      <c r="B33" s="81"/>
      <c r="C33" s="81"/>
      <c r="D33" s="109"/>
      <c r="E33" s="158"/>
    </row>
    <row r="34" spans="1:13" s="57" customFormat="1" ht="21.75" x14ac:dyDescent="0.45">
      <c r="A34" s="81" t="s">
        <v>229</v>
      </c>
      <c r="B34" s="81"/>
      <c r="C34" s="81"/>
      <c r="D34" s="88"/>
      <c r="E34" s="14"/>
      <c r="F34" s="5"/>
      <c r="G34" s="19"/>
      <c r="H34" s="5"/>
      <c r="I34" s="19"/>
      <c r="J34" s="5"/>
      <c r="K34" s="19"/>
      <c r="L34" s="5"/>
    </row>
    <row r="35" spans="1:13" s="57" customFormat="1" ht="21.75" x14ac:dyDescent="0.45">
      <c r="A35" s="81" t="s">
        <v>171</v>
      </c>
      <c r="B35" s="81" t="s">
        <v>227</v>
      </c>
      <c r="C35" s="38"/>
      <c r="D35" s="88"/>
      <c r="E35" s="14"/>
      <c r="F35" s="5"/>
      <c r="G35" s="19"/>
      <c r="H35" s="5"/>
      <c r="I35" s="19"/>
      <c r="J35" s="5"/>
      <c r="K35" s="19"/>
      <c r="L35" s="5"/>
    </row>
    <row r="36" spans="1:13" s="57" customFormat="1" ht="22.9" customHeight="1" x14ac:dyDescent="0.45">
      <c r="A36" s="81" t="s">
        <v>33</v>
      </c>
      <c r="B36" s="190" t="s">
        <v>189</v>
      </c>
      <c r="C36" s="81" t="s">
        <v>192</v>
      </c>
      <c r="D36" s="109"/>
      <c r="E36" s="158"/>
      <c r="F36" s="127">
        <v>202</v>
      </c>
      <c r="H36" s="127">
        <v>194</v>
      </c>
      <c r="J36" s="73">
        <v>0</v>
      </c>
      <c r="L36" s="73">
        <v>0</v>
      </c>
    </row>
    <row r="37" spans="1:13" s="57" customFormat="1" ht="22.9" customHeight="1" x14ac:dyDescent="0.45">
      <c r="A37" s="9" t="s">
        <v>146</v>
      </c>
      <c r="B37" s="9"/>
      <c r="C37" s="9"/>
      <c r="D37" s="109"/>
      <c r="E37" s="158"/>
      <c r="F37" s="127">
        <f>F32+F36</f>
        <v>364</v>
      </c>
      <c r="H37" s="127">
        <f>H32+H36</f>
        <v>194</v>
      </c>
      <c r="J37" s="167">
        <f>J32+J36</f>
        <v>0</v>
      </c>
      <c r="L37" s="127">
        <f>L32+L36</f>
        <v>0</v>
      </c>
    </row>
    <row r="38" spans="1:13" s="57" customFormat="1" ht="9.75" customHeight="1" x14ac:dyDescent="0.45">
      <c r="A38" s="81"/>
      <c r="B38" s="81"/>
      <c r="C38" s="81"/>
      <c r="D38" s="109"/>
      <c r="E38" s="158"/>
    </row>
    <row r="39" spans="1:13" s="57" customFormat="1" ht="22.9" customHeight="1" thickBot="1" x14ac:dyDescent="0.5">
      <c r="A39" s="9" t="s">
        <v>133</v>
      </c>
      <c r="B39" s="9"/>
      <c r="C39" s="9"/>
      <c r="D39" s="88"/>
      <c r="E39" s="14"/>
      <c r="F39" s="66">
        <f>F26+F37</f>
        <v>2037</v>
      </c>
      <c r="G39" s="19"/>
      <c r="H39" s="66">
        <f>H26+H37</f>
        <v>2282</v>
      </c>
      <c r="I39" s="19"/>
      <c r="J39" s="66">
        <f>J26+J37</f>
        <v>4854</v>
      </c>
      <c r="K39" s="19"/>
      <c r="L39" s="66">
        <f>L26+L37</f>
        <v>4253</v>
      </c>
    </row>
    <row r="40" spans="1:13" s="57" customFormat="1" ht="4.5" customHeight="1" thickTop="1" x14ac:dyDescent="0.45">
      <c r="A40" s="9"/>
      <c r="B40" s="9"/>
      <c r="C40" s="9"/>
      <c r="D40" s="88"/>
      <c r="E40" s="14"/>
      <c r="F40" s="5"/>
      <c r="G40" s="19"/>
      <c r="H40" s="5"/>
      <c r="I40" s="19"/>
      <c r="J40" s="5"/>
      <c r="K40" s="19"/>
      <c r="L40" s="5"/>
    </row>
    <row r="41" spans="1:13" s="57" customFormat="1" ht="4.5" customHeight="1" x14ac:dyDescent="0.45">
      <c r="A41" s="9"/>
      <c r="B41" s="9"/>
      <c r="C41" s="9"/>
      <c r="D41" s="88"/>
      <c r="E41" s="14"/>
      <c r="F41" s="5"/>
      <c r="G41" s="19"/>
      <c r="H41" s="5"/>
      <c r="I41" s="19"/>
      <c r="J41" s="5"/>
      <c r="K41" s="19"/>
      <c r="L41" s="5"/>
    </row>
    <row r="42" spans="1:13" s="57" customFormat="1" ht="13.5" customHeight="1" x14ac:dyDescent="0.45">
      <c r="A42" s="9"/>
      <c r="B42" s="9"/>
      <c r="C42" s="9"/>
      <c r="D42" s="88"/>
      <c r="E42" s="14"/>
      <c r="F42" s="5"/>
      <c r="G42" s="19"/>
      <c r="H42" s="5"/>
      <c r="I42" s="19"/>
      <c r="J42" s="5"/>
      <c r="K42" s="19"/>
      <c r="L42" s="5"/>
    </row>
    <row r="43" spans="1:13" s="107" customFormat="1" ht="23.45" customHeight="1" x14ac:dyDescent="0.5">
      <c r="A43" s="8" t="s">
        <v>56</v>
      </c>
      <c r="B43" s="8"/>
      <c r="C43" s="8"/>
      <c r="E43" s="78"/>
      <c r="F43" s="78"/>
      <c r="G43" s="78"/>
      <c r="H43" s="78"/>
      <c r="I43" s="78"/>
      <c r="J43" s="205" t="s">
        <v>92</v>
      </c>
      <c r="K43" s="205"/>
      <c r="L43" s="205"/>
      <c r="M43" s="138"/>
    </row>
    <row r="44" spans="1:13" s="78" customFormat="1" ht="23.45" customHeight="1" x14ac:dyDescent="0.5">
      <c r="A44" s="8" t="s">
        <v>85</v>
      </c>
      <c r="B44" s="8"/>
      <c r="C44" s="8"/>
      <c r="D44" s="107"/>
      <c r="J44" s="165"/>
      <c r="K44" s="204" t="s">
        <v>93</v>
      </c>
      <c r="L44" s="204"/>
    </row>
    <row r="45" spans="1:13" s="78" customFormat="1" ht="22.9" customHeight="1" x14ac:dyDescent="0.5">
      <c r="A45" s="152" t="str">
        <f>A3</f>
        <v>สำหรับงวดสามเดือนสิ้นสุดวันที่ 30 กันยายน 2560 และ 2559</v>
      </c>
      <c r="B45" s="152"/>
      <c r="C45" s="152"/>
      <c r="D45" s="107"/>
    </row>
    <row r="46" spans="1:13" ht="22.9" customHeight="1" x14ac:dyDescent="0.45">
      <c r="A46" s="9"/>
      <c r="B46" s="9"/>
      <c r="C46" s="9"/>
      <c r="F46" s="202" t="s">
        <v>41</v>
      </c>
      <c r="G46" s="202"/>
      <c r="H46" s="202"/>
      <c r="I46" s="202"/>
      <c r="J46" s="202"/>
      <c r="K46" s="202"/>
      <c r="L46" s="202"/>
    </row>
    <row r="47" spans="1:13" ht="21.75" x14ac:dyDescent="0.45">
      <c r="D47" s="109"/>
      <c r="E47" s="158"/>
      <c r="F47" s="201" t="s">
        <v>32</v>
      </c>
      <c r="G47" s="201"/>
      <c r="H47" s="201"/>
      <c r="I47" s="28"/>
      <c r="J47" s="201" t="s">
        <v>40</v>
      </c>
      <c r="K47" s="201"/>
      <c r="L47" s="201"/>
    </row>
    <row r="48" spans="1:13" ht="21.75" x14ac:dyDescent="0.45">
      <c r="D48" s="109"/>
      <c r="E48" s="158"/>
      <c r="F48" s="166" t="str">
        <f>F6</f>
        <v>2560</v>
      </c>
      <c r="G48" s="158"/>
      <c r="H48" s="125" t="str">
        <f>H6</f>
        <v>2559</v>
      </c>
      <c r="I48" s="28"/>
      <c r="J48" s="166" t="str">
        <f>F6</f>
        <v>2560</v>
      </c>
      <c r="K48" s="158"/>
      <c r="L48" s="125" t="str">
        <f>H6</f>
        <v>2559</v>
      </c>
    </row>
    <row r="49" spans="1:17" s="57" customFormat="1" ht="22.5" customHeight="1" x14ac:dyDescent="0.45">
      <c r="A49" s="9" t="s">
        <v>108</v>
      </c>
      <c r="B49" s="9"/>
      <c r="C49" s="9"/>
      <c r="D49" s="109"/>
      <c r="E49" s="14"/>
      <c r="F49" s="5"/>
      <c r="G49" s="19"/>
      <c r="H49" s="5"/>
      <c r="I49" s="19"/>
      <c r="J49" s="5"/>
      <c r="K49" s="19"/>
      <c r="L49" s="5"/>
    </row>
    <row r="50" spans="1:17" ht="22.9" customHeight="1" x14ac:dyDescent="0.45">
      <c r="A50" s="190" t="s">
        <v>170</v>
      </c>
      <c r="B50" s="81" t="s">
        <v>231</v>
      </c>
      <c r="C50" s="81"/>
      <c r="D50" s="109"/>
      <c r="E50" s="14"/>
      <c r="F50" s="79">
        <f>F52-F51</f>
        <v>5481</v>
      </c>
      <c r="G50" s="6"/>
      <c r="H50" s="79">
        <f>H52-H51</f>
        <v>4721</v>
      </c>
      <c r="I50" s="6"/>
      <c r="J50" s="79">
        <f>J52-J51</f>
        <v>4854</v>
      </c>
      <c r="K50" s="6"/>
      <c r="L50" s="79">
        <f>L52-L51</f>
        <v>4253</v>
      </c>
    </row>
    <row r="51" spans="1:17" ht="22.9" customHeight="1" x14ac:dyDescent="0.45">
      <c r="A51" s="190" t="s">
        <v>170</v>
      </c>
      <c r="B51" s="81" t="s">
        <v>223</v>
      </c>
      <c r="D51" s="88"/>
      <c r="E51" s="14"/>
      <c r="F51" s="56">
        <v>-3808</v>
      </c>
      <c r="G51" s="36"/>
      <c r="H51" s="56">
        <v>-2633</v>
      </c>
      <c r="I51" s="36"/>
      <c r="J51" s="56">
        <v>0</v>
      </c>
      <c r="K51" s="36"/>
      <c r="L51" s="56">
        <v>0</v>
      </c>
    </row>
    <row r="52" spans="1:17" ht="22.9" customHeight="1" thickBot="1" x14ac:dyDescent="0.5">
      <c r="A52" s="81"/>
      <c r="B52" s="81"/>
      <c r="C52" s="81"/>
      <c r="D52" s="88"/>
      <c r="E52" s="14"/>
      <c r="F52" s="66">
        <f>F26</f>
        <v>1673</v>
      </c>
      <c r="G52" s="19"/>
      <c r="H52" s="66">
        <f>H26</f>
        <v>2088</v>
      </c>
      <c r="I52" s="19"/>
      <c r="J52" s="66">
        <f>J26</f>
        <v>4854</v>
      </c>
      <c r="K52" s="19"/>
      <c r="L52" s="66">
        <f>L26</f>
        <v>4253</v>
      </c>
      <c r="P52" s="23">
        <f>J52-J39</f>
        <v>0</v>
      </c>
      <c r="Q52" s="23">
        <f>L52-L26</f>
        <v>0</v>
      </c>
    </row>
    <row r="53" spans="1:17" ht="22.9" customHeight="1" thickTop="1" x14ac:dyDescent="0.45">
      <c r="D53" s="88"/>
      <c r="E53" s="14"/>
      <c r="F53" s="5"/>
      <c r="G53" s="19"/>
      <c r="H53" s="5"/>
      <c r="I53" s="19"/>
      <c r="J53" s="5"/>
      <c r="K53" s="19"/>
      <c r="L53" s="5"/>
    </row>
    <row r="54" spans="1:17" ht="22.9" customHeight="1" x14ac:dyDescent="0.45">
      <c r="A54" s="9" t="s">
        <v>125</v>
      </c>
      <c r="B54" s="9"/>
      <c r="C54" s="9"/>
      <c r="D54" s="88"/>
      <c r="E54" s="14"/>
      <c r="F54" s="5"/>
      <c r="G54" s="5"/>
      <c r="H54" s="5"/>
      <c r="I54" s="5"/>
      <c r="J54" s="5"/>
      <c r="K54" s="5"/>
      <c r="L54" s="5"/>
    </row>
    <row r="55" spans="1:17" ht="22.9" customHeight="1" x14ac:dyDescent="0.45">
      <c r="A55" s="190" t="s">
        <v>170</v>
      </c>
      <c r="B55" s="81" t="s">
        <v>231</v>
      </c>
      <c r="D55" s="88"/>
      <c r="E55" s="14"/>
      <c r="F55" s="79">
        <f>F57-F56</f>
        <v>5801</v>
      </c>
      <c r="G55" s="5"/>
      <c r="H55" s="79">
        <f>H57-H56</f>
        <v>4915</v>
      </c>
      <c r="I55" s="5"/>
      <c r="J55" s="79">
        <f>J57-J56</f>
        <v>4854</v>
      </c>
      <c r="K55" s="5"/>
      <c r="L55" s="79">
        <f>L57-L56</f>
        <v>4253</v>
      </c>
      <c r="Q55" s="139"/>
    </row>
    <row r="56" spans="1:17" ht="22.9" customHeight="1" x14ac:dyDescent="0.45">
      <c r="A56" s="190" t="s">
        <v>170</v>
      </c>
      <c r="B56" s="81" t="s">
        <v>223</v>
      </c>
      <c r="D56" s="88"/>
      <c r="E56" s="14"/>
      <c r="F56" s="5">
        <v>-3764</v>
      </c>
      <c r="G56" s="5"/>
      <c r="H56" s="5">
        <v>-2633</v>
      </c>
      <c r="I56" s="5"/>
      <c r="J56" s="43">
        <v>0</v>
      </c>
      <c r="K56" s="43"/>
      <c r="L56" s="43">
        <v>0</v>
      </c>
    </row>
    <row r="57" spans="1:17" ht="22.9" customHeight="1" thickBot="1" x14ac:dyDescent="0.5">
      <c r="A57" s="81"/>
      <c r="B57" s="81"/>
      <c r="C57" s="81"/>
      <c r="D57" s="88"/>
      <c r="E57" s="14"/>
      <c r="F57" s="64">
        <f>F39</f>
        <v>2037</v>
      </c>
      <c r="G57" s="43"/>
      <c r="H57" s="64">
        <f>H39</f>
        <v>2282</v>
      </c>
      <c r="I57" s="43"/>
      <c r="J57" s="64">
        <f>J39</f>
        <v>4854</v>
      </c>
      <c r="K57" s="43"/>
      <c r="L57" s="64">
        <f>L39</f>
        <v>4253</v>
      </c>
      <c r="N57" s="46">
        <f>F57-F39</f>
        <v>0</v>
      </c>
      <c r="O57" s="46">
        <f>H57-H39</f>
        <v>0</v>
      </c>
      <c r="P57" s="46">
        <f>J57-J39</f>
        <v>0</v>
      </c>
      <c r="Q57" s="46">
        <f>L57-L39</f>
        <v>0</v>
      </c>
    </row>
    <row r="58" spans="1:17" ht="22.9" customHeight="1" thickTop="1" x14ac:dyDescent="0.45">
      <c r="D58" s="88"/>
      <c r="E58" s="14"/>
      <c r="F58" s="5"/>
      <c r="G58" s="5"/>
      <c r="H58" s="5"/>
      <c r="I58" s="5"/>
      <c r="J58" s="5"/>
      <c r="K58" s="5"/>
      <c r="L58" s="5"/>
    </row>
    <row r="59" spans="1:17" ht="22.9" customHeight="1" x14ac:dyDescent="0.45">
      <c r="A59" s="9" t="s">
        <v>244</v>
      </c>
      <c r="B59" s="9"/>
      <c r="C59" s="9"/>
      <c r="D59" s="88"/>
      <c r="E59" s="14"/>
      <c r="F59" s="5"/>
      <c r="G59" s="5"/>
      <c r="H59" s="5"/>
      <c r="I59" s="5"/>
      <c r="J59" s="5"/>
      <c r="K59" s="5"/>
      <c r="L59" s="5"/>
    </row>
    <row r="60" spans="1:17" s="57" customFormat="1" ht="22.5" customHeight="1" thickBot="1" x14ac:dyDescent="0.5">
      <c r="A60" s="194" t="s">
        <v>170</v>
      </c>
      <c r="B60" s="81" t="s">
        <v>231</v>
      </c>
      <c r="C60" s="9"/>
      <c r="D60" s="88"/>
      <c r="E60" s="14"/>
      <c r="F60" s="137">
        <f>F50/F62</f>
        <v>1.9801085970889043E-3</v>
      </c>
      <c r="G60" s="5"/>
      <c r="H60" s="137">
        <f>H50/H62</f>
        <v>1.7964921787328965E-3</v>
      </c>
      <c r="I60" s="5"/>
      <c r="J60" s="137">
        <f>J50/J62</f>
        <v>1.7535937110508195E-3</v>
      </c>
      <c r="K60" s="5"/>
      <c r="L60" s="137">
        <f>L50/L62</f>
        <v>1.6184031425865301E-3</v>
      </c>
    </row>
    <row r="61" spans="1:17" ht="22.9" customHeight="1" thickTop="1" x14ac:dyDescent="0.45">
      <c r="A61" s="27"/>
      <c r="B61" s="27"/>
      <c r="C61" s="27"/>
      <c r="D61" s="88"/>
      <c r="E61" s="14"/>
      <c r="F61" s="168"/>
      <c r="G61" s="5"/>
      <c r="H61" s="168"/>
      <c r="I61" s="5"/>
      <c r="J61" s="168"/>
      <c r="K61" s="5"/>
      <c r="L61" s="168"/>
    </row>
    <row r="62" spans="1:17" ht="22.9" customHeight="1" thickBot="1" x14ac:dyDescent="0.5">
      <c r="A62" s="9" t="s">
        <v>238</v>
      </c>
      <c r="B62" s="9"/>
      <c r="C62" s="9"/>
      <c r="D62" s="88"/>
      <c r="E62" s="14"/>
      <c r="F62" s="22">
        <v>2768030</v>
      </c>
      <c r="G62" s="5"/>
      <c r="H62" s="22">
        <v>2627899</v>
      </c>
      <c r="I62" s="5"/>
      <c r="J62" s="22">
        <v>2768030</v>
      </c>
      <c r="K62" s="5"/>
      <c r="L62" s="22">
        <v>2627899</v>
      </c>
    </row>
    <row r="63" spans="1:17" ht="22.5" thickTop="1" x14ac:dyDescent="0.45">
      <c r="A63" s="9"/>
      <c r="B63" s="9"/>
      <c r="C63" s="9"/>
      <c r="D63" s="88"/>
      <c r="E63" s="14"/>
      <c r="F63" s="33"/>
      <c r="G63" s="5"/>
      <c r="H63" s="33"/>
      <c r="I63" s="5"/>
      <c r="J63" s="33"/>
      <c r="K63" s="5"/>
      <c r="L63" s="33"/>
    </row>
    <row r="64" spans="1:17" ht="21.75" x14ac:dyDescent="0.45">
      <c r="A64" s="9"/>
      <c r="B64" s="9"/>
      <c r="C64" s="9"/>
      <c r="D64" s="88"/>
      <c r="E64" s="14"/>
      <c r="F64" s="200"/>
      <c r="G64" s="5"/>
      <c r="H64" s="33"/>
      <c r="I64" s="32"/>
      <c r="J64" s="33"/>
      <c r="K64" s="5"/>
      <c r="L64" s="33"/>
    </row>
    <row r="65" spans="1:13" ht="21.75" x14ac:dyDescent="0.45">
      <c r="A65" s="9"/>
      <c r="B65" s="9"/>
      <c r="C65" s="9"/>
      <c r="D65" s="88"/>
      <c r="E65" s="14"/>
      <c r="F65" s="33"/>
      <c r="G65" s="32"/>
      <c r="H65" s="33"/>
      <c r="I65" s="32"/>
      <c r="J65" s="33"/>
      <c r="K65" s="32"/>
      <c r="L65" s="33"/>
    </row>
    <row r="66" spans="1:13" ht="21.75" x14ac:dyDescent="0.45">
      <c r="A66" s="9"/>
      <c r="B66" s="9"/>
      <c r="C66" s="9"/>
      <c r="D66" s="88"/>
      <c r="E66" s="14"/>
      <c r="F66" s="33"/>
      <c r="G66" s="32"/>
      <c r="H66" s="33"/>
      <c r="I66" s="32"/>
      <c r="J66" s="33"/>
      <c r="K66" s="32"/>
      <c r="L66" s="33"/>
    </row>
    <row r="67" spans="1:13" ht="21.75" x14ac:dyDescent="0.45">
      <c r="A67" s="9"/>
      <c r="B67" s="9"/>
      <c r="C67" s="9"/>
      <c r="D67" s="88"/>
      <c r="E67" s="14"/>
      <c r="F67" s="33"/>
      <c r="G67" s="32"/>
      <c r="H67" s="33"/>
      <c r="I67" s="32"/>
      <c r="J67" s="33"/>
      <c r="K67" s="32"/>
      <c r="L67" s="33"/>
    </row>
    <row r="68" spans="1:13" ht="22.9" customHeight="1" x14ac:dyDescent="0.45"/>
    <row r="69" spans="1:13" ht="22.9" customHeight="1" x14ac:dyDescent="0.45"/>
    <row r="70" spans="1:13" ht="22.9" customHeight="1" x14ac:dyDescent="0.45"/>
    <row r="71" spans="1:13" ht="22.9" customHeight="1" x14ac:dyDescent="0.45"/>
    <row r="72" spans="1:13" ht="21.75" x14ac:dyDescent="0.45">
      <c r="A72" s="9"/>
      <c r="B72" s="9"/>
      <c r="C72" s="9"/>
      <c r="E72" s="57"/>
      <c r="F72" s="20"/>
      <c r="G72" s="11"/>
      <c r="H72" s="20"/>
      <c r="I72" s="11"/>
      <c r="J72" s="20"/>
      <c r="K72" s="11"/>
      <c r="L72" s="20"/>
      <c r="M72" s="50"/>
    </row>
    <row r="73" spans="1:13" ht="21.75" x14ac:dyDescent="0.45">
      <c r="A73" s="9"/>
      <c r="B73" s="9"/>
      <c r="C73" s="9"/>
      <c r="E73" s="57"/>
      <c r="F73" s="20"/>
      <c r="G73" s="11"/>
      <c r="H73" s="20"/>
      <c r="I73" s="11"/>
      <c r="J73" s="20"/>
      <c r="K73" s="11"/>
      <c r="L73" s="20"/>
      <c r="M73" s="50"/>
    </row>
    <row r="74" spans="1:13" ht="21.75" x14ac:dyDescent="0.45">
      <c r="A74" s="9"/>
      <c r="B74" s="9"/>
      <c r="C74" s="9"/>
      <c r="E74" s="57"/>
      <c r="F74" s="20"/>
      <c r="G74" s="11"/>
      <c r="H74" s="20"/>
      <c r="I74" s="11"/>
      <c r="J74" s="20"/>
      <c r="K74" s="11"/>
      <c r="L74" s="20"/>
      <c r="M74" s="50"/>
    </row>
    <row r="75" spans="1:13" ht="9.75" customHeight="1" x14ac:dyDescent="0.45">
      <c r="A75" s="58"/>
      <c r="B75" s="58"/>
      <c r="C75" s="58"/>
      <c r="E75" s="75"/>
      <c r="F75" s="19"/>
      <c r="G75" s="19"/>
      <c r="H75" s="19"/>
      <c r="I75" s="23"/>
      <c r="J75" s="19"/>
      <c r="K75" s="23"/>
      <c r="L75" s="19"/>
    </row>
    <row r="76" spans="1:13" ht="23.45" customHeight="1" x14ac:dyDescent="0.45">
      <c r="F76" s="23"/>
      <c r="H76" s="23"/>
      <c r="J76" s="23"/>
      <c r="L76" s="23"/>
    </row>
  </sheetData>
  <mergeCells count="10">
    <mergeCell ref="K2:L2"/>
    <mergeCell ref="K44:L44"/>
    <mergeCell ref="J1:L1"/>
    <mergeCell ref="J43:L43"/>
    <mergeCell ref="F47:H47"/>
    <mergeCell ref="J47:L47"/>
    <mergeCell ref="F4:L4"/>
    <mergeCell ref="F5:H5"/>
    <mergeCell ref="J5:L5"/>
    <mergeCell ref="F46:L46"/>
  </mergeCells>
  <pageMargins left="0.70866141732283472" right="0.23622047244094491" top="0.74803149606299213" bottom="0.74803149606299213" header="0.31496062992125984" footer="0.31496062992125984"/>
  <pageSetup paperSize="9" scale="90" firstPageNumber="6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74"/>
  <sheetViews>
    <sheetView topLeftCell="B1" zoomScale="136" zoomScaleNormal="136" workbookViewId="0">
      <selection activeCell="I48" sqref="I48"/>
    </sheetView>
  </sheetViews>
  <sheetFormatPr defaultRowHeight="23.45" customHeight="1" x14ac:dyDescent="0.45"/>
  <cols>
    <col min="1" max="2" width="2.140625" style="38" customWidth="1"/>
    <col min="3" max="3" width="38.7109375" style="38" customWidth="1"/>
    <col min="4" max="4" width="9.5703125" style="57" customWidth="1"/>
    <col min="5" max="5" width="1.140625" style="27" customWidth="1"/>
    <col min="6" max="6" width="15.28515625" style="27" customWidth="1"/>
    <col min="7" max="7" width="1.28515625" style="27" customWidth="1"/>
    <col min="8" max="8" width="15.28515625" style="27" customWidth="1"/>
    <col min="9" max="9" width="1.28515625" style="27" customWidth="1"/>
    <col min="10" max="10" width="15.28515625" style="27" customWidth="1"/>
    <col min="11" max="11" width="1.28515625" style="27" customWidth="1"/>
    <col min="12" max="12" width="15.28515625" style="27" customWidth="1"/>
    <col min="13" max="13" width="1.7109375" style="27" customWidth="1"/>
    <col min="14" max="16" width="9.140625" style="27"/>
    <col min="17" max="17" width="10" style="27" bestFit="1" customWidth="1"/>
    <col min="18" max="18" width="9.140625" style="27"/>
    <col min="19" max="19" width="11" style="27" bestFit="1" customWidth="1"/>
    <col min="20" max="16384" width="9.140625" style="27"/>
  </cols>
  <sheetData>
    <row r="1" spans="1:13" s="107" customFormat="1" ht="23.45" customHeight="1" x14ac:dyDescent="0.5">
      <c r="A1" s="8" t="s">
        <v>56</v>
      </c>
      <c r="B1" s="8"/>
      <c r="C1" s="8"/>
      <c r="E1" s="78"/>
      <c r="F1" s="78"/>
      <c r="G1" s="78"/>
      <c r="H1" s="78"/>
      <c r="I1" s="78"/>
      <c r="J1" s="205" t="s">
        <v>92</v>
      </c>
      <c r="K1" s="205"/>
      <c r="L1" s="205"/>
      <c r="M1" s="138"/>
    </row>
    <row r="2" spans="1:13" s="78" customFormat="1" ht="23.45" customHeight="1" x14ac:dyDescent="0.5">
      <c r="A2" s="8" t="s">
        <v>72</v>
      </c>
      <c r="B2" s="8"/>
      <c r="C2" s="8"/>
      <c r="D2" s="107"/>
      <c r="J2" s="161"/>
      <c r="K2" s="204" t="s">
        <v>93</v>
      </c>
      <c r="L2" s="204"/>
    </row>
    <row r="3" spans="1:13" s="78" customFormat="1" ht="22.9" customHeight="1" x14ac:dyDescent="0.5">
      <c r="A3" s="8" t="s">
        <v>158</v>
      </c>
      <c r="B3" s="8"/>
      <c r="C3" s="8"/>
      <c r="D3" s="107"/>
    </row>
    <row r="4" spans="1:13" ht="22.9" customHeight="1" x14ac:dyDescent="0.45">
      <c r="A4" s="9"/>
      <c r="B4" s="9"/>
      <c r="C4" s="9"/>
      <c r="F4" s="202" t="s">
        <v>41</v>
      </c>
      <c r="G4" s="202"/>
      <c r="H4" s="202"/>
      <c r="I4" s="202"/>
      <c r="J4" s="202"/>
      <c r="K4" s="202"/>
      <c r="L4" s="202"/>
    </row>
    <row r="5" spans="1:13" ht="21.75" x14ac:dyDescent="0.45">
      <c r="D5" s="109"/>
      <c r="E5" s="31"/>
      <c r="F5" s="201" t="s">
        <v>32</v>
      </c>
      <c r="G5" s="201"/>
      <c r="H5" s="201"/>
      <c r="I5" s="28"/>
      <c r="J5" s="201" t="s">
        <v>40</v>
      </c>
      <c r="K5" s="201"/>
      <c r="L5" s="201"/>
    </row>
    <row r="6" spans="1:13" ht="21.75" x14ac:dyDescent="0.45">
      <c r="D6" s="110" t="s">
        <v>24</v>
      </c>
      <c r="E6" s="31"/>
      <c r="F6" s="123" t="s">
        <v>118</v>
      </c>
      <c r="G6" s="31"/>
      <c r="H6" s="123" t="s">
        <v>106</v>
      </c>
      <c r="I6" s="28"/>
      <c r="J6" s="166" t="str">
        <f>F6</f>
        <v>2560</v>
      </c>
      <c r="K6" s="31"/>
      <c r="L6" s="125" t="str">
        <f>H6</f>
        <v>2559</v>
      </c>
    </row>
    <row r="7" spans="1:13" ht="22.9" customHeight="1" x14ac:dyDescent="0.45">
      <c r="A7" s="9" t="s">
        <v>18</v>
      </c>
      <c r="B7" s="9"/>
      <c r="C7" s="9"/>
      <c r="D7" s="88">
        <v>3</v>
      </c>
      <c r="E7" s="14"/>
      <c r="F7" s="71"/>
      <c r="G7" s="71"/>
      <c r="H7" s="71"/>
      <c r="I7" s="71"/>
      <c r="J7" s="71"/>
      <c r="K7" s="71"/>
      <c r="L7" s="71"/>
    </row>
    <row r="8" spans="1:13" ht="22.9" customHeight="1" x14ac:dyDescent="0.45">
      <c r="A8" s="38" t="s">
        <v>62</v>
      </c>
      <c r="D8" s="88"/>
      <c r="E8" s="14"/>
      <c r="F8" s="19">
        <v>1735799</v>
      </c>
      <c r="G8" s="19"/>
      <c r="H8" s="19">
        <v>1734159</v>
      </c>
      <c r="I8" s="19"/>
      <c r="J8" s="19">
        <v>1105919</v>
      </c>
      <c r="K8" s="19"/>
      <c r="L8" s="19">
        <v>1128464</v>
      </c>
    </row>
    <row r="9" spans="1:13" ht="22.9" customHeight="1" x14ac:dyDescent="0.45">
      <c r="A9" s="38" t="s">
        <v>65</v>
      </c>
      <c r="D9" s="88"/>
      <c r="E9" s="14"/>
      <c r="F9" s="19">
        <v>12160</v>
      </c>
      <c r="G9" s="19"/>
      <c r="H9" s="19">
        <v>14705</v>
      </c>
      <c r="I9" s="19"/>
      <c r="J9" s="19">
        <v>11614</v>
      </c>
      <c r="K9" s="19"/>
      <c r="L9" s="19">
        <v>11215</v>
      </c>
    </row>
    <row r="10" spans="1:13" ht="22.9" customHeight="1" x14ac:dyDescent="0.45">
      <c r="A10" s="38" t="s">
        <v>19</v>
      </c>
      <c r="D10" s="89" t="s">
        <v>191</v>
      </c>
      <c r="E10" s="14"/>
      <c r="F10" s="24">
        <v>16992</v>
      </c>
      <c r="G10" s="5"/>
      <c r="H10" s="24">
        <v>12861</v>
      </c>
      <c r="I10" s="5"/>
      <c r="J10" s="24">
        <v>64983</v>
      </c>
      <c r="K10" s="5"/>
      <c r="L10" s="24">
        <v>48271</v>
      </c>
    </row>
    <row r="11" spans="1:13" ht="22.9" customHeight="1" x14ac:dyDescent="0.45">
      <c r="A11" s="9" t="s">
        <v>20</v>
      </c>
      <c r="B11" s="9"/>
      <c r="C11" s="9"/>
      <c r="D11" s="88"/>
      <c r="E11" s="14"/>
      <c r="F11" s="24">
        <f>SUM(F8:F10)</f>
        <v>1764951</v>
      </c>
      <c r="G11" s="19"/>
      <c r="H11" s="24">
        <f>SUM(H8:H10)</f>
        <v>1761725</v>
      </c>
      <c r="I11" s="19"/>
      <c r="J11" s="24">
        <f>SUM(J8:J10)</f>
        <v>1182516</v>
      </c>
      <c r="K11" s="19"/>
      <c r="L11" s="24">
        <f>SUM(L8:L10)</f>
        <v>1187950</v>
      </c>
    </row>
    <row r="12" spans="1:13" s="57" customFormat="1" ht="5.25" customHeight="1" x14ac:dyDescent="0.45">
      <c r="A12" s="9"/>
      <c r="B12" s="9"/>
      <c r="C12" s="9"/>
      <c r="D12" s="88"/>
      <c r="E12" s="14"/>
      <c r="F12" s="5"/>
      <c r="G12" s="19"/>
      <c r="H12" s="5"/>
      <c r="I12" s="19"/>
      <c r="J12" s="5"/>
      <c r="K12" s="19"/>
      <c r="L12" s="5"/>
    </row>
    <row r="13" spans="1:13" ht="22.9" customHeight="1" x14ac:dyDescent="0.45">
      <c r="A13" s="9" t="s">
        <v>21</v>
      </c>
      <c r="B13" s="9"/>
      <c r="C13" s="9"/>
      <c r="D13" s="88"/>
      <c r="E13" s="14"/>
      <c r="F13" s="19"/>
      <c r="G13" s="19"/>
      <c r="H13" s="19"/>
      <c r="I13" s="19"/>
      <c r="J13" s="19"/>
      <c r="K13" s="19"/>
      <c r="L13" s="19"/>
    </row>
    <row r="14" spans="1:13" ht="22.9" customHeight="1" x14ac:dyDescent="0.45">
      <c r="A14" s="38" t="s">
        <v>66</v>
      </c>
      <c r="D14" s="89">
        <v>3</v>
      </c>
      <c r="E14" s="14"/>
      <c r="F14" s="19">
        <v>1614223</v>
      </c>
      <c r="G14" s="19"/>
      <c r="H14" s="19">
        <v>1570017</v>
      </c>
      <c r="I14" s="19"/>
      <c r="J14" s="5">
        <v>1039855</v>
      </c>
      <c r="K14" s="19"/>
      <c r="L14" s="5">
        <v>1038028</v>
      </c>
    </row>
    <row r="15" spans="1:13" ht="22.9" customHeight="1" x14ac:dyDescent="0.45">
      <c r="A15" s="38" t="s">
        <v>123</v>
      </c>
      <c r="D15" s="89"/>
      <c r="E15" s="14"/>
      <c r="F15" s="19">
        <v>28924</v>
      </c>
      <c r="G15" s="19"/>
      <c r="H15" s="19">
        <v>30319</v>
      </c>
      <c r="I15" s="19"/>
      <c r="J15" s="5">
        <v>14193</v>
      </c>
      <c r="K15" s="19"/>
      <c r="L15" s="5">
        <v>15440</v>
      </c>
    </row>
    <row r="16" spans="1:13" ht="22.9" customHeight="1" x14ac:dyDescent="0.45">
      <c r="A16" s="38" t="s">
        <v>54</v>
      </c>
      <c r="D16" s="89">
        <v>3</v>
      </c>
      <c r="E16" s="14"/>
      <c r="F16" s="19">
        <v>104519</v>
      </c>
      <c r="G16" s="19"/>
      <c r="H16" s="19">
        <v>118122</v>
      </c>
      <c r="I16" s="19"/>
      <c r="J16" s="5">
        <v>58303</v>
      </c>
      <c r="K16" s="19"/>
      <c r="L16" s="5">
        <v>58176</v>
      </c>
    </row>
    <row r="17" spans="1:12" ht="22.9" customHeight="1" x14ac:dyDescent="0.45">
      <c r="A17" s="38" t="s">
        <v>143</v>
      </c>
      <c r="D17" s="89" t="s">
        <v>164</v>
      </c>
      <c r="E17" s="14"/>
      <c r="F17" s="19">
        <v>21645</v>
      </c>
      <c r="G17" s="19"/>
      <c r="H17" s="92">
        <v>0</v>
      </c>
      <c r="I17" s="19"/>
      <c r="J17" s="92">
        <v>0</v>
      </c>
      <c r="K17" s="19"/>
      <c r="L17" s="92">
        <v>0</v>
      </c>
    </row>
    <row r="18" spans="1:12" ht="22.9" customHeight="1" x14ac:dyDescent="0.45">
      <c r="A18" s="38" t="s">
        <v>55</v>
      </c>
      <c r="D18" s="88">
        <v>3</v>
      </c>
      <c r="E18" s="14"/>
      <c r="F18" s="24">
        <v>28600</v>
      </c>
      <c r="G18" s="5"/>
      <c r="H18" s="92">
        <v>24691</v>
      </c>
      <c r="I18" s="5"/>
      <c r="J18" s="24">
        <v>24816</v>
      </c>
      <c r="K18" s="5"/>
      <c r="L18" s="24">
        <v>21113</v>
      </c>
    </row>
    <row r="19" spans="1:12" s="57" customFormat="1" ht="22.9" customHeight="1" x14ac:dyDescent="0.45">
      <c r="A19" s="9" t="s">
        <v>22</v>
      </c>
      <c r="B19" s="9"/>
      <c r="C19" s="9"/>
      <c r="D19" s="88"/>
      <c r="E19" s="14"/>
      <c r="F19" s="26">
        <f>SUM(F14:F18)</f>
        <v>1797911</v>
      </c>
      <c r="G19" s="19"/>
      <c r="H19" s="26">
        <f>SUM(H14:H18)</f>
        <v>1743149</v>
      </c>
      <c r="I19" s="19"/>
      <c r="J19" s="26">
        <f>SUM(J14:J18)</f>
        <v>1137167</v>
      </c>
      <c r="K19" s="19"/>
      <c r="L19" s="26">
        <f>SUM(L14:L18)</f>
        <v>1132757</v>
      </c>
    </row>
    <row r="20" spans="1:12" s="57" customFormat="1" ht="5.25" customHeight="1" x14ac:dyDescent="0.45">
      <c r="A20" s="9"/>
      <c r="B20" s="9"/>
      <c r="C20" s="9"/>
      <c r="D20" s="88"/>
      <c r="E20" s="14"/>
      <c r="F20" s="5"/>
      <c r="G20" s="19"/>
      <c r="H20" s="5"/>
      <c r="I20" s="19"/>
      <c r="J20" s="5"/>
      <c r="K20" s="19"/>
      <c r="L20" s="5"/>
    </row>
    <row r="21" spans="1:12" s="57" customFormat="1" ht="22.9" customHeight="1" x14ac:dyDescent="0.45">
      <c r="A21" s="9" t="s">
        <v>224</v>
      </c>
      <c r="B21" s="9"/>
      <c r="C21" s="9"/>
      <c r="D21" s="88"/>
      <c r="E21" s="14"/>
      <c r="F21" s="19"/>
      <c r="G21" s="19"/>
      <c r="H21" s="19"/>
      <c r="I21" s="19"/>
      <c r="J21" s="19"/>
      <c r="K21" s="19"/>
      <c r="L21" s="19"/>
    </row>
    <row r="22" spans="1:12" s="57" customFormat="1" ht="22.9" customHeight="1" x14ac:dyDescent="0.45">
      <c r="A22" s="9" t="s">
        <v>33</v>
      </c>
      <c r="B22" s="9" t="s">
        <v>225</v>
      </c>
      <c r="C22" s="9"/>
      <c r="D22" s="88"/>
      <c r="E22" s="14"/>
      <c r="F22" s="19">
        <f>+F11-F19</f>
        <v>-32960</v>
      </c>
      <c r="G22" s="19"/>
      <c r="H22" s="19">
        <f>+H11-H19</f>
        <v>18576</v>
      </c>
      <c r="I22" s="19"/>
      <c r="J22" s="19">
        <f>+J11-J19</f>
        <v>45349</v>
      </c>
      <c r="K22" s="19"/>
      <c r="L22" s="19">
        <f>+L11-L19</f>
        <v>55193</v>
      </c>
    </row>
    <row r="23" spans="1:12" s="57" customFormat="1" ht="22.9" customHeight="1" x14ac:dyDescent="0.45">
      <c r="A23" s="81" t="s">
        <v>124</v>
      </c>
      <c r="B23" s="81"/>
      <c r="C23" s="81"/>
      <c r="D23" s="88"/>
      <c r="E23" s="14"/>
      <c r="F23" s="24">
        <v>2366</v>
      </c>
      <c r="G23" s="19"/>
      <c r="H23" s="24">
        <v>-1432</v>
      </c>
      <c r="I23" s="19"/>
      <c r="J23" s="195">
        <v>0</v>
      </c>
      <c r="K23" s="19"/>
      <c r="L23" s="65">
        <v>0</v>
      </c>
    </row>
    <row r="24" spans="1:12" s="57" customFormat="1" ht="22.9" customHeight="1" x14ac:dyDescent="0.45">
      <c r="A24" s="9" t="s">
        <v>114</v>
      </c>
      <c r="B24" s="9"/>
      <c r="C24" s="9"/>
      <c r="D24" s="88"/>
      <c r="E24" s="14"/>
      <c r="F24" s="19">
        <f>F22+F23</f>
        <v>-30594</v>
      </c>
      <c r="G24" s="19"/>
      <c r="H24" s="19">
        <f>H22+H23</f>
        <v>17144</v>
      </c>
      <c r="I24" s="19"/>
      <c r="J24" s="19">
        <f>SUM(J22:J23)</f>
        <v>45349</v>
      </c>
      <c r="K24" s="19"/>
      <c r="L24" s="19">
        <f>SUM(L22:L23)</f>
        <v>55193</v>
      </c>
    </row>
    <row r="25" spans="1:12" s="57" customFormat="1" ht="22.9" customHeight="1" x14ac:dyDescent="0.45">
      <c r="A25" s="38" t="s">
        <v>144</v>
      </c>
      <c r="B25" s="38"/>
      <c r="C25" s="38"/>
      <c r="D25" s="88"/>
      <c r="E25" s="14"/>
      <c r="F25" s="99">
        <v>6338</v>
      </c>
      <c r="G25" s="19"/>
      <c r="H25" s="99">
        <v>13417</v>
      </c>
      <c r="I25" s="19"/>
      <c r="J25" s="99">
        <v>-1620</v>
      </c>
      <c r="K25" s="19"/>
      <c r="L25" s="99">
        <v>5928</v>
      </c>
    </row>
    <row r="26" spans="1:12" s="57" customFormat="1" ht="22.9" customHeight="1" x14ac:dyDescent="0.45">
      <c r="A26" s="9" t="s">
        <v>110</v>
      </c>
      <c r="B26" s="9"/>
      <c r="C26" s="9"/>
      <c r="D26" s="88"/>
      <c r="E26" s="14"/>
      <c r="F26" s="26">
        <f>F24-F25</f>
        <v>-36932</v>
      </c>
      <c r="G26" s="19"/>
      <c r="H26" s="26">
        <f>H24-H25</f>
        <v>3727</v>
      </c>
      <c r="I26" s="19"/>
      <c r="J26" s="67">
        <f>J24-J25</f>
        <v>46969</v>
      </c>
      <c r="K26" s="19"/>
      <c r="L26" s="67">
        <f>L24-L25</f>
        <v>49265</v>
      </c>
    </row>
    <row r="27" spans="1:12" s="57" customFormat="1" ht="9.75" customHeight="1" x14ac:dyDescent="0.45">
      <c r="A27" s="9"/>
      <c r="B27" s="9"/>
      <c r="C27" s="9"/>
      <c r="D27" s="88"/>
      <c r="E27" s="14"/>
      <c r="F27" s="5"/>
      <c r="G27" s="19"/>
      <c r="H27" s="5"/>
      <c r="I27" s="19"/>
      <c r="J27" s="5"/>
      <c r="K27" s="19"/>
      <c r="L27" s="5"/>
    </row>
    <row r="28" spans="1:12" s="57" customFormat="1" ht="21.75" x14ac:dyDescent="0.45">
      <c r="A28" s="9" t="s">
        <v>98</v>
      </c>
      <c r="B28" s="9"/>
      <c r="C28" s="9"/>
      <c r="D28" s="88"/>
      <c r="E28" s="14"/>
      <c r="F28" s="5"/>
      <c r="G28" s="19"/>
      <c r="H28" s="5"/>
      <c r="I28" s="19"/>
      <c r="J28" s="5"/>
      <c r="K28" s="19"/>
      <c r="L28" s="5"/>
    </row>
    <row r="29" spans="1:12" s="57" customFormat="1" ht="21.75" x14ac:dyDescent="0.45">
      <c r="A29" s="81" t="s">
        <v>226</v>
      </c>
      <c r="B29" s="81"/>
      <c r="C29" s="81"/>
      <c r="D29" s="88"/>
      <c r="E29" s="14"/>
      <c r="F29" s="5"/>
      <c r="G29" s="19"/>
      <c r="H29" s="5"/>
      <c r="I29" s="19"/>
      <c r="J29" s="5"/>
      <c r="K29" s="19"/>
      <c r="L29" s="5"/>
    </row>
    <row r="30" spans="1:12" s="57" customFormat="1" ht="22.9" customHeight="1" x14ac:dyDescent="0.45">
      <c r="B30" s="81" t="s">
        <v>227</v>
      </c>
      <c r="C30" s="81"/>
      <c r="D30" s="109"/>
      <c r="E30" s="31"/>
      <c r="F30" s="53"/>
      <c r="J30" s="53"/>
    </row>
    <row r="31" spans="1:12" s="57" customFormat="1" ht="22.9" customHeight="1" x14ac:dyDescent="0.45">
      <c r="B31" s="190" t="s">
        <v>189</v>
      </c>
      <c r="C31" s="81" t="s">
        <v>230</v>
      </c>
      <c r="E31" s="31"/>
    </row>
    <row r="32" spans="1:12" s="57" customFormat="1" ht="22.9" customHeight="1" x14ac:dyDescent="0.45">
      <c r="B32" s="81"/>
      <c r="C32" s="81" t="s">
        <v>228</v>
      </c>
      <c r="E32" s="31"/>
      <c r="F32" s="92">
        <v>486</v>
      </c>
      <c r="H32" s="92">
        <v>0</v>
      </c>
      <c r="J32" s="92">
        <f>SUM(J30:J31)</f>
        <v>0</v>
      </c>
      <c r="L32" s="92">
        <v>0</v>
      </c>
    </row>
    <row r="33" spans="1:13" s="57" customFormat="1" ht="10.5" customHeight="1" x14ac:dyDescent="0.45">
      <c r="A33" s="81"/>
      <c r="B33" s="81"/>
      <c r="C33" s="81"/>
      <c r="D33" s="109"/>
      <c r="E33" s="31"/>
    </row>
    <row r="34" spans="1:13" s="57" customFormat="1" ht="21.75" x14ac:dyDescent="0.45">
      <c r="A34" s="81" t="s">
        <v>229</v>
      </c>
      <c r="B34" s="81"/>
      <c r="C34" s="81"/>
      <c r="D34" s="88"/>
      <c r="E34" s="14"/>
      <c r="F34" s="5"/>
      <c r="G34" s="19"/>
      <c r="H34" s="5"/>
      <c r="I34" s="19"/>
      <c r="J34" s="5"/>
      <c r="K34" s="19"/>
      <c r="L34" s="5"/>
    </row>
    <row r="35" spans="1:13" s="57" customFormat="1" ht="21.75" x14ac:dyDescent="0.45">
      <c r="A35" s="81" t="s">
        <v>171</v>
      </c>
      <c r="B35" s="81" t="s">
        <v>227</v>
      </c>
      <c r="C35" s="38"/>
      <c r="D35" s="88"/>
      <c r="E35" s="14"/>
      <c r="F35" s="5"/>
      <c r="G35" s="19"/>
      <c r="H35" s="5"/>
      <c r="I35" s="19"/>
      <c r="J35" s="5"/>
      <c r="K35" s="19"/>
      <c r="L35" s="5"/>
    </row>
    <row r="36" spans="1:13" s="57" customFormat="1" ht="22.9" customHeight="1" x14ac:dyDescent="0.45">
      <c r="A36" s="81"/>
      <c r="B36" s="190" t="s">
        <v>170</v>
      </c>
      <c r="C36" s="81" t="s">
        <v>192</v>
      </c>
      <c r="D36" s="109"/>
      <c r="E36" s="31"/>
      <c r="F36" s="127">
        <v>261</v>
      </c>
      <c r="H36" s="127">
        <v>431</v>
      </c>
      <c r="J36" s="73">
        <v>0</v>
      </c>
      <c r="L36" s="73">
        <v>0</v>
      </c>
    </row>
    <row r="37" spans="1:13" s="57" customFormat="1" ht="22.9" customHeight="1" x14ac:dyDescent="0.45">
      <c r="A37" s="9" t="s">
        <v>146</v>
      </c>
      <c r="B37" s="9"/>
      <c r="C37" s="9"/>
      <c r="D37" s="109"/>
      <c r="E37" s="31"/>
      <c r="F37" s="127">
        <f>F32+F36</f>
        <v>747</v>
      </c>
      <c r="H37" s="127">
        <f>H32+H36</f>
        <v>431</v>
      </c>
      <c r="J37" s="167">
        <f>J32+J36</f>
        <v>0</v>
      </c>
      <c r="L37" s="127">
        <f>L32+L36</f>
        <v>0</v>
      </c>
    </row>
    <row r="38" spans="1:13" s="57" customFormat="1" ht="9.75" customHeight="1" x14ac:dyDescent="0.45">
      <c r="A38" s="81"/>
      <c r="B38" s="81"/>
      <c r="C38" s="81"/>
      <c r="D38" s="109"/>
      <c r="E38" s="31"/>
    </row>
    <row r="39" spans="1:13" s="57" customFormat="1" ht="22.9" customHeight="1" thickBot="1" x14ac:dyDescent="0.5">
      <c r="A39" s="9" t="s">
        <v>115</v>
      </c>
      <c r="B39" s="9"/>
      <c r="C39" s="9"/>
      <c r="D39" s="88"/>
      <c r="E39" s="14"/>
      <c r="F39" s="66">
        <f>F26+F37</f>
        <v>-36185</v>
      </c>
      <c r="G39" s="19"/>
      <c r="H39" s="66">
        <f>H26+H37</f>
        <v>4158</v>
      </c>
      <c r="I39" s="19"/>
      <c r="J39" s="66">
        <f>J26+J37</f>
        <v>46969</v>
      </c>
      <c r="K39" s="19"/>
      <c r="L39" s="66">
        <f>L26+L37</f>
        <v>49265</v>
      </c>
    </row>
    <row r="40" spans="1:13" s="57" customFormat="1" ht="4.5" customHeight="1" thickTop="1" x14ac:dyDescent="0.45">
      <c r="A40" s="9"/>
      <c r="B40" s="9"/>
      <c r="C40" s="9"/>
      <c r="D40" s="88"/>
      <c r="E40" s="14"/>
      <c r="F40" s="5"/>
      <c r="G40" s="19"/>
      <c r="H40" s="5"/>
      <c r="I40" s="19"/>
      <c r="J40" s="5"/>
      <c r="K40" s="19"/>
      <c r="L40" s="5"/>
    </row>
    <row r="41" spans="1:13" s="107" customFormat="1" ht="23.45" customHeight="1" x14ac:dyDescent="0.5">
      <c r="A41" s="8" t="s">
        <v>56</v>
      </c>
      <c r="B41" s="8"/>
      <c r="C41" s="8"/>
      <c r="E41" s="78"/>
      <c r="F41" s="78"/>
      <c r="G41" s="78"/>
      <c r="H41" s="78"/>
      <c r="I41" s="78"/>
      <c r="J41" s="205" t="s">
        <v>92</v>
      </c>
      <c r="K41" s="205"/>
      <c r="L41" s="205"/>
      <c r="M41" s="138"/>
    </row>
    <row r="42" spans="1:13" s="78" customFormat="1" ht="23.45" customHeight="1" x14ac:dyDescent="0.5">
      <c r="A42" s="8" t="s">
        <v>85</v>
      </c>
      <c r="B42" s="8"/>
      <c r="C42" s="8"/>
      <c r="D42" s="107"/>
      <c r="J42" s="161"/>
      <c r="K42" s="204" t="s">
        <v>93</v>
      </c>
      <c r="L42" s="204"/>
    </row>
    <row r="43" spans="1:13" s="78" customFormat="1" ht="22.9" customHeight="1" x14ac:dyDescent="0.5">
      <c r="A43" s="152" t="str">
        <f>A3</f>
        <v>สำหรับงวดเก้าเดือนสิ้นสุดวันที่ 30 กันยายน 2560 และ 2559</v>
      </c>
      <c r="B43" s="152"/>
      <c r="C43" s="152"/>
      <c r="D43" s="107"/>
    </row>
    <row r="44" spans="1:13" ht="22.9" customHeight="1" x14ac:dyDescent="0.45">
      <c r="A44" s="9"/>
      <c r="B44" s="9"/>
      <c r="C44" s="9"/>
      <c r="F44" s="202" t="s">
        <v>41</v>
      </c>
      <c r="G44" s="202"/>
      <c r="H44" s="202"/>
      <c r="I44" s="202"/>
      <c r="J44" s="202"/>
      <c r="K44" s="202"/>
      <c r="L44" s="202"/>
    </row>
    <row r="45" spans="1:13" ht="21.75" x14ac:dyDescent="0.45">
      <c r="D45" s="109"/>
      <c r="E45" s="31"/>
      <c r="F45" s="201" t="s">
        <v>32</v>
      </c>
      <c r="G45" s="201"/>
      <c r="H45" s="201"/>
      <c r="I45" s="28"/>
      <c r="J45" s="201" t="s">
        <v>40</v>
      </c>
      <c r="K45" s="201"/>
      <c r="L45" s="201"/>
    </row>
    <row r="46" spans="1:13" ht="21.75" x14ac:dyDescent="0.45">
      <c r="D46" s="109"/>
      <c r="E46" s="31"/>
      <c r="F46" s="166" t="str">
        <f>F6</f>
        <v>2560</v>
      </c>
      <c r="G46" s="31"/>
      <c r="H46" s="125" t="str">
        <f>H6</f>
        <v>2559</v>
      </c>
      <c r="I46" s="28"/>
      <c r="J46" s="166" t="str">
        <f>F6</f>
        <v>2560</v>
      </c>
      <c r="K46" s="31"/>
      <c r="L46" s="125" t="str">
        <f>H6</f>
        <v>2559</v>
      </c>
    </row>
    <row r="47" spans="1:13" s="57" customFormat="1" ht="22.5" customHeight="1" x14ac:dyDescent="0.45">
      <c r="A47" s="9" t="s">
        <v>108</v>
      </c>
      <c r="B47" s="9"/>
      <c r="C47" s="9"/>
      <c r="D47" s="109"/>
      <c r="E47" s="14"/>
      <c r="F47" s="5"/>
      <c r="G47" s="19"/>
      <c r="H47" s="5"/>
      <c r="I47" s="19"/>
      <c r="J47" s="5"/>
      <c r="K47" s="19"/>
      <c r="L47" s="5"/>
    </row>
    <row r="48" spans="1:13" ht="22.9" customHeight="1" x14ac:dyDescent="0.45">
      <c r="A48" s="190" t="s">
        <v>170</v>
      </c>
      <c r="B48" s="81" t="s">
        <v>231</v>
      </c>
      <c r="C48" s="81"/>
      <c r="D48" s="109"/>
      <c r="E48" s="14"/>
      <c r="F48" s="79">
        <f>F50-F49</f>
        <v>-22712</v>
      </c>
      <c r="G48" s="6"/>
      <c r="H48" s="79">
        <f>H50-H49</f>
        <v>13320</v>
      </c>
      <c r="I48" s="6"/>
      <c r="J48" s="79">
        <f>J50-J49</f>
        <v>46969</v>
      </c>
      <c r="K48" s="6"/>
      <c r="L48" s="79">
        <f>L50-L49</f>
        <v>49265</v>
      </c>
    </row>
    <row r="49" spans="1:17" ht="22.9" customHeight="1" x14ac:dyDescent="0.45">
      <c r="A49" s="190" t="s">
        <v>170</v>
      </c>
      <c r="B49" s="81" t="s">
        <v>223</v>
      </c>
      <c r="D49" s="88"/>
      <c r="E49" s="14"/>
      <c r="F49" s="56">
        <v>-14220</v>
      </c>
      <c r="G49" s="36"/>
      <c r="H49" s="56">
        <v>-9593</v>
      </c>
      <c r="I49" s="36"/>
      <c r="J49" s="56">
        <v>0</v>
      </c>
      <c r="K49" s="36"/>
      <c r="L49" s="56">
        <v>0</v>
      </c>
    </row>
    <row r="50" spans="1:17" ht="22.9" customHeight="1" thickBot="1" x14ac:dyDescent="0.5">
      <c r="A50" s="81"/>
      <c r="B50" s="81"/>
      <c r="C50" s="81"/>
      <c r="D50" s="88"/>
      <c r="E50" s="14"/>
      <c r="F50" s="66">
        <f>F26</f>
        <v>-36932</v>
      </c>
      <c r="G50" s="19"/>
      <c r="H50" s="66">
        <f>H26</f>
        <v>3727</v>
      </c>
      <c r="I50" s="19"/>
      <c r="J50" s="66">
        <f>J26</f>
        <v>46969</v>
      </c>
      <c r="K50" s="19"/>
      <c r="L50" s="66">
        <f>L26</f>
        <v>49265</v>
      </c>
      <c r="P50" s="23">
        <f>J50-J39</f>
        <v>0</v>
      </c>
      <c r="Q50" s="23">
        <f>L50-L26</f>
        <v>0</v>
      </c>
    </row>
    <row r="51" spans="1:17" ht="22.9" customHeight="1" thickTop="1" x14ac:dyDescent="0.45">
      <c r="D51" s="88"/>
      <c r="E51" s="14"/>
      <c r="F51" s="5"/>
      <c r="G51" s="19"/>
      <c r="H51" s="5"/>
      <c r="I51" s="19"/>
      <c r="J51" s="5"/>
      <c r="K51" s="19"/>
      <c r="L51" s="5"/>
    </row>
    <row r="52" spans="1:17" ht="22.9" customHeight="1" x14ac:dyDescent="0.45">
      <c r="A52" s="9" t="s">
        <v>125</v>
      </c>
      <c r="B52" s="9"/>
      <c r="C52" s="9"/>
      <c r="D52" s="88"/>
      <c r="E52" s="14"/>
      <c r="F52" s="5"/>
      <c r="G52" s="5"/>
      <c r="H52" s="5"/>
      <c r="I52" s="5"/>
      <c r="J52" s="5"/>
      <c r="K52" s="5"/>
      <c r="L52" s="5"/>
    </row>
    <row r="53" spans="1:17" ht="22.9" customHeight="1" x14ac:dyDescent="0.45">
      <c r="A53" s="190" t="s">
        <v>170</v>
      </c>
      <c r="B53" s="81" t="s">
        <v>231</v>
      </c>
      <c r="D53" s="88"/>
      <c r="E53" s="14"/>
      <c r="F53" s="79">
        <f>F55-F54</f>
        <v>-22096</v>
      </c>
      <c r="G53" s="5"/>
      <c r="H53" s="79">
        <f>H55-H54</f>
        <v>13751</v>
      </c>
      <c r="I53" s="5"/>
      <c r="J53" s="79">
        <f>J55-J54</f>
        <v>46969</v>
      </c>
      <c r="K53" s="5"/>
      <c r="L53" s="79">
        <f>L55-L54</f>
        <v>49265</v>
      </c>
      <c r="Q53" s="139"/>
    </row>
    <row r="54" spans="1:17" ht="22.9" customHeight="1" x14ac:dyDescent="0.45">
      <c r="A54" s="190" t="s">
        <v>170</v>
      </c>
      <c r="B54" s="81" t="s">
        <v>223</v>
      </c>
      <c r="D54" s="88"/>
      <c r="E54" s="14"/>
      <c r="F54" s="5">
        <v>-14089</v>
      </c>
      <c r="G54" s="5"/>
      <c r="H54" s="5">
        <v>-9593</v>
      </c>
      <c r="I54" s="5"/>
      <c r="J54" s="43">
        <v>0</v>
      </c>
      <c r="K54" s="43"/>
      <c r="L54" s="43">
        <v>0</v>
      </c>
    </row>
    <row r="55" spans="1:17" ht="22.9" customHeight="1" thickBot="1" x14ac:dyDescent="0.5">
      <c r="A55" s="81"/>
      <c r="B55" s="81"/>
      <c r="C55" s="81"/>
      <c r="D55" s="88"/>
      <c r="E55" s="14"/>
      <c r="F55" s="64">
        <f>F39</f>
        <v>-36185</v>
      </c>
      <c r="G55" s="43"/>
      <c r="H55" s="64">
        <f>H39</f>
        <v>4158</v>
      </c>
      <c r="I55" s="43"/>
      <c r="J55" s="64">
        <f>J39</f>
        <v>46969</v>
      </c>
      <c r="K55" s="43"/>
      <c r="L55" s="64">
        <f>L39</f>
        <v>49265</v>
      </c>
      <c r="N55" s="46">
        <f>F55-F39</f>
        <v>0</v>
      </c>
      <c r="O55" s="46">
        <f>H55-H39</f>
        <v>0</v>
      </c>
      <c r="P55" s="46">
        <f>J55-J39</f>
        <v>0</v>
      </c>
      <c r="Q55" s="46">
        <f>L55-L39</f>
        <v>0</v>
      </c>
    </row>
    <row r="56" spans="1:17" ht="22.9" customHeight="1" thickTop="1" x14ac:dyDescent="0.45">
      <c r="D56" s="88"/>
      <c r="E56" s="14"/>
      <c r="F56" s="5"/>
      <c r="G56" s="5"/>
      <c r="H56" s="5"/>
      <c r="I56" s="5"/>
      <c r="J56" s="5"/>
      <c r="K56" s="5"/>
      <c r="L56" s="5"/>
    </row>
    <row r="57" spans="1:17" ht="22.9" customHeight="1" x14ac:dyDescent="0.45">
      <c r="A57" s="9" t="s">
        <v>190</v>
      </c>
      <c r="B57" s="9"/>
      <c r="C57" s="9"/>
      <c r="D57" s="88"/>
      <c r="E57" s="14"/>
      <c r="F57" s="5"/>
      <c r="G57" s="5"/>
      <c r="H57" s="5"/>
      <c r="I57" s="5"/>
      <c r="J57" s="5"/>
      <c r="K57" s="5"/>
      <c r="L57" s="5"/>
    </row>
    <row r="58" spans="1:17" s="57" customFormat="1" ht="22.5" customHeight="1" thickBot="1" x14ac:dyDescent="0.5">
      <c r="A58" s="194" t="s">
        <v>170</v>
      </c>
      <c r="B58" s="81" t="s">
        <v>231</v>
      </c>
      <c r="C58" s="9"/>
      <c r="D58" s="88"/>
      <c r="E58" s="14"/>
      <c r="F58" s="137">
        <f>F48/F60</f>
        <v>-8.2051133838867349E-3</v>
      </c>
      <c r="G58" s="5"/>
      <c r="H58" s="137">
        <f>H48/H60</f>
        <v>5.076664494220149E-3</v>
      </c>
      <c r="I58" s="5"/>
      <c r="J58" s="137">
        <f>J48/J60</f>
        <v>1.696838545825009E-2</v>
      </c>
      <c r="K58" s="5"/>
      <c r="L58" s="137">
        <f>L48/L60</f>
        <v>1.8776417140221893E-2</v>
      </c>
    </row>
    <row r="59" spans="1:17" ht="22.9" customHeight="1" thickTop="1" x14ac:dyDescent="0.45">
      <c r="A59" s="27"/>
      <c r="B59" s="27"/>
      <c r="C59" s="27"/>
      <c r="D59" s="88"/>
      <c r="E59" s="14"/>
      <c r="F59" s="168"/>
      <c r="G59" s="5"/>
      <c r="H59" s="168"/>
      <c r="I59" s="5"/>
      <c r="J59" s="168"/>
      <c r="K59" s="5"/>
      <c r="L59" s="168"/>
    </row>
    <row r="60" spans="1:17" ht="22.9" customHeight="1" thickBot="1" x14ac:dyDescent="0.5">
      <c r="A60" s="9" t="s">
        <v>238</v>
      </c>
      <c r="B60" s="9"/>
      <c r="C60" s="9"/>
      <c r="D60" s="88"/>
      <c r="E60" s="14"/>
      <c r="F60" s="22">
        <v>2768030</v>
      </c>
      <c r="G60" s="5"/>
      <c r="H60" s="22">
        <v>2623770</v>
      </c>
      <c r="I60" s="5"/>
      <c r="J60" s="22">
        <v>2768030</v>
      </c>
      <c r="K60" s="5"/>
      <c r="L60" s="22">
        <v>2623770</v>
      </c>
    </row>
    <row r="61" spans="1:17" ht="22.5" thickTop="1" x14ac:dyDescent="0.45">
      <c r="A61" s="9"/>
      <c r="B61" s="9"/>
      <c r="C61" s="9"/>
      <c r="D61" s="88"/>
      <c r="E61" s="14"/>
      <c r="F61" s="33"/>
      <c r="G61" s="5"/>
      <c r="H61" s="33"/>
      <c r="I61" s="5"/>
      <c r="J61" s="33"/>
      <c r="K61" s="5"/>
      <c r="L61" s="33"/>
    </row>
    <row r="62" spans="1:17" ht="21.75" x14ac:dyDescent="0.45">
      <c r="A62" s="9"/>
      <c r="B62" s="9"/>
      <c r="C62" s="9"/>
      <c r="D62" s="88"/>
      <c r="E62" s="14"/>
      <c r="F62" s="200"/>
      <c r="G62" s="5"/>
      <c r="H62" s="33"/>
      <c r="I62" s="32"/>
      <c r="J62" s="33"/>
      <c r="K62" s="5"/>
      <c r="L62" s="33"/>
    </row>
    <row r="63" spans="1:17" ht="21.75" x14ac:dyDescent="0.45">
      <c r="A63" s="9"/>
      <c r="B63" s="9"/>
      <c r="C63" s="9"/>
      <c r="D63" s="88"/>
      <c r="E63" s="14"/>
      <c r="F63" s="33"/>
      <c r="G63" s="32"/>
      <c r="H63" s="33"/>
      <c r="I63" s="32"/>
      <c r="J63" s="33"/>
      <c r="K63" s="32"/>
      <c r="L63" s="33"/>
    </row>
    <row r="64" spans="1:17" ht="21.75" x14ac:dyDescent="0.45">
      <c r="A64" s="9"/>
      <c r="B64" s="9"/>
      <c r="C64" s="9"/>
      <c r="D64" s="88"/>
      <c r="E64" s="14"/>
      <c r="F64" s="33"/>
      <c r="G64" s="32"/>
      <c r="H64" s="33"/>
      <c r="I64" s="32"/>
      <c r="J64" s="33"/>
      <c r="K64" s="32"/>
      <c r="L64" s="33"/>
    </row>
    <row r="65" spans="1:13" ht="21.75" x14ac:dyDescent="0.45">
      <c r="A65" s="9"/>
      <c r="B65" s="9"/>
      <c r="C65" s="9"/>
      <c r="D65" s="88"/>
      <c r="E65" s="14"/>
      <c r="F65" s="33"/>
      <c r="G65" s="32"/>
      <c r="H65" s="33"/>
      <c r="I65" s="32"/>
      <c r="J65" s="33"/>
      <c r="K65" s="32"/>
      <c r="L65" s="33"/>
    </row>
    <row r="66" spans="1:13" ht="22.9" customHeight="1" x14ac:dyDescent="0.45"/>
    <row r="67" spans="1:13" ht="22.9" customHeight="1" x14ac:dyDescent="0.45"/>
    <row r="68" spans="1:13" ht="22.9" customHeight="1" x14ac:dyDescent="0.45"/>
    <row r="69" spans="1:13" ht="22.9" customHeight="1" x14ac:dyDescent="0.45"/>
    <row r="70" spans="1:13" ht="21.75" x14ac:dyDescent="0.45">
      <c r="A70" s="9"/>
      <c r="B70" s="9"/>
      <c r="C70" s="9"/>
      <c r="E70" s="57"/>
      <c r="F70" s="20"/>
      <c r="G70" s="11"/>
      <c r="H70" s="20"/>
      <c r="I70" s="11"/>
      <c r="J70" s="20"/>
      <c r="K70" s="11"/>
      <c r="L70" s="20"/>
      <c r="M70" s="50"/>
    </row>
    <row r="71" spans="1:13" ht="21.75" x14ac:dyDescent="0.45">
      <c r="A71" s="9"/>
      <c r="B71" s="9"/>
      <c r="C71" s="9"/>
      <c r="E71" s="57"/>
      <c r="F71" s="20"/>
      <c r="G71" s="11"/>
      <c r="H71" s="20"/>
      <c r="I71" s="11"/>
      <c r="J71" s="20"/>
      <c r="K71" s="11"/>
      <c r="L71" s="20"/>
      <c r="M71" s="50"/>
    </row>
    <row r="72" spans="1:13" ht="21.75" x14ac:dyDescent="0.45">
      <c r="A72" s="9"/>
      <c r="B72" s="9"/>
      <c r="C72" s="9"/>
      <c r="E72" s="57"/>
      <c r="F72" s="20"/>
      <c r="G72" s="11"/>
      <c r="H72" s="20"/>
      <c r="I72" s="11"/>
      <c r="J72" s="20"/>
      <c r="K72" s="11"/>
      <c r="L72" s="20"/>
      <c r="M72" s="50"/>
    </row>
    <row r="73" spans="1:13" ht="9.75" customHeight="1" x14ac:dyDescent="0.45">
      <c r="A73" s="58"/>
      <c r="B73" s="58"/>
      <c r="C73" s="58"/>
      <c r="E73" s="75"/>
      <c r="F73" s="19"/>
      <c r="G73" s="19"/>
      <c r="H73" s="19"/>
      <c r="I73" s="23"/>
      <c r="J73" s="19"/>
      <c r="K73" s="23"/>
      <c r="L73" s="19"/>
    </row>
    <row r="74" spans="1:13" ht="23.45" customHeight="1" x14ac:dyDescent="0.45">
      <c r="F74" s="23"/>
      <c r="H74" s="23"/>
      <c r="J74" s="23"/>
      <c r="L74" s="23"/>
    </row>
  </sheetData>
  <mergeCells count="10">
    <mergeCell ref="K2:L2"/>
    <mergeCell ref="K42:L42"/>
    <mergeCell ref="J41:L41"/>
    <mergeCell ref="J1:L1"/>
    <mergeCell ref="F44:L44"/>
    <mergeCell ref="F45:H45"/>
    <mergeCell ref="J45:L45"/>
    <mergeCell ref="F4:L4"/>
    <mergeCell ref="F5:H5"/>
    <mergeCell ref="J5:L5"/>
  </mergeCells>
  <pageMargins left="0.70866141732283472" right="0.23622047244094491" top="0.74803149606299213" bottom="0.74803149606299213" header="0.31496062992125984" footer="0.31496062992125984"/>
  <pageSetup paperSize="9" scale="90" firstPageNumber="8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26"/>
  <sheetViews>
    <sheetView topLeftCell="C1" workbookViewId="0">
      <selection activeCell="E2" sqref="E2"/>
    </sheetView>
  </sheetViews>
  <sheetFormatPr defaultColWidth="9" defaultRowHeight="21" customHeight="1" x14ac:dyDescent="0.45"/>
  <cols>
    <col min="1" max="1" width="2.140625" style="2" customWidth="1"/>
    <col min="2" max="2" width="35.28515625" style="2" customWidth="1"/>
    <col min="3" max="3" width="7.5703125" style="2" customWidth="1"/>
    <col min="4" max="4" width="1" style="1" customWidth="1"/>
    <col min="5" max="5" width="10.7109375" style="3" customWidth="1"/>
    <col min="6" max="6" width="0.85546875" style="3" customWidth="1"/>
    <col min="7" max="7" width="10.42578125" style="3" customWidth="1"/>
    <col min="8" max="8" width="1" style="3" customWidth="1"/>
    <col min="9" max="9" width="10.85546875" style="3" customWidth="1"/>
    <col min="10" max="10" width="1.140625" style="3" customWidth="1"/>
    <col min="11" max="11" width="11.28515625" style="3" customWidth="1"/>
    <col min="12" max="12" width="1" style="3" customWidth="1"/>
    <col min="13" max="13" width="15.28515625" style="3" customWidth="1"/>
    <col min="14" max="14" width="1.28515625" style="3" customWidth="1"/>
    <col min="15" max="15" width="10" style="3" customWidth="1"/>
    <col min="16" max="16" width="1.140625" style="3" customWidth="1"/>
    <col min="17" max="17" width="16.85546875" style="3" customWidth="1"/>
    <col min="18" max="18" width="1.28515625" style="3" customWidth="1"/>
    <col min="19" max="19" width="18.5703125" style="3" customWidth="1"/>
    <col min="20" max="20" width="1.28515625" style="3" customWidth="1"/>
    <col min="21" max="21" width="13.85546875" style="3" customWidth="1"/>
    <col min="22" max="22" width="1.28515625" style="3" customWidth="1"/>
    <col min="23" max="23" width="12" style="3" customWidth="1"/>
    <col min="24" max="24" width="1" style="3" customWidth="1"/>
    <col min="25" max="25" width="11.140625" style="3" customWidth="1"/>
    <col min="26" max="26" width="1.140625" style="3" customWidth="1"/>
    <col min="27" max="27" width="12.28515625" style="3" customWidth="1"/>
    <col min="28" max="28" width="1.7109375" style="3" customWidth="1"/>
    <col min="29" max="16384" width="9" style="3"/>
  </cols>
  <sheetData>
    <row r="1" spans="1:28" s="18" customFormat="1" ht="21" customHeight="1" x14ac:dyDescent="0.5">
      <c r="A1" s="111" t="s">
        <v>57</v>
      </c>
      <c r="B1" s="111"/>
      <c r="C1" s="111"/>
      <c r="D1" s="112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204" t="s">
        <v>92</v>
      </c>
      <c r="Z1" s="204"/>
      <c r="AA1" s="204"/>
    </row>
    <row r="2" spans="1:28" s="18" customFormat="1" ht="21" customHeight="1" x14ac:dyDescent="0.5">
      <c r="A2" s="111" t="s">
        <v>141</v>
      </c>
      <c r="B2" s="111"/>
      <c r="C2" s="111"/>
      <c r="D2" s="112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204" t="s">
        <v>93</v>
      </c>
      <c r="Z2" s="204"/>
      <c r="AA2" s="204"/>
    </row>
    <row r="3" spans="1:28" s="18" customFormat="1" ht="23.25" customHeight="1" x14ac:dyDescent="0.5">
      <c r="A3" s="8" t="s">
        <v>158</v>
      </c>
      <c r="B3" s="8"/>
      <c r="C3" s="8"/>
      <c r="D3" s="112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</row>
    <row r="4" spans="1:28" ht="6" customHeight="1" x14ac:dyDescent="0.45">
      <c r="A4" s="58"/>
      <c r="B4" s="58"/>
      <c r="C4" s="58"/>
      <c r="D4" s="114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8" ht="21" customHeight="1" x14ac:dyDescent="0.45">
      <c r="A5" s="58"/>
      <c r="B5" s="58"/>
      <c r="C5" s="58"/>
      <c r="D5" s="114"/>
      <c r="E5" s="208" t="s">
        <v>139</v>
      </c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</row>
    <row r="6" spans="1:28" ht="21" customHeight="1" x14ac:dyDescent="0.45">
      <c r="A6" s="115"/>
      <c r="B6" s="115"/>
      <c r="C6" s="115"/>
      <c r="D6" s="116"/>
      <c r="E6" s="117"/>
      <c r="F6" s="117"/>
      <c r="G6" s="118"/>
      <c r="H6" s="118"/>
      <c r="I6" s="206" t="s">
        <v>84</v>
      </c>
      <c r="J6" s="207"/>
      <c r="K6" s="207"/>
      <c r="L6" s="118"/>
      <c r="M6" s="206" t="s">
        <v>89</v>
      </c>
      <c r="N6" s="206"/>
      <c r="O6" s="206"/>
      <c r="P6" s="206"/>
      <c r="Q6" s="206"/>
      <c r="R6" s="206"/>
      <c r="S6" s="206"/>
      <c r="T6" s="206"/>
      <c r="U6" s="206"/>
      <c r="V6" s="117"/>
      <c r="W6" s="117"/>
      <c r="X6" s="118"/>
      <c r="Y6" s="117"/>
      <c r="Z6" s="118"/>
      <c r="AA6" s="118"/>
    </row>
    <row r="7" spans="1:28" ht="21" customHeight="1" x14ac:dyDescent="0.45">
      <c r="A7" s="115"/>
      <c r="B7" s="115"/>
      <c r="C7" s="115"/>
      <c r="D7" s="116"/>
      <c r="E7" s="120"/>
      <c r="F7" s="117"/>
      <c r="G7" s="118"/>
      <c r="H7" s="118"/>
      <c r="I7" s="117" t="s">
        <v>67</v>
      </c>
      <c r="J7" s="117"/>
      <c r="K7" s="31"/>
      <c r="L7" s="118"/>
      <c r="M7" s="124" t="s">
        <v>100</v>
      </c>
      <c r="N7" s="31"/>
      <c r="O7" s="118"/>
      <c r="P7" s="118"/>
      <c r="Q7" s="124" t="s">
        <v>109</v>
      </c>
      <c r="R7" s="31"/>
      <c r="S7" s="124" t="s">
        <v>126</v>
      </c>
      <c r="T7" s="170"/>
      <c r="U7" s="124" t="s">
        <v>102</v>
      </c>
      <c r="V7" s="31"/>
      <c r="W7" s="120" t="s">
        <v>236</v>
      </c>
      <c r="X7" s="118"/>
      <c r="Y7" s="117" t="s">
        <v>74</v>
      </c>
      <c r="Z7" s="118"/>
      <c r="AA7" s="118"/>
    </row>
    <row r="8" spans="1:28" ht="21" customHeight="1" x14ac:dyDescent="0.45">
      <c r="A8" s="115"/>
      <c r="B8" s="115"/>
      <c r="C8" s="115"/>
      <c r="D8" s="116"/>
      <c r="E8" s="120" t="s">
        <v>233</v>
      </c>
      <c r="F8" s="117"/>
      <c r="G8" s="117" t="s">
        <v>35</v>
      </c>
      <c r="H8" s="118"/>
      <c r="I8" s="120" t="s">
        <v>91</v>
      </c>
      <c r="J8" s="118"/>
      <c r="K8" s="31" t="s">
        <v>69</v>
      </c>
      <c r="L8" s="118"/>
      <c r="M8" s="157" t="s">
        <v>101</v>
      </c>
      <c r="N8" s="117"/>
      <c r="O8" s="117"/>
      <c r="P8" s="118"/>
      <c r="Q8" s="120" t="s">
        <v>235</v>
      </c>
      <c r="R8" s="117"/>
      <c r="S8" s="124" t="s">
        <v>127</v>
      </c>
      <c r="T8" s="117"/>
      <c r="U8" s="120" t="s">
        <v>103</v>
      </c>
      <c r="V8" s="117"/>
      <c r="W8" s="120" t="s">
        <v>237</v>
      </c>
      <c r="X8" s="118"/>
      <c r="Y8" s="31" t="s">
        <v>75</v>
      </c>
      <c r="Z8" s="118"/>
      <c r="AA8" s="117" t="s">
        <v>38</v>
      </c>
    </row>
    <row r="9" spans="1:28" ht="21" customHeight="1" x14ac:dyDescent="0.45">
      <c r="A9" s="115"/>
      <c r="B9" s="115"/>
      <c r="C9" s="110" t="s">
        <v>24</v>
      </c>
      <c r="D9" s="116"/>
      <c r="E9" s="119" t="s">
        <v>34</v>
      </c>
      <c r="F9" s="118"/>
      <c r="G9" s="119" t="s">
        <v>36</v>
      </c>
      <c r="H9" s="118"/>
      <c r="I9" s="119" t="s">
        <v>31</v>
      </c>
      <c r="J9" s="118"/>
      <c r="K9" s="100" t="s">
        <v>68</v>
      </c>
      <c r="L9" s="117"/>
      <c r="M9" s="156" t="s">
        <v>99</v>
      </c>
      <c r="N9" s="117"/>
      <c r="O9" s="100" t="s">
        <v>70</v>
      </c>
      <c r="P9" s="118"/>
      <c r="Q9" s="192" t="s">
        <v>234</v>
      </c>
      <c r="R9" s="117"/>
      <c r="S9" s="184" t="s">
        <v>152</v>
      </c>
      <c r="T9" s="117"/>
      <c r="U9" s="130" t="s">
        <v>104</v>
      </c>
      <c r="V9" s="117"/>
      <c r="W9" s="119" t="s">
        <v>78</v>
      </c>
      <c r="X9" s="118"/>
      <c r="Y9" s="119" t="s">
        <v>76</v>
      </c>
      <c r="Z9" s="118"/>
      <c r="AA9" s="119" t="s">
        <v>26</v>
      </c>
    </row>
    <row r="10" spans="1:28" ht="10.5" customHeight="1" x14ac:dyDescent="0.45">
      <c r="A10" s="115"/>
      <c r="B10" s="115"/>
      <c r="C10" s="109"/>
      <c r="D10" s="116"/>
      <c r="E10" s="117"/>
      <c r="F10" s="118"/>
      <c r="G10" s="117"/>
      <c r="H10" s="118"/>
      <c r="I10" s="117"/>
      <c r="J10" s="118"/>
      <c r="K10" s="31"/>
      <c r="L10" s="117"/>
      <c r="M10" s="121"/>
      <c r="N10" s="117"/>
      <c r="O10" s="31"/>
      <c r="P10" s="118"/>
      <c r="Q10" s="117"/>
      <c r="R10" s="117"/>
      <c r="S10" s="117"/>
      <c r="T10" s="117"/>
      <c r="U10" s="117"/>
      <c r="V10" s="117"/>
      <c r="W10" s="117"/>
      <c r="X10" s="118"/>
      <c r="Y10" s="117"/>
      <c r="Z10" s="118"/>
      <c r="AA10" s="117"/>
    </row>
    <row r="11" spans="1:28" s="10" customFormat="1" ht="21" customHeight="1" x14ac:dyDescent="0.45">
      <c r="A11" s="37" t="s">
        <v>107</v>
      </c>
      <c r="B11" s="37"/>
      <c r="C11" s="38"/>
      <c r="D11" s="39"/>
      <c r="E11" s="53">
        <v>655073</v>
      </c>
      <c r="F11" s="53"/>
      <c r="G11" s="53">
        <v>274137</v>
      </c>
      <c r="H11" s="53"/>
      <c r="I11" s="53">
        <v>26543</v>
      </c>
      <c r="J11" s="53"/>
      <c r="K11" s="53">
        <v>407952</v>
      </c>
      <c r="L11" s="53"/>
      <c r="M11" s="53">
        <v>47225</v>
      </c>
      <c r="N11" s="53"/>
      <c r="O11" s="53">
        <v>-13570</v>
      </c>
      <c r="P11" s="53"/>
      <c r="Q11" s="53">
        <v>-807</v>
      </c>
      <c r="R11" s="53"/>
      <c r="S11" s="53">
        <v>0</v>
      </c>
      <c r="T11" s="53"/>
      <c r="U11" s="173">
        <f>SUM(M11:S11)</f>
        <v>32848</v>
      </c>
      <c r="V11" s="53"/>
      <c r="W11" s="53">
        <f>E11+G11+I11+K11+U11</f>
        <v>1396553</v>
      </c>
      <c r="X11" s="53"/>
      <c r="Y11" s="53">
        <v>173555</v>
      </c>
      <c r="Z11" s="53"/>
      <c r="AA11" s="53">
        <f>SUM(W11:Y11)</f>
        <v>1570108</v>
      </c>
      <c r="AB11" s="40"/>
    </row>
    <row r="12" spans="1:28" s="10" customFormat="1" ht="21" customHeight="1" x14ac:dyDescent="0.45">
      <c r="A12" s="61" t="s">
        <v>82</v>
      </c>
      <c r="B12" s="61"/>
      <c r="C12" s="86"/>
      <c r="D12" s="39"/>
      <c r="E12" s="91">
        <v>36934</v>
      </c>
      <c r="F12" s="5"/>
      <c r="G12" s="128">
        <v>0</v>
      </c>
      <c r="H12" s="92"/>
      <c r="I12" s="128">
        <v>0</v>
      </c>
      <c r="J12" s="92"/>
      <c r="K12" s="128">
        <v>0</v>
      </c>
      <c r="L12" s="92"/>
      <c r="M12" s="92">
        <v>0</v>
      </c>
      <c r="N12" s="92"/>
      <c r="O12" s="128">
        <v>0</v>
      </c>
      <c r="P12" s="92"/>
      <c r="Q12" s="92">
        <v>0</v>
      </c>
      <c r="R12" s="53"/>
      <c r="S12" s="53">
        <v>0</v>
      </c>
      <c r="T12" s="53"/>
      <c r="U12" s="53">
        <f>SUM(M12:S12)</f>
        <v>0</v>
      </c>
      <c r="V12" s="53"/>
      <c r="W12" s="53">
        <f>E12+G12+I12+K12+U12</f>
        <v>36934</v>
      </c>
      <c r="X12" s="53"/>
      <c r="Y12" s="44">
        <v>0</v>
      </c>
      <c r="Z12" s="53"/>
      <c r="AA12" s="53">
        <f>SUM(W12:Y12)</f>
        <v>36934</v>
      </c>
      <c r="AB12" s="40"/>
    </row>
    <row r="13" spans="1:28" s="10" customFormat="1" ht="21" customHeight="1" x14ac:dyDescent="0.45">
      <c r="A13" s="61" t="s">
        <v>111</v>
      </c>
      <c r="B13" s="61"/>
      <c r="C13" s="86" t="s">
        <v>163</v>
      </c>
      <c r="D13" s="39"/>
      <c r="E13" s="91">
        <v>0</v>
      </c>
      <c r="F13" s="19"/>
      <c r="G13" s="12">
        <v>0</v>
      </c>
      <c r="H13" s="53"/>
      <c r="I13" s="12">
        <v>0</v>
      </c>
      <c r="J13" s="53"/>
      <c r="K13" s="91">
        <v>-60324</v>
      </c>
      <c r="L13" s="53"/>
      <c r="M13" s="53">
        <v>0</v>
      </c>
      <c r="N13" s="53"/>
      <c r="O13" s="12">
        <v>0</v>
      </c>
      <c r="P13" s="53"/>
      <c r="Q13" s="53">
        <v>0</v>
      </c>
      <c r="R13" s="53"/>
      <c r="S13" s="53">
        <v>0</v>
      </c>
      <c r="T13" s="53"/>
      <c r="U13" s="53">
        <f>SUM(M13:S13)</f>
        <v>0</v>
      </c>
      <c r="V13" s="53"/>
      <c r="W13" s="53">
        <f>E13+G13+I13+K13+U13</f>
        <v>-60324</v>
      </c>
      <c r="X13" s="53"/>
      <c r="Y13" s="44">
        <v>-63</v>
      </c>
      <c r="Z13" s="53"/>
      <c r="AA13" s="53">
        <f>SUM(W13:Y13)</f>
        <v>-60387</v>
      </c>
      <c r="AB13" s="40"/>
    </row>
    <row r="14" spans="1:28" s="10" customFormat="1" ht="21" customHeight="1" x14ac:dyDescent="0.45">
      <c r="A14" s="84" t="s">
        <v>115</v>
      </c>
      <c r="B14" s="84"/>
      <c r="C14" s="38"/>
      <c r="D14" s="60"/>
      <c r="E14" s="44">
        <v>0</v>
      </c>
      <c r="F14" s="53"/>
      <c r="G14" s="44">
        <v>0</v>
      </c>
      <c r="H14" s="53"/>
      <c r="I14" s="44">
        <v>0</v>
      </c>
      <c r="J14" s="35"/>
      <c r="K14" s="44">
        <f>'PL6M_8,9'!H53-SE_10!U14</f>
        <v>13320</v>
      </c>
      <c r="L14" s="35"/>
      <c r="M14" s="44">
        <v>0</v>
      </c>
      <c r="N14" s="35"/>
      <c r="O14" s="44">
        <v>0</v>
      </c>
      <c r="P14" s="53"/>
      <c r="Q14" s="44">
        <v>431</v>
      </c>
      <c r="R14" s="53"/>
      <c r="S14" s="44">
        <v>0</v>
      </c>
      <c r="T14" s="53"/>
      <c r="U14" s="173">
        <f>SUM(M14:S14)</f>
        <v>431</v>
      </c>
      <c r="V14" s="53"/>
      <c r="W14" s="53">
        <f>E14+G14+I14+K14+U14</f>
        <v>13751</v>
      </c>
      <c r="X14" s="35"/>
      <c r="Y14" s="44">
        <f>'PL6M_8,9'!H54</f>
        <v>-9593</v>
      </c>
      <c r="Z14" s="35"/>
      <c r="AA14" s="53">
        <f>SUM(W14:Y14)</f>
        <v>4158</v>
      </c>
    </row>
    <row r="15" spans="1:28" s="10" customFormat="1" ht="21" customHeight="1" thickBot="1" x14ac:dyDescent="0.5">
      <c r="A15" s="9" t="s">
        <v>160</v>
      </c>
      <c r="B15" s="9"/>
      <c r="C15" s="38"/>
      <c r="D15" s="39"/>
      <c r="E15" s="64">
        <f>SUM(E11:E14)</f>
        <v>692007</v>
      </c>
      <c r="F15" s="53"/>
      <c r="G15" s="64">
        <f>SUM(G11:G14)</f>
        <v>274137</v>
      </c>
      <c r="H15" s="53"/>
      <c r="I15" s="64">
        <f>SUM(I11:I14)</f>
        <v>26543</v>
      </c>
      <c r="J15" s="53"/>
      <c r="K15" s="64">
        <f>SUM(K11:K14)</f>
        <v>360948</v>
      </c>
      <c r="L15" s="53"/>
      <c r="M15" s="64">
        <f>SUM(M11:M14)</f>
        <v>47225</v>
      </c>
      <c r="N15" s="53"/>
      <c r="O15" s="64">
        <f>SUM(O11:O14)</f>
        <v>-13570</v>
      </c>
      <c r="P15" s="53"/>
      <c r="Q15" s="64">
        <f>SUM(Q11:Q14)</f>
        <v>-376</v>
      </c>
      <c r="R15" s="53"/>
      <c r="S15" s="64">
        <f>SUM(S11:S14)</f>
        <v>0</v>
      </c>
      <c r="T15" s="53"/>
      <c r="U15" s="64">
        <f>SUM(U11:U14)</f>
        <v>33279</v>
      </c>
      <c r="V15" s="53"/>
      <c r="W15" s="64">
        <f>SUM(W11:W14)</f>
        <v>1386914</v>
      </c>
      <c r="X15" s="53"/>
      <c r="Y15" s="64">
        <f>SUM(Y11:Y14)</f>
        <v>163899</v>
      </c>
      <c r="Z15" s="53"/>
      <c r="AA15" s="64">
        <f>SUM(AA11:AA14)</f>
        <v>1550813</v>
      </c>
      <c r="AB15" s="40"/>
    </row>
    <row r="16" spans="1:28" s="10" customFormat="1" ht="21" customHeight="1" thickTop="1" x14ac:dyDescent="0.45">
      <c r="A16" s="9"/>
      <c r="B16" s="9"/>
      <c r="C16" s="38"/>
      <c r="D16" s="39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40"/>
    </row>
    <row r="17" spans="1:28" s="10" customFormat="1" ht="10.5" customHeight="1" x14ac:dyDescent="0.45">
      <c r="A17" s="9"/>
      <c r="B17" s="9"/>
      <c r="C17" s="38"/>
      <c r="D17" s="39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40"/>
    </row>
    <row r="18" spans="1:28" s="10" customFormat="1" ht="21" customHeight="1" x14ac:dyDescent="0.45">
      <c r="A18" s="37" t="s">
        <v>119</v>
      </c>
      <c r="B18" s="37"/>
      <c r="C18" s="38"/>
      <c r="D18" s="39"/>
      <c r="E18" s="53">
        <v>692007</v>
      </c>
      <c r="F18" s="53"/>
      <c r="G18" s="53">
        <v>274137</v>
      </c>
      <c r="H18" s="53"/>
      <c r="I18" s="53">
        <v>29243</v>
      </c>
      <c r="J18" s="53"/>
      <c r="K18" s="53">
        <v>356751</v>
      </c>
      <c r="L18" s="53"/>
      <c r="M18" s="53">
        <v>47225</v>
      </c>
      <c r="N18" s="53"/>
      <c r="O18" s="53">
        <v>-13570</v>
      </c>
      <c r="P18" s="53"/>
      <c r="Q18" s="53">
        <v>-431</v>
      </c>
      <c r="R18" s="53"/>
      <c r="S18" s="53">
        <v>1945</v>
      </c>
      <c r="T18" s="53"/>
      <c r="U18" s="53">
        <f>SUM(M18:S18)</f>
        <v>35169</v>
      </c>
      <c r="V18" s="53"/>
      <c r="W18" s="53">
        <f>E18+G18+I18+K18+U18</f>
        <v>1387307</v>
      </c>
      <c r="X18" s="53"/>
      <c r="Y18" s="53">
        <v>161407</v>
      </c>
      <c r="Z18" s="53"/>
      <c r="AA18" s="53">
        <f>SUM(W18:Y18)</f>
        <v>1548714</v>
      </c>
      <c r="AB18" s="40"/>
    </row>
    <row r="19" spans="1:28" s="10" customFormat="1" ht="21" customHeight="1" x14ac:dyDescent="0.45">
      <c r="A19" s="84" t="s">
        <v>128</v>
      </c>
      <c r="B19" s="84"/>
      <c r="C19" s="38"/>
      <c r="D19" s="60"/>
      <c r="E19" s="44"/>
      <c r="F19" s="53"/>
      <c r="G19" s="44"/>
      <c r="H19" s="53"/>
      <c r="I19" s="44"/>
      <c r="J19" s="35"/>
      <c r="K19" s="35"/>
      <c r="L19" s="35"/>
      <c r="M19" s="35"/>
      <c r="N19" s="35"/>
      <c r="O19" s="44"/>
      <c r="P19" s="53"/>
      <c r="Q19" s="35"/>
      <c r="R19" s="53"/>
      <c r="S19" s="53"/>
      <c r="T19" s="53"/>
      <c r="U19" s="35"/>
      <c r="V19" s="35"/>
      <c r="W19" s="35"/>
      <c r="X19" s="35"/>
      <c r="Y19" s="53"/>
      <c r="Z19" s="35"/>
      <c r="AA19" s="53"/>
      <c r="AB19" s="40"/>
    </row>
    <row r="20" spans="1:28" s="10" customFormat="1" ht="21" customHeight="1" x14ac:dyDescent="0.45">
      <c r="A20" s="61" t="s">
        <v>185</v>
      </c>
      <c r="B20" s="61" t="s">
        <v>194</v>
      </c>
      <c r="C20" s="86" t="s">
        <v>163</v>
      </c>
      <c r="D20" s="39"/>
      <c r="E20" s="91">
        <v>0</v>
      </c>
      <c r="F20" s="19"/>
      <c r="G20" s="128">
        <v>0</v>
      </c>
      <c r="H20" s="92"/>
      <c r="I20" s="128">
        <v>0</v>
      </c>
      <c r="J20" s="92"/>
      <c r="K20" s="128">
        <v>0</v>
      </c>
      <c r="L20" s="92"/>
      <c r="M20" s="92">
        <v>0</v>
      </c>
      <c r="N20" s="92"/>
      <c r="O20" s="128">
        <v>0</v>
      </c>
      <c r="P20" s="92"/>
      <c r="Q20" s="92">
        <v>0</v>
      </c>
      <c r="R20" s="92"/>
      <c r="S20" s="53">
        <v>12391</v>
      </c>
      <c r="T20" s="53"/>
      <c r="U20" s="92">
        <f>SUM(M20:S20)</f>
        <v>12391</v>
      </c>
      <c r="V20" s="92"/>
      <c r="W20" s="92">
        <f>E20+G20+I20+K20+U20</f>
        <v>12391</v>
      </c>
      <c r="X20" s="92"/>
      <c r="Y20" s="91">
        <v>0</v>
      </c>
      <c r="Z20" s="92"/>
      <c r="AA20" s="53">
        <f t="shared" ref="AA20:AA22" si="0">SUM(W20:Y20)</f>
        <v>12391</v>
      </c>
      <c r="AB20" s="40"/>
    </row>
    <row r="21" spans="1:28" s="10" customFormat="1" ht="21" customHeight="1" x14ac:dyDescent="0.45">
      <c r="A21" s="61" t="s">
        <v>111</v>
      </c>
      <c r="B21" s="61"/>
      <c r="C21" s="86" t="s">
        <v>163</v>
      </c>
      <c r="D21" s="39"/>
      <c r="E21" s="91">
        <v>0</v>
      </c>
      <c r="F21" s="19"/>
      <c r="G21" s="12">
        <v>0</v>
      </c>
      <c r="H21" s="53"/>
      <c r="I21" s="12">
        <v>0</v>
      </c>
      <c r="J21" s="53"/>
      <c r="K21" s="91">
        <v>-60895</v>
      </c>
      <c r="L21" s="53"/>
      <c r="M21" s="53">
        <v>0</v>
      </c>
      <c r="N21" s="53"/>
      <c r="O21" s="12">
        <v>0</v>
      </c>
      <c r="P21" s="53"/>
      <c r="Q21" s="53">
        <v>0</v>
      </c>
      <c r="R21" s="53"/>
      <c r="S21" s="53">
        <v>0</v>
      </c>
      <c r="T21" s="53"/>
      <c r="U21" s="53">
        <f>SUM(M21:S21)</f>
        <v>0</v>
      </c>
      <c r="V21" s="53"/>
      <c r="W21" s="53">
        <f>E21+G21+I21+K21+U21</f>
        <v>-60895</v>
      </c>
      <c r="X21" s="53"/>
      <c r="Y21" s="44">
        <v>-84</v>
      </c>
      <c r="Z21" s="53"/>
      <c r="AA21" s="53">
        <f t="shared" si="0"/>
        <v>-60979</v>
      </c>
      <c r="AB21" s="40"/>
    </row>
    <row r="22" spans="1:28" s="10" customFormat="1" ht="21" customHeight="1" x14ac:dyDescent="0.45">
      <c r="A22" s="84" t="s">
        <v>115</v>
      </c>
      <c r="B22" s="84"/>
      <c r="C22" s="38"/>
      <c r="D22" s="60"/>
      <c r="E22" s="44">
        <v>0</v>
      </c>
      <c r="F22" s="53"/>
      <c r="G22" s="44">
        <v>0</v>
      </c>
      <c r="H22" s="53"/>
      <c r="I22" s="44">
        <v>0</v>
      </c>
      <c r="J22" s="35"/>
      <c r="K22" s="35">
        <f>'PL6M_8,9'!F53-SE_10!Q22</f>
        <v>-22357</v>
      </c>
      <c r="L22" s="35"/>
      <c r="M22" s="35">
        <v>0</v>
      </c>
      <c r="N22" s="35"/>
      <c r="O22" s="44">
        <v>0</v>
      </c>
      <c r="P22" s="53"/>
      <c r="Q22" s="35">
        <v>261</v>
      </c>
      <c r="R22" s="53"/>
      <c r="S22" s="35">
        <v>0</v>
      </c>
      <c r="T22" s="53"/>
      <c r="U22" s="53">
        <f>SUM(M22:S22)</f>
        <v>261</v>
      </c>
      <c r="V22" s="53"/>
      <c r="W22" s="53">
        <f>E22+G22+I22+K22+U22</f>
        <v>-22096</v>
      </c>
      <c r="X22" s="35"/>
      <c r="Y22" s="53">
        <f>'PL6M_8,9'!F54</f>
        <v>-14089</v>
      </c>
      <c r="Z22" s="35"/>
      <c r="AA22" s="53">
        <f t="shared" si="0"/>
        <v>-36185</v>
      </c>
      <c r="AB22" s="40"/>
    </row>
    <row r="23" spans="1:28" ht="21" customHeight="1" thickBot="1" x14ac:dyDescent="0.5">
      <c r="A23" s="9" t="s">
        <v>161</v>
      </c>
      <c r="B23" s="9"/>
      <c r="C23" s="38"/>
      <c r="D23" s="122" t="s">
        <v>33</v>
      </c>
      <c r="E23" s="64">
        <f>SUM(E18:E22)</f>
        <v>692007</v>
      </c>
      <c r="F23" s="35"/>
      <c r="G23" s="64">
        <f>SUM(G18:G22)</f>
        <v>274137</v>
      </c>
      <c r="H23" s="35"/>
      <c r="I23" s="64">
        <f>SUM(I18:I22)</f>
        <v>29243</v>
      </c>
      <c r="J23" s="35"/>
      <c r="K23" s="64">
        <f>SUM(K18:K22)</f>
        <v>273499</v>
      </c>
      <c r="L23" s="35"/>
      <c r="M23" s="64">
        <f>SUM(M18:M22)</f>
        <v>47225</v>
      </c>
      <c r="N23" s="53"/>
      <c r="O23" s="64">
        <f>SUM(O18:O22)</f>
        <v>-13570</v>
      </c>
      <c r="P23" s="53"/>
      <c r="Q23" s="64">
        <f>SUM(Q18:Q22)</f>
        <v>-170</v>
      </c>
      <c r="R23" s="53"/>
      <c r="S23" s="64">
        <f>SUM(S18:S22)</f>
        <v>14336</v>
      </c>
      <c r="T23" s="53"/>
      <c r="U23" s="64">
        <f>SUM(U18:U22)</f>
        <v>47821</v>
      </c>
      <c r="V23" s="53"/>
      <c r="W23" s="64">
        <f>SUM(W18:W22)</f>
        <v>1316707</v>
      </c>
      <c r="X23" s="35"/>
      <c r="Y23" s="64">
        <f>SUM(Y18:Y22)</f>
        <v>147234</v>
      </c>
      <c r="Z23" s="35"/>
      <c r="AA23" s="64">
        <f>SUM(AA18:AA22)</f>
        <v>1463941</v>
      </c>
    </row>
    <row r="24" spans="1:28" ht="21" customHeight="1" thickTop="1" x14ac:dyDescent="0.45">
      <c r="P24" s="41"/>
    </row>
    <row r="25" spans="1:28" ht="21" customHeight="1" x14ac:dyDescent="0.45">
      <c r="E25" s="4"/>
      <c r="G25" s="4"/>
      <c r="I25" s="4"/>
      <c r="K25" s="4"/>
      <c r="O25" s="4"/>
      <c r="Y25" s="4"/>
    </row>
    <row r="26" spans="1:28" ht="21" customHeight="1" x14ac:dyDescent="0.45">
      <c r="E26" s="4"/>
      <c r="G26" s="4"/>
      <c r="I26" s="4"/>
      <c r="K26" s="4"/>
      <c r="O26" s="4"/>
      <c r="Y26" s="4"/>
    </row>
  </sheetData>
  <mergeCells count="5">
    <mergeCell ref="Y1:AA1"/>
    <mergeCell ref="M6:U6"/>
    <mergeCell ref="I6:K6"/>
    <mergeCell ref="E5:AA5"/>
    <mergeCell ref="Y2:AA2"/>
  </mergeCells>
  <phoneticPr fontId="4" type="noConversion"/>
  <pageMargins left="0.51181102362204722" right="0.31496062992125984" top="0.78740157480314965" bottom="0.15748031496062992" header="0.51181102362204722" footer="0.11811023622047245"/>
  <pageSetup paperSize="9" scale="75" firstPageNumber="10" orientation="landscape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1"/>
  <sheetViews>
    <sheetView topLeftCell="A4" workbookViewId="0">
      <selection activeCell="D15" sqref="D15"/>
    </sheetView>
  </sheetViews>
  <sheetFormatPr defaultColWidth="9" defaultRowHeight="23.45" customHeight="1" x14ac:dyDescent="0.45"/>
  <cols>
    <col min="1" max="1" width="46.140625" style="2" customWidth="1"/>
    <col min="2" max="2" width="11.28515625" style="2" customWidth="1"/>
    <col min="3" max="3" width="2.42578125" style="1" customWidth="1"/>
    <col min="4" max="4" width="16.140625" style="3" customWidth="1"/>
    <col min="5" max="5" width="2.42578125" style="3" customWidth="1"/>
    <col min="6" max="6" width="16.5703125" style="3" customWidth="1"/>
    <col min="7" max="7" width="2.42578125" style="3" customWidth="1"/>
    <col min="8" max="8" width="16.140625" style="3" customWidth="1"/>
    <col min="9" max="9" width="2.42578125" style="3" customWidth="1"/>
    <col min="10" max="10" width="16.140625" style="3" customWidth="1"/>
    <col min="11" max="11" width="2.42578125" style="3" customWidth="1"/>
    <col min="12" max="12" width="16.140625" style="3" customWidth="1"/>
    <col min="13" max="13" width="2.42578125" style="3" customWidth="1"/>
    <col min="14" max="14" width="16.7109375" style="3" customWidth="1"/>
    <col min="15" max="17" width="9" style="3"/>
    <col min="18" max="18" width="0" style="3" hidden="1" customWidth="1"/>
    <col min="19" max="16384" width="9" style="3"/>
  </cols>
  <sheetData>
    <row r="1" spans="1:15" s="113" customFormat="1" ht="23.45" customHeight="1" x14ac:dyDescent="0.5">
      <c r="A1" s="111" t="s">
        <v>57</v>
      </c>
      <c r="B1" s="111"/>
      <c r="C1" s="112"/>
      <c r="K1" s="177"/>
      <c r="L1" s="177"/>
      <c r="M1" s="177"/>
      <c r="N1" s="176" t="s">
        <v>92</v>
      </c>
    </row>
    <row r="2" spans="1:15" s="113" customFormat="1" ht="23.45" customHeight="1" x14ac:dyDescent="0.5">
      <c r="A2" s="111" t="s">
        <v>141</v>
      </c>
      <c r="B2" s="111"/>
      <c r="C2" s="112"/>
      <c r="J2" s="177"/>
      <c r="K2" s="177"/>
      <c r="L2" s="177"/>
      <c r="M2" s="177"/>
      <c r="N2" s="176" t="s">
        <v>93</v>
      </c>
    </row>
    <row r="3" spans="1:15" s="113" customFormat="1" ht="23.45" customHeight="1" x14ac:dyDescent="0.5">
      <c r="A3" s="8" t="s">
        <v>158</v>
      </c>
      <c r="B3" s="8"/>
      <c r="C3" s="112"/>
    </row>
    <row r="4" spans="1:15" s="10" customFormat="1" ht="2.25" customHeight="1" x14ac:dyDescent="0.45">
      <c r="A4" s="58"/>
      <c r="B4" s="58"/>
      <c r="C4" s="114"/>
    </row>
    <row r="5" spans="1:15" s="10" customFormat="1" ht="23.45" customHeight="1" x14ac:dyDescent="0.45">
      <c r="A5" s="58"/>
      <c r="B5" s="58"/>
      <c r="C5" s="114"/>
      <c r="D5" s="208" t="s">
        <v>140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5" s="10" customFormat="1" ht="23.45" customHeight="1" x14ac:dyDescent="0.45">
      <c r="A6" s="58"/>
      <c r="B6" s="58"/>
      <c r="C6" s="114"/>
      <c r="D6" s="175"/>
      <c r="E6" s="175"/>
      <c r="F6" s="175"/>
      <c r="G6" s="175"/>
      <c r="H6" s="172"/>
      <c r="I6" s="172"/>
      <c r="J6" s="172"/>
      <c r="K6" s="175"/>
      <c r="L6" s="124" t="s">
        <v>129</v>
      </c>
      <c r="M6" s="175"/>
      <c r="N6" s="175"/>
    </row>
    <row r="7" spans="1:15" s="10" customFormat="1" ht="23.45" customHeight="1" x14ac:dyDescent="0.45">
      <c r="A7" s="115"/>
      <c r="B7" s="115"/>
      <c r="C7" s="116"/>
      <c r="D7" s="117"/>
      <c r="E7" s="117"/>
      <c r="F7" s="118"/>
      <c r="G7" s="118"/>
      <c r="H7" s="207" t="s">
        <v>84</v>
      </c>
      <c r="I7" s="207"/>
      <c r="J7" s="207"/>
      <c r="K7" s="118"/>
      <c r="L7" s="178" t="s">
        <v>130</v>
      </c>
      <c r="M7" s="118"/>
      <c r="N7" s="118"/>
    </row>
    <row r="8" spans="1:15" s="10" customFormat="1" ht="23.45" customHeight="1" x14ac:dyDescent="0.45">
      <c r="A8" s="115"/>
      <c r="B8" s="115"/>
      <c r="C8" s="116"/>
      <c r="D8" s="117"/>
      <c r="E8" s="117"/>
      <c r="F8" s="118"/>
      <c r="G8" s="118"/>
      <c r="H8" s="117" t="s">
        <v>67</v>
      </c>
      <c r="I8" s="117"/>
      <c r="J8" s="175"/>
      <c r="K8" s="118"/>
      <c r="L8" s="171" t="s">
        <v>131</v>
      </c>
      <c r="M8" s="118"/>
      <c r="N8" s="118"/>
    </row>
    <row r="9" spans="1:15" s="10" customFormat="1" ht="23.45" customHeight="1" x14ac:dyDescent="0.45">
      <c r="A9" s="115"/>
      <c r="B9" s="115"/>
      <c r="C9" s="116"/>
      <c r="D9" s="120" t="s">
        <v>233</v>
      </c>
      <c r="E9" s="117"/>
      <c r="F9" s="117" t="s">
        <v>35</v>
      </c>
      <c r="G9" s="118"/>
      <c r="H9" s="120" t="s">
        <v>91</v>
      </c>
      <c r="I9" s="118"/>
      <c r="J9" s="175" t="s">
        <v>69</v>
      </c>
      <c r="K9" s="118"/>
      <c r="L9" s="120" t="s">
        <v>132</v>
      </c>
      <c r="M9" s="118"/>
      <c r="N9" s="117" t="s">
        <v>38</v>
      </c>
    </row>
    <row r="10" spans="1:15" s="10" customFormat="1" ht="23.45" customHeight="1" x14ac:dyDescent="0.45">
      <c r="A10" s="115"/>
      <c r="B10" s="181" t="s">
        <v>24</v>
      </c>
      <c r="C10" s="116"/>
      <c r="D10" s="193" t="s">
        <v>34</v>
      </c>
      <c r="E10" s="118"/>
      <c r="F10" s="179" t="s">
        <v>36</v>
      </c>
      <c r="G10" s="118"/>
      <c r="H10" s="179" t="s">
        <v>31</v>
      </c>
      <c r="I10" s="118"/>
      <c r="J10" s="174" t="s">
        <v>68</v>
      </c>
      <c r="K10" s="117"/>
      <c r="L10" s="178" t="s">
        <v>99</v>
      </c>
      <c r="M10" s="117"/>
      <c r="N10" s="179" t="s">
        <v>26</v>
      </c>
    </row>
    <row r="11" spans="1:15" s="10" customFormat="1" ht="3.75" customHeight="1" x14ac:dyDescent="0.45">
      <c r="A11" s="115"/>
      <c r="B11" s="109"/>
      <c r="C11" s="116"/>
      <c r="D11" s="117"/>
      <c r="E11" s="118"/>
      <c r="F11" s="117"/>
      <c r="G11" s="118"/>
      <c r="H11" s="117"/>
      <c r="I11" s="118"/>
      <c r="J11" s="175"/>
      <c r="K11" s="117"/>
      <c r="L11" s="117"/>
      <c r="M11" s="117"/>
      <c r="N11" s="117"/>
    </row>
    <row r="12" spans="1:15" s="10" customFormat="1" ht="23.45" customHeight="1" x14ac:dyDescent="0.45">
      <c r="A12" s="37" t="str">
        <f>SE_10!A11</f>
        <v>ยอดคงเหลือ ณ วันที่ 1 มกราคม 2559</v>
      </c>
      <c r="B12" s="38"/>
      <c r="C12" s="39"/>
      <c r="D12" s="5">
        <v>655073</v>
      </c>
      <c r="E12" s="5"/>
      <c r="F12" s="5">
        <v>274137</v>
      </c>
      <c r="G12" s="5"/>
      <c r="H12" s="5">
        <v>26543</v>
      </c>
      <c r="I12" s="5"/>
      <c r="J12" s="5">
        <v>104487</v>
      </c>
      <c r="K12" s="15"/>
      <c r="L12" s="43">
        <v>0</v>
      </c>
      <c r="M12" s="15"/>
      <c r="N12" s="5">
        <f>SUM(D12:L12)</f>
        <v>1060240</v>
      </c>
      <c r="O12" s="40"/>
    </row>
    <row r="13" spans="1:15" s="10" customFormat="1" ht="23.45" customHeight="1" x14ac:dyDescent="0.45">
      <c r="A13" s="61" t="s">
        <v>82</v>
      </c>
      <c r="B13" s="86"/>
      <c r="C13" s="39"/>
      <c r="D13" s="5">
        <v>36934</v>
      </c>
      <c r="E13" s="5"/>
      <c r="F13" s="12">
        <v>0</v>
      </c>
      <c r="G13" s="5"/>
      <c r="H13" s="12">
        <v>0</v>
      </c>
      <c r="I13" s="5"/>
      <c r="J13" s="12">
        <v>0</v>
      </c>
      <c r="K13" s="15"/>
      <c r="L13" s="43">
        <v>0</v>
      </c>
      <c r="M13" s="15"/>
      <c r="N13" s="5">
        <f>SUM(D13:L13)</f>
        <v>36934</v>
      </c>
      <c r="O13" s="40"/>
    </row>
    <row r="14" spans="1:15" s="10" customFormat="1" ht="23.45" customHeight="1" x14ac:dyDescent="0.45">
      <c r="A14" s="61" t="s">
        <v>111</v>
      </c>
      <c r="B14" s="86" t="s">
        <v>163</v>
      </c>
      <c r="C14" s="39"/>
      <c r="D14" s="43">
        <v>0</v>
      </c>
      <c r="E14" s="5"/>
      <c r="F14" s="12">
        <v>0</v>
      </c>
      <c r="G14" s="5"/>
      <c r="H14" s="12">
        <v>0</v>
      </c>
      <c r="I14" s="5"/>
      <c r="J14" s="44">
        <v>-60324</v>
      </c>
      <c r="K14" s="15"/>
      <c r="L14" s="43">
        <v>0</v>
      </c>
      <c r="M14" s="15"/>
      <c r="N14" s="5">
        <f>SUM(D14:L14)</f>
        <v>-60324</v>
      </c>
      <c r="O14" s="40"/>
    </row>
    <row r="15" spans="1:15" s="10" customFormat="1" ht="23.45" customHeight="1" x14ac:dyDescent="0.45">
      <c r="A15" s="84" t="s">
        <v>133</v>
      </c>
      <c r="B15" s="38"/>
      <c r="C15" s="39"/>
      <c r="D15" s="43">
        <v>0</v>
      </c>
      <c r="E15" s="5"/>
      <c r="F15" s="43">
        <v>0</v>
      </c>
      <c r="G15" s="5"/>
      <c r="H15" s="43">
        <v>0</v>
      </c>
      <c r="I15" s="5"/>
      <c r="J15" s="53">
        <f>'PL6M_8,9'!L53</f>
        <v>49265</v>
      </c>
      <c r="K15" s="15"/>
      <c r="L15" s="53">
        <v>0</v>
      </c>
      <c r="M15" s="15"/>
      <c r="N15" s="5">
        <f>SUM(D15:L15)</f>
        <v>49265</v>
      </c>
      <c r="O15" s="40"/>
    </row>
    <row r="16" spans="1:15" s="10" customFormat="1" ht="23.45" customHeight="1" thickBot="1" x14ac:dyDescent="0.5">
      <c r="A16" s="153" t="str">
        <f>SE_10!A15</f>
        <v>ยอดคงเหลือ ณ วันที่ 30 กันยายน 2559</v>
      </c>
      <c r="B16" s="38"/>
      <c r="C16" s="39"/>
      <c r="D16" s="17">
        <f>SUM(D12:D15)</f>
        <v>692007</v>
      </c>
      <c r="E16" s="5"/>
      <c r="F16" s="17">
        <f>SUM(F12:F15)</f>
        <v>274137</v>
      </c>
      <c r="G16" s="5"/>
      <c r="H16" s="17">
        <f>SUM(H12:H15)</f>
        <v>26543</v>
      </c>
      <c r="I16" s="5"/>
      <c r="J16" s="17">
        <f>SUM(J12:J15)</f>
        <v>93428</v>
      </c>
      <c r="K16" s="15"/>
      <c r="L16" s="64">
        <f>SUM(L12:L15)</f>
        <v>0</v>
      </c>
      <c r="M16" s="15"/>
      <c r="N16" s="17">
        <f>SUM(N12:N15)</f>
        <v>1086115</v>
      </c>
      <c r="O16" s="40"/>
    </row>
    <row r="17" spans="1:15" s="10" customFormat="1" ht="10.5" customHeight="1" thickTop="1" x14ac:dyDescent="0.45">
      <c r="A17" s="37"/>
      <c r="B17" s="38"/>
      <c r="C17" s="39"/>
      <c r="D17" s="5"/>
      <c r="E17" s="5"/>
      <c r="F17" s="5"/>
      <c r="G17" s="5"/>
      <c r="H17" s="5"/>
      <c r="I17" s="5"/>
      <c r="J17" s="5"/>
      <c r="K17" s="15"/>
      <c r="L17" s="15"/>
      <c r="M17" s="15"/>
      <c r="N17" s="5"/>
      <c r="O17" s="40"/>
    </row>
    <row r="18" spans="1:15" s="10" customFormat="1" ht="23.45" customHeight="1" x14ac:dyDescent="0.45">
      <c r="A18" s="37" t="str">
        <f>SE_10!A18</f>
        <v>ยอดคงเหลือ ณ วันที่ 1 มกราคม 2560</v>
      </c>
      <c r="B18" s="38"/>
      <c r="C18" s="39"/>
      <c r="D18" s="5">
        <v>692007</v>
      </c>
      <c r="E18" s="5"/>
      <c r="F18" s="5">
        <v>274137</v>
      </c>
      <c r="G18" s="5"/>
      <c r="H18" s="5">
        <v>29243</v>
      </c>
      <c r="I18" s="5"/>
      <c r="J18" s="5">
        <v>93729</v>
      </c>
      <c r="K18" s="15"/>
      <c r="L18" s="53">
        <v>-2155</v>
      </c>
      <c r="M18" s="15"/>
      <c r="N18" s="5">
        <f>SUM(D18:L18)</f>
        <v>1086961</v>
      </c>
      <c r="O18" s="40"/>
    </row>
    <row r="19" spans="1:15" s="10" customFormat="1" ht="3.75" customHeight="1" x14ac:dyDescent="0.45">
      <c r="A19" s="84"/>
      <c r="B19" s="38"/>
      <c r="C19" s="39"/>
      <c r="D19" s="5"/>
      <c r="E19" s="5"/>
      <c r="F19" s="5"/>
      <c r="G19" s="5"/>
      <c r="H19" s="5"/>
      <c r="I19" s="5"/>
      <c r="J19" s="5"/>
      <c r="K19" s="15"/>
      <c r="L19" s="40"/>
      <c r="M19" s="15"/>
      <c r="N19" s="5"/>
      <c r="O19" s="40"/>
    </row>
    <row r="20" spans="1:15" s="10" customFormat="1" ht="23.45" customHeight="1" x14ac:dyDescent="0.45">
      <c r="A20" s="61" t="s">
        <v>195</v>
      </c>
      <c r="B20" s="86" t="s">
        <v>163</v>
      </c>
      <c r="C20" s="39"/>
      <c r="D20" s="43">
        <v>0</v>
      </c>
      <c r="E20" s="5"/>
      <c r="F20" s="12">
        <v>0</v>
      </c>
      <c r="G20" s="5"/>
      <c r="H20" s="12">
        <v>0</v>
      </c>
      <c r="I20" s="5"/>
      <c r="J20" s="53">
        <v>0</v>
      </c>
      <c r="K20" s="15"/>
      <c r="L20" s="53">
        <v>-831</v>
      </c>
      <c r="M20" s="15"/>
      <c r="N20" s="5">
        <f>SUM(D20:L20)</f>
        <v>-831</v>
      </c>
      <c r="O20" s="40"/>
    </row>
    <row r="21" spans="1:15" s="10" customFormat="1" ht="23.45" customHeight="1" x14ac:dyDescent="0.45">
      <c r="A21" s="61" t="s">
        <v>111</v>
      </c>
      <c r="B21" s="86" t="s">
        <v>163</v>
      </c>
      <c r="C21" s="39"/>
      <c r="D21" s="43">
        <v>0</v>
      </c>
      <c r="E21" s="5"/>
      <c r="F21" s="12">
        <v>0</v>
      </c>
      <c r="G21" s="5"/>
      <c r="H21" s="12">
        <v>0</v>
      </c>
      <c r="I21" s="5"/>
      <c r="J21" s="44">
        <v>-60895</v>
      </c>
      <c r="K21" s="15"/>
      <c r="L21" s="53">
        <v>0</v>
      </c>
      <c r="M21" s="15"/>
      <c r="N21" s="5">
        <f>SUM(D21:L21)</f>
        <v>-60895</v>
      </c>
      <c r="O21" s="40"/>
    </row>
    <row r="22" spans="1:15" s="10" customFormat="1" ht="23.45" customHeight="1" x14ac:dyDescent="0.45">
      <c r="A22" s="84" t="s">
        <v>133</v>
      </c>
      <c r="B22" s="38"/>
      <c r="C22" s="39"/>
      <c r="D22" s="43">
        <v>0</v>
      </c>
      <c r="E22" s="5"/>
      <c r="F22" s="43">
        <v>0</v>
      </c>
      <c r="G22" s="5"/>
      <c r="H22" s="43">
        <v>0</v>
      </c>
      <c r="I22" s="5"/>
      <c r="J22" s="53">
        <f>'PL6M_8,9'!J53</f>
        <v>46969</v>
      </c>
      <c r="K22" s="15"/>
      <c r="L22" s="53">
        <v>0</v>
      </c>
      <c r="M22" s="15"/>
      <c r="N22" s="5">
        <f>SUM(D22:L22)</f>
        <v>46969</v>
      </c>
      <c r="O22" s="40"/>
    </row>
    <row r="23" spans="1:15" s="10" customFormat="1" ht="23.45" customHeight="1" thickBot="1" x14ac:dyDescent="0.5">
      <c r="A23" s="153" t="str">
        <f>SE_10!A23</f>
        <v>ยอดคงเหลือ ณ วันที่ 30 กันยายน 2560</v>
      </c>
      <c r="B23" s="38"/>
      <c r="C23" s="39"/>
      <c r="D23" s="17">
        <f>SUM(D18:D22)</f>
        <v>692007</v>
      </c>
      <c r="E23" s="5"/>
      <c r="F23" s="17">
        <f>SUM(F18:F22)</f>
        <v>274137</v>
      </c>
      <c r="G23" s="5"/>
      <c r="H23" s="17">
        <f>SUM(H18:H22)</f>
        <v>29243</v>
      </c>
      <c r="I23" s="5"/>
      <c r="J23" s="17">
        <f>SUM(J18:J22)</f>
        <v>79803</v>
      </c>
      <c r="K23" s="15"/>
      <c r="L23" s="17">
        <f>SUM(L18:L22)</f>
        <v>-2986</v>
      </c>
      <c r="M23" s="15"/>
      <c r="N23" s="17">
        <f>SUM(N18:N22)</f>
        <v>1072204</v>
      </c>
      <c r="O23" s="40"/>
    </row>
    <row r="24" spans="1:15" s="40" customFormat="1" ht="23.45" customHeight="1" thickTop="1" x14ac:dyDescent="0.45">
      <c r="A24" s="131"/>
      <c r="B24" s="76"/>
      <c r="C24" s="132"/>
      <c r="D24" s="5"/>
      <c r="E24" s="5"/>
      <c r="F24" s="5"/>
      <c r="G24" s="5"/>
      <c r="H24" s="5"/>
      <c r="I24" s="5"/>
      <c r="J24" s="5"/>
      <c r="K24" s="15"/>
      <c r="L24" s="15"/>
      <c r="M24" s="15"/>
      <c r="N24" s="5"/>
    </row>
    <row r="25" spans="1:15" s="40" customFormat="1" ht="23.45" customHeight="1" x14ac:dyDescent="0.45">
      <c r="A25" s="131"/>
      <c r="B25" s="76"/>
      <c r="C25" s="132"/>
      <c r="D25" s="5"/>
      <c r="E25" s="5"/>
      <c r="F25" s="5"/>
      <c r="G25" s="5"/>
      <c r="H25" s="5"/>
      <c r="I25" s="5"/>
      <c r="J25" s="5"/>
      <c r="K25" s="15"/>
      <c r="L25" s="15"/>
      <c r="M25" s="15"/>
      <c r="N25" s="5"/>
    </row>
    <row r="26" spans="1:15" s="40" customFormat="1" ht="23.45" customHeight="1" x14ac:dyDescent="0.45">
      <c r="A26" s="133"/>
      <c r="B26" s="76"/>
      <c r="C26" s="132"/>
      <c r="D26" s="5"/>
      <c r="E26" s="5"/>
      <c r="F26" s="5"/>
      <c r="G26" s="5"/>
      <c r="H26" s="5"/>
      <c r="I26" s="5"/>
      <c r="J26" s="5"/>
      <c r="K26" s="15"/>
      <c r="L26" s="15"/>
      <c r="M26" s="15"/>
      <c r="N26" s="5"/>
    </row>
    <row r="27" spans="1:15" s="40" customFormat="1" ht="10.5" customHeight="1" x14ac:dyDescent="0.45">
      <c r="A27" s="133"/>
      <c r="B27" s="76"/>
      <c r="C27" s="132"/>
      <c r="D27" s="5"/>
      <c r="E27" s="5"/>
      <c r="F27" s="5"/>
      <c r="G27" s="5"/>
      <c r="H27" s="5"/>
      <c r="I27" s="5"/>
      <c r="J27" s="5"/>
      <c r="K27" s="15"/>
      <c r="L27" s="15"/>
      <c r="M27" s="15"/>
      <c r="N27" s="5"/>
    </row>
    <row r="28" spans="1:15" s="40" customFormat="1" ht="23.45" customHeight="1" x14ac:dyDescent="0.45">
      <c r="A28" s="134"/>
      <c r="B28" s="135"/>
      <c r="C28" s="132"/>
      <c r="D28" s="5"/>
      <c r="E28" s="5"/>
      <c r="F28" s="12"/>
      <c r="G28" s="5"/>
      <c r="H28" s="12"/>
      <c r="I28" s="5"/>
      <c r="J28" s="12"/>
      <c r="K28" s="15"/>
      <c r="L28" s="34"/>
      <c r="M28" s="34"/>
      <c r="N28" s="5"/>
    </row>
    <row r="29" spans="1:15" ht="23.45" customHeight="1" x14ac:dyDescent="0.45">
      <c r="D29" s="10"/>
      <c r="E29" s="10"/>
      <c r="F29" s="10"/>
      <c r="G29" s="10"/>
      <c r="H29" s="10"/>
      <c r="I29" s="10"/>
      <c r="J29" s="10"/>
      <c r="K29" s="10"/>
      <c r="N29" s="10"/>
    </row>
    <row r="30" spans="1:15" ht="23.45" customHeight="1" x14ac:dyDescent="0.45">
      <c r="D30" s="4"/>
      <c r="F30" s="4"/>
      <c r="H30" s="4"/>
      <c r="J30" s="4"/>
      <c r="N30" s="4"/>
    </row>
    <row r="31" spans="1:15" ht="23.45" customHeight="1" x14ac:dyDescent="0.45">
      <c r="D31" s="4"/>
      <c r="F31" s="4"/>
      <c r="H31" s="4"/>
      <c r="J31" s="4"/>
      <c r="N31" s="4"/>
    </row>
  </sheetData>
  <mergeCells count="2">
    <mergeCell ref="D5:N5"/>
    <mergeCell ref="H7:J7"/>
  </mergeCells>
  <phoneticPr fontId="4" type="noConversion"/>
  <pageMargins left="0.70866141732283472" right="0.39370078740157483" top="0.78740157480314965" bottom="0.27559055118110237" header="0.51181102362204722" footer="0.11811023622047245"/>
  <pageSetup paperSize="9" scale="90" firstPageNumber="11" orientation="landscape" useFirstPageNumber="1" r:id="rId1"/>
  <headerFooter scaleWithDoc="0" alignWithMargins="0">
    <oddFooter>&amp;L หมายเหตุประกอบงบการเงินแบบย่อเป็นส่วนหนึ่งของงบการเงินนี้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103"/>
  <sheetViews>
    <sheetView tabSelected="1" topLeftCell="A31" zoomScale="136" zoomScaleNormal="136" zoomScaleSheetLayoutView="100" workbookViewId="0">
      <selection activeCell="L33" sqref="L33"/>
    </sheetView>
  </sheetViews>
  <sheetFormatPr defaultRowHeight="20.25" customHeight="1" x14ac:dyDescent="0.45"/>
  <cols>
    <col min="1" max="2" width="2.140625" style="38" customWidth="1"/>
    <col min="3" max="3" width="46.140625" style="38" customWidth="1"/>
    <col min="4" max="4" width="8" style="38" customWidth="1"/>
    <col min="5" max="5" width="1.5703125" style="38" customWidth="1"/>
    <col min="6" max="6" width="13.42578125" style="36" customWidth="1"/>
    <col min="7" max="7" width="1.5703125" style="36" customWidth="1"/>
    <col min="8" max="8" width="13.42578125" style="36" customWidth="1"/>
    <col min="9" max="9" width="1.5703125" style="36" customWidth="1"/>
    <col min="10" max="10" width="13.42578125" style="36" customWidth="1"/>
    <col min="11" max="11" width="1.5703125" style="36" customWidth="1"/>
    <col min="12" max="12" width="13.42578125" style="36" customWidth="1"/>
    <col min="13" max="13" width="4.28515625" style="27" customWidth="1"/>
    <col min="14" max="16384" width="9.140625" style="27"/>
  </cols>
  <sheetData>
    <row r="1" spans="1:13" s="78" customFormat="1" ht="22.5" customHeight="1" x14ac:dyDescent="0.5">
      <c r="A1" s="8" t="s">
        <v>56</v>
      </c>
      <c r="B1" s="8"/>
      <c r="C1" s="8"/>
      <c r="D1" s="8"/>
      <c r="E1" s="8"/>
      <c r="F1" s="77"/>
      <c r="G1" s="77"/>
      <c r="H1" s="77"/>
      <c r="I1" s="77"/>
      <c r="J1" s="209" t="s">
        <v>92</v>
      </c>
      <c r="K1" s="209"/>
      <c r="L1" s="209"/>
    </row>
    <row r="2" spans="1:13" s="78" customFormat="1" ht="22.5" customHeight="1" x14ac:dyDescent="0.5">
      <c r="A2" s="59" t="s">
        <v>27</v>
      </c>
      <c r="B2" s="59"/>
      <c r="C2" s="59"/>
      <c r="D2" s="59"/>
      <c r="E2" s="59"/>
      <c r="F2" s="77"/>
      <c r="G2" s="77"/>
      <c r="H2" s="82"/>
      <c r="I2" s="77"/>
      <c r="J2" s="180"/>
      <c r="K2" s="180"/>
      <c r="L2" s="197" t="s">
        <v>93</v>
      </c>
    </row>
    <row r="3" spans="1:13" s="78" customFormat="1" ht="22.5" customHeight="1" x14ac:dyDescent="0.5">
      <c r="A3" s="152" t="str">
        <f>'PL6M_8,9'!A3</f>
        <v>สำหรับงวดเก้าเดือนสิ้นสุดวันที่ 30 กันยายน 2560 และ 2559</v>
      </c>
      <c r="B3" s="152"/>
      <c r="C3" s="152"/>
      <c r="D3" s="152"/>
      <c r="E3" s="152"/>
      <c r="F3" s="77"/>
      <c r="G3" s="77"/>
      <c r="H3" s="77"/>
      <c r="I3" s="77"/>
      <c r="J3" s="77"/>
      <c r="K3" s="77"/>
      <c r="L3" s="77"/>
    </row>
    <row r="4" spans="1:13" ht="22.5" customHeight="1" x14ac:dyDescent="0.4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3" ht="22.5" customHeight="1" x14ac:dyDescent="0.45">
      <c r="A5" s="58"/>
      <c r="B5" s="58"/>
      <c r="C5" s="58"/>
      <c r="D5" s="58"/>
      <c r="E5" s="58"/>
      <c r="F5" s="210" t="s">
        <v>41</v>
      </c>
      <c r="G5" s="210"/>
      <c r="H5" s="210"/>
      <c r="I5" s="210"/>
      <c r="J5" s="210"/>
      <c r="K5" s="210"/>
      <c r="L5" s="210"/>
    </row>
    <row r="6" spans="1:13" ht="22.5" customHeight="1" x14ac:dyDescent="0.45">
      <c r="F6" s="211" t="s">
        <v>32</v>
      </c>
      <c r="G6" s="211"/>
      <c r="H6" s="211"/>
      <c r="I6" s="44"/>
      <c r="J6" s="211" t="s">
        <v>40</v>
      </c>
      <c r="K6" s="211"/>
      <c r="L6" s="211"/>
    </row>
    <row r="7" spans="1:13" ht="22.5" customHeight="1" x14ac:dyDescent="0.45">
      <c r="D7" s="182" t="s">
        <v>24</v>
      </c>
      <c r="F7" s="136" t="str">
        <f>'PL6M_8,9'!F6</f>
        <v>2560</v>
      </c>
      <c r="G7" s="44"/>
      <c r="H7" s="136" t="str">
        <f>'PL6M_8,9'!H6</f>
        <v>2559</v>
      </c>
      <c r="I7" s="35"/>
      <c r="J7" s="136" t="str">
        <f>'PL6M_8,9'!F6</f>
        <v>2560</v>
      </c>
      <c r="K7" s="44"/>
      <c r="L7" s="136" t="str">
        <f>'PL6M_8,9'!H6</f>
        <v>2559</v>
      </c>
    </row>
    <row r="8" spans="1:13" ht="22.5" customHeight="1" x14ac:dyDescent="0.45">
      <c r="A8" s="58" t="s">
        <v>28</v>
      </c>
      <c r="B8" s="58"/>
      <c r="C8" s="58"/>
      <c r="D8" s="58"/>
      <c r="E8" s="58"/>
      <c r="F8" s="35"/>
      <c r="G8" s="44"/>
      <c r="H8" s="35"/>
      <c r="I8" s="35"/>
      <c r="J8" s="35"/>
      <c r="K8" s="35"/>
      <c r="L8" s="35"/>
      <c r="M8" s="28"/>
    </row>
    <row r="9" spans="1:13" ht="22.5" customHeight="1" x14ac:dyDescent="0.45">
      <c r="A9" s="16" t="s">
        <v>110</v>
      </c>
      <c r="B9" s="16"/>
      <c r="C9" s="16"/>
      <c r="D9" s="16"/>
      <c r="E9" s="16"/>
      <c r="F9" s="79">
        <f>'PL6M_8,9'!F26</f>
        <v>-36932</v>
      </c>
      <c r="G9" s="6"/>
      <c r="H9" s="6">
        <f>'PL6M_8,9'!H26</f>
        <v>3727</v>
      </c>
      <c r="J9" s="79">
        <f>'PL6M_8,9'!J26</f>
        <v>46969</v>
      </c>
      <c r="L9" s="6">
        <f>'PL6M_8,9'!L26</f>
        <v>49265</v>
      </c>
      <c r="M9" s="47"/>
    </row>
    <row r="10" spans="1:13" ht="22.5" customHeight="1" x14ac:dyDescent="0.45">
      <c r="A10" s="16" t="s">
        <v>37</v>
      </c>
      <c r="B10" s="16"/>
      <c r="C10" s="16"/>
      <c r="D10" s="16"/>
      <c r="E10" s="16"/>
      <c r="F10" s="79"/>
      <c r="G10" s="6"/>
      <c r="H10" s="6"/>
      <c r="J10" s="79"/>
      <c r="L10" s="6"/>
      <c r="M10" s="47"/>
    </row>
    <row r="11" spans="1:13" ht="22.5" customHeight="1" x14ac:dyDescent="0.45">
      <c r="A11" s="16" t="s">
        <v>171</v>
      </c>
      <c r="B11" s="16" t="s">
        <v>196</v>
      </c>
      <c r="C11" s="16"/>
      <c r="D11" s="16"/>
      <c r="E11" s="16"/>
      <c r="F11" s="79">
        <v>-658</v>
      </c>
      <c r="G11" s="6"/>
      <c r="H11" s="79">
        <v>2259</v>
      </c>
      <c r="I11" s="6"/>
      <c r="J11" s="79">
        <v>139</v>
      </c>
      <c r="K11" s="6"/>
      <c r="L11" s="79">
        <v>708</v>
      </c>
      <c r="M11" s="47"/>
    </row>
    <row r="12" spans="1:13" ht="22.5" customHeight="1" x14ac:dyDescent="0.45">
      <c r="A12" s="16" t="s">
        <v>171</v>
      </c>
      <c r="B12" s="16" t="s">
        <v>197</v>
      </c>
      <c r="C12" s="16"/>
      <c r="D12" s="16"/>
      <c r="E12" s="16"/>
      <c r="F12" s="79">
        <v>511</v>
      </c>
      <c r="G12" s="6"/>
      <c r="H12" s="79">
        <v>1332</v>
      </c>
      <c r="I12" s="6"/>
      <c r="J12" s="6">
        <v>-280</v>
      </c>
      <c r="K12" s="6"/>
      <c r="L12" s="79">
        <v>-37</v>
      </c>
      <c r="M12" s="70"/>
    </row>
    <row r="13" spans="1:13" ht="22.5" customHeight="1" x14ac:dyDescent="0.45">
      <c r="A13" s="16" t="s">
        <v>171</v>
      </c>
      <c r="B13" s="16" t="s">
        <v>198</v>
      </c>
      <c r="C13" s="16"/>
      <c r="D13" s="16"/>
      <c r="E13" s="16"/>
      <c r="F13" s="79">
        <v>126363</v>
      </c>
      <c r="G13" s="6"/>
      <c r="H13" s="79">
        <v>116909</v>
      </c>
      <c r="I13" s="6"/>
      <c r="J13" s="79">
        <v>67877</v>
      </c>
      <c r="K13" s="6"/>
      <c r="L13" s="79">
        <v>58209</v>
      </c>
      <c r="M13" s="47"/>
    </row>
    <row r="14" spans="1:13" ht="22.5" customHeight="1" x14ac:dyDescent="0.45">
      <c r="A14" s="81" t="s">
        <v>171</v>
      </c>
      <c r="B14" s="81" t="s">
        <v>245</v>
      </c>
      <c r="C14" s="81"/>
      <c r="D14" s="16"/>
      <c r="E14" s="16"/>
      <c r="F14" s="79">
        <v>-185</v>
      </c>
      <c r="G14" s="6"/>
      <c r="H14" s="79">
        <v>-64</v>
      </c>
      <c r="I14" s="6"/>
      <c r="J14" s="79">
        <v>0</v>
      </c>
      <c r="K14" s="6"/>
      <c r="L14" s="79">
        <v>0</v>
      </c>
      <c r="M14" s="47"/>
    </row>
    <row r="15" spans="1:13" ht="22.5" customHeight="1" x14ac:dyDescent="0.45">
      <c r="A15" s="16" t="s">
        <v>171</v>
      </c>
      <c r="B15" s="16" t="s">
        <v>252</v>
      </c>
      <c r="C15" s="16"/>
      <c r="D15" s="16"/>
      <c r="E15" s="16"/>
      <c r="F15" s="91">
        <v>-4218</v>
      </c>
      <c r="G15" s="6"/>
      <c r="H15" s="79">
        <v>-2039</v>
      </c>
      <c r="I15" s="6"/>
      <c r="J15" s="91">
        <v>-4887</v>
      </c>
      <c r="K15" s="6"/>
      <c r="L15" s="91">
        <v>-1265</v>
      </c>
      <c r="M15" s="47"/>
    </row>
    <row r="16" spans="1:13" ht="22.5" customHeight="1" x14ac:dyDescent="0.45">
      <c r="A16" s="81" t="s">
        <v>171</v>
      </c>
      <c r="B16" s="38" t="s">
        <v>199</v>
      </c>
      <c r="F16" s="44">
        <v>15</v>
      </c>
      <c r="G16" s="6"/>
      <c r="H16" s="44">
        <v>0</v>
      </c>
      <c r="I16" s="6"/>
      <c r="J16" s="44">
        <v>15</v>
      </c>
      <c r="K16" s="6"/>
      <c r="L16" s="44">
        <v>0</v>
      </c>
      <c r="M16" s="76"/>
    </row>
    <row r="17" spans="1:13" ht="22.5" customHeight="1" x14ac:dyDescent="0.45">
      <c r="A17" s="16" t="s">
        <v>171</v>
      </c>
      <c r="B17" s="16" t="s">
        <v>200</v>
      </c>
      <c r="C17" s="16"/>
      <c r="D17" s="16"/>
      <c r="E17" s="16"/>
      <c r="F17" s="79">
        <v>-2366</v>
      </c>
      <c r="G17" s="6"/>
      <c r="H17" s="79">
        <v>1432</v>
      </c>
      <c r="I17" s="6"/>
      <c r="J17" s="91">
        <v>0</v>
      </c>
      <c r="K17" s="6"/>
      <c r="L17" s="91">
        <v>0</v>
      </c>
      <c r="M17" s="47"/>
    </row>
    <row r="18" spans="1:13" ht="22.5" customHeight="1" x14ac:dyDescent="0.45">
      <c r="A18" s="16" t="s">
        <v>171</v>
      </c>
      <c r="B18" s="16" t="s">
        <v>201</v>
      </c>
      <c r="C18" s="16"/>
      <c r="D18" s="16"/>
      <c r="E18" s="16"/>
      <c r="F18" s="79">
        <v>-2394</v>
      </c>
      <c r="G18" s="6"/>
      <c r="H18" s="79">
        <v>-2395</v>
      </c>
      <c r="J18" s="91">
        <v>0</v>
      </c>
      <c r="L18" s="91">
        <v>0</v>
      </c>
      <c r="M18" s="47"/>
    </row>
    <row r="19" spans="1:13" ht="22.5" customHeight="1" x14ac:dyDescent="0.45">
      <c r="A19" s="16" t="s">
        <v>171</v>
      </c>
      <c r="B19" s="16" t="s">
        <v>246</v>
      </c>
      <c r="C19" s="16"/>
      <c r="D19" s="16"/>
      <c r="E19" s="16"/>
      <c r="F19" s="91">
        <v>8</v>
      </c>
      <c r="G19" s="6"/>
      <c r="H19" s="91">
        <v>7</v>
      </c>
      <c r="J19" s="95">
        <v>0</v>
      </c>
      <c r="L19" s="95">
        <v>0</v>
      </c>
      <c r="M19" s="47"/>
    </row>
    <row r="20" spans="1:13" ht="22.5" customHeight="1" x14ac:dyDescent="0.45">
      <c r="A20" s="16" t="s">
        <v>171</v>
      </c>
      <c r="B20" s="16" t="s">
        <v>143</v>
      </c>
      <c r="C20" s="16"/>
      <c r="D20" s="183" t="s">
        <v>164</v>
      </c>
      <c r="E20" s="16"/>
      <c r="F20" s="91">
        <v>21645</v>
      </c>
      <c r="G20" s="6"/>
      <c r="H20" s="91">
        <v>0</v>
      </c>
      <c r="J20" s="95">
        <v>0</v>
      </c>
      <c r="L20" s="95">
        <v>0</v>
      </c>
      <c r="M20" s="47"/>
    </row>
    <row r="21" spans="1:13" ht="22.5" customHeight="1" x14ac:dyDescent="0.45">
      <c r="A21" s="155" t="s">
        <v>171</v>
      </c>
      <c r="B21" s="155" t="s">
        <v>202</v>
      </c>
      <c r="C21" s="155"/>
      <c r="D21" s="155"/>
      <c r="E21" s="155"/>
      <c r="F21" s="79">
        <v>5365</v>
      </c>
      <c r="G21" s="6"/>
      <c r="H21" s="79">
        <v>4947</v>
      </c>
      <c r="I21" s="6"/>
      <c r="J21" s="79">
        <v>4289</v>
      </c>
      <c r="K21" s="6"/>
      <c r="L21" s="79">
        <v>3915</v>
      </c>
      <c r="M21" s="48"/>
    </row>
    <row r="22" spans="1:13" ht="22.5" customHeight="1" x14ac:dyDescent="0.45">
      <c r="A22" s="155" t="s">
        <v>171</v>
      </c>
      <c r="B22" s="7" t="s">
        <v>203</v>
      </c>
      <c r="C22" s="7"/>
      <c r="D22" s="7"/>
      <c r="E22" s="7"/>
      <c r="F22" s="6">
        <v>0</v>
      </c>
      <c r="G22" s="6"/>
      <c r="H22" s="6">
        <v>0</v>
      </c>
      <c r="I22" s="6"/>
      <c r="J22" s="6">
        <v>-39916</v>
      </c>
      <c r="K22" s="6"/>
      <c r="L22" s="6">
        <v>-29937</v>
      </c>
      <c r="M22" s="160"/>
    </row>
    <row r="23" spans="1:13" ht="22.5" customHeight="1" x14ac:dyDescent="0.45">
      <c r="A23" s="16" t="s">
        <v>171</v>
      </c>
      <c r="B23" s="16" t="s">
        <v>51</v>
      </c>
      <c r="C23" s="16"/>
      <c r="D23" s="16"/>
      <c r="E23" s="16"/>
      <c r="F23" s="79">
        <v>-308</v>
      </c>
      <c r="G23" s="6"/>
      <c r="H23" s="79">
        <v>-408</v>
      </c>
      <c r="I23" s="6"/>
      <c r="J23" s="79">
        <v>-2885</v>
      </c>
      <c r="K23" s="6"/>
      <c r="L23" s="6">
        <v>-4786</v>
      </c>
      <c r="M23" s="28"/>
    </row>
    <row r="24" spans="1:13" ht="22.5" customHeight="1" x14ac:dyDescent="0.45">
      <c r="A24" s="16" t="s">
        <v>185</v>
      </c>
      <c r="B24" s="16" t="s">
        <v>204</v>
      </c>
      <c r="C24" s="16"/>
      <c r="D24" s="16"/>
      <c r="E24" s="16"/>
      <c r="F24" s="79">
        <v>27747</v>
      </c>
      <c r="G24" s="6"/>
      <c r="H24" s="79">
        <v>23698</v>
      </c>
      <c r="I24" s="6"/>
      <c r="J24" s="79">
        <v>24338</v>
      </c>
      <c r="K24" s="6"/>
      <c r="L24" s="79">
        <v>20121</v>
      </c>
      <c r="M24" s="28"/>
    </row>
    <row r="25" spans="1:13" ht="22.5" customHeight="1" x14ac:dyDescent="0.45">
      <c r="A25" s="42" t="s">
        <v>171</v>
      </c>
      <c r="B25" s="42" t="s">
        <v>144</v>
      </c>
      <c r="C25" s="42"/>
      <c r="D25" s="42"/>
      <c r="E25" s="42"/>
      <c r="F25" s="127">
        <v>6338</v>
      </c>
      <c r="G25" s="6"/>
      <c r="H25" s="127">
        <v>13417</v>
      </c>
      <c r="I25" s="6"/>
      <c r="J25" s="199">
        <v>-1620</v>
      </c>
      <c r="K25" s="6"/>
      <c r="L25" s="127">
        <v>5928</v>
      </c>
      <c r="M25" s="28"/>
    </row>
    <row r="26" spans="1:13" ht="22.5" customHeight="1" x14ac:dyDescent="0.45">
      <c r="A26" s="58"/>
      <c r="B26" s="58"/>
      <c r="C26" s="58"/>
      <c r="D26" s="58"/>
      <c r="E26" s="58"/>
      <c r="F26" s="53">
        <f>SUM(F9:F25)</f>
        <v>140931</v>
      </c>
      <c r="G26" s="6"/>
      <c r="H26" s="53">
        <f>SUM(H9:H25)</f>
        <v>162822</v>
      </c>
      <c r="I26" s="35"/>
      <c r="J26" s="53">
        <f>SUM(J9:J25)</f>
        <v>94039</v>
      </c>
      <c r="K26" s="35"/>
      <c r="L26" s="53">
        <f>SUM(L9:L25)</f>
        <v>102121</v>
      </c>
      <c r="M26" s="28"/>
    </row>
    <row r="27" spans="1:13" ht="22.5" customHeight="1" x14ac:dyDescent="0.45">
      <c r="A27" s="9" t="s">
        <v>205</v>
      </c>
      <c r="C27" s="9"/>
      <c r="D27" s="9"/>
      <c r="E27" s="9"/>
      <c r="F27" s="53"/>
      <c r="G27" s="6"/>
      <c r="H27" s="53"/>
      <c r="I27" s="35"/>
      <c r="J27" s="53"/>
      <c r="K27" s="35"/>
      <c r="L27" s="53"/>
      <c r="M27" s="28"/>
    </row>
    <row r="28" spans="1:13" ht="21.75" x14ac:dyDescent="0.45">
      <c r="A28" s="58" t="s">
        <v>171</v>
      </c>
      <c r="B28" s="58" t="s">
        <v>206</v>
      </c>
      <c r="C28" s="58"/>
      <c r="D28" s="58"/>
      <c r="E28" s="58"/>
      <c r="F28" s="53"/>
      <c r="G28" s="53"/>
      <c r="H28" s="53"/>
      <c r="I28" s="35"/>
      <c r="J28" s="53"/>
      <c r="K28" s="35"/>
      <c r="L28" s="53"/>
    </row>
    <row r="29" spans="1:13" ht="22.5" customHeight="1" x14ac:dyDescent="0.45">
      <c r="A29" s="16" t="s">
        <v>171</v>
      </c>
      <c r="B29" s="16" t="s">
        <v>207</v>
      </c>
      <c r="C29" s="16"/>
      <c r="D29" s="16"/>
      <c r="E29" s="16"/>
      <c r="F29" s="79">
        <v>-63300</v>
      </c>
      <c r="G29" s="6"/>
      <c r="H29" s="6">
        <v>13901</v>
      </c>
      <c r="I29" s="6"/>
      <c r="J29" s="79">
        <v>-47242</v>
      </c>
      <c r="K29" s="6"/>
      <c r="L29" s="79">
        <v>9602</v>
      </c>
      <c r="M29" s="47"/>
    </row>
    <row r="30" spans="1:13" ht="22.5" customHeight="1" x14ac:dyDescent="0.45">
      <c r="A30" s="16" t="s">
        <v>171</v>
      </c>
      <c r="B30" s="16" t="s">
        <v>208</v>
      </c>
      <c r="C30" s="16"/>
      <c r="D30" s="16"/>
      <c r="E30" s="16"/>
      <c r="F30" s="79">
        <v>-26154</v>
      </c>
      <c r="G30" s="6"/>
      <c r="H30" s="79">
        <v>-26373</v>
      </c>
      <c r="I30" s="53"/>
      <c r="J30" s="92">
        <v>-27164</v>
      </c>
      <c r="K30" s="53"/>
      <c r="L30" s="92">
        <v>-22110</v>
      </c>
      <c r="M30" s="47"/>
    </row>
    <row r="31" spans="1:13" ht="22.5" customHeight="1" x14ac:dyDescent="0.45">
      <c r="A31" s="16" t="s">
        <v>171</v>
      </c>
      <c r="B31" s="16" t="s">
        <v>3</v>
      </c>
      <c r="C31" s="16"/>
      <c r="D31" s="16"/>
      <c r="E31" s="16"/>
      <c r="F31" s="79">
        <v>-16626</v>
      </c>
      <c r="G31" s="6"/>
      <c r="H31" s="79">
        <v>7149</v>
      </c>
      <c r="I31" s="53"/>
      <c r="J31" s="129">
        <v>-16443</v>
      </c>
      <c r="K31" s="53"/>
      <c r="L31" s="129">
        <v>6014</v>
      </c>
      <c r="M31" s="47"/>
    </row>
    <row r="32" spans="1:13" ht="22.5" customHeight="1" x14ac:dyDescent="0.45">
      <c r="A32" s="16" t="s">
        <v>171</v>
      </c>
      <c r="B32" s="16" t="s">
        <v>209</v>
      </c>
      <c r="C32" s="16"/>
      <c r="D32" s="16"/>
      <c r="E32" s="16"/>
      <c r="F32" s="79">
        <v>0</v>
      </c>
      <c r="G32" s="6"/>
      <c r="H32" s="79">
        <v>0</v>
      </c>
      <c r="I32" s="6"/>
      <c r="J32" s="79">
        <v>-659</v>
      </c>
      <c r="K32" s="6"/>
      <c r="L32" s="79">
        <v>406</v>
      </c>
      <c r="M32" s="47"/>
    </row>
    <row r="33" spans="1:13" ht="22.5" customHeight="1" x14ac:dyDescent="0.45">
      <c r="A33" s="16" t="s">
        <v>171</v>
      </c>
      <c r="B33" s="16" t="s">
        <v>42</v>
      </c>
      <c r="C33" s="16"/>
      <c r="D33" s="16"/>
      <c r="E33" s="16"/>
      <c r="F33" s="91">
        <v>1436</v>
      </c>
      <c r="G33" s="6"/>
      <c r="H33" s="91">
        <v>8131</v>
      </c>
      <c r="I33" s="53"/>
      <c r="J33" s="91">
        <v>1435</v>
      </c>
      <c r="K33" s="53"/>
      <c r="L33" s="91">
        <v>8484</v>
      </c>
      <c r="M33" s="47"/>
    </row>
    <row r="34" spans="1:13" s="78" customFormat="1" ht="22.5" customHeight="1" x14ac:dyDescent="0.5">
      <c r="A34" s="8" t="s">
        <v>56</v>
      </c>
      <c r="B34" s="8"/>
      <c r="C34" s="8"/>
      <c r="D34" s="8"/>
      <c r="E34" s="8"/>
      <c r="F34" s="77"/>
      <c r="G34" s="77"/>
      <c r="H34" s="77"/>
      <c r="I34" s="77"/>
      <c r="J34" s="209" t="s">
        <v>92</v>
      </c>
      <c r="K34" s="209"/>
      <c r="L34" s="209"/>
    </row>
    <row r="35" spans="1:13" s="78" customFormat="1" ht="22.5" customHeight="1" x14ac:dyDescent="0.5">
      <c r="A35" s="59" t="s">
        <v>50</v>
      </c>
      <c r="B35" s="59"/>
      <c r="C35" s="59"/>
      <c r="D35" s="59"/>
      <c r="E35" s="59"/>
      <c r="F35" s="77"/>
      <c r="G35" s="77"/>
      <c r="H35" s="77"/>
      <c r="I35" s="77"/>
      <c r="J35" s="180"/>
      <c r="K35" s="180"/>
      <c r="L35" s="197" t="s">
        <v>93</v>
      </c>
    </row>
    <row r="36" spans="1:13" s="78" customFormat="1" ht="22.5" customHeight="1" x14ac:dyDescent="0.5">
      <c r="A36" s="154" t="str">
        <f>'PL6M_8,9'!A3</f>
        <v>สำหรับงวดเก้าเดือนสิ้นสุดวันที่ 30 กันยายน 2560 และ 2559</v>
      </c>
      <c r="B36" s="154"/>
      <c r="C36" s="154"/>
      <c r="D36" s="154"/>
      <c r="E36" s="154"/>
      <c r="F36" s="77"/>
      <c r="G36" s="77"/>
      <c r="H36" s="77"/>
      <c r="I36" s="77"/>
      <c r="J36" s="77"/>
      <c r="K36" s="77"/>
      <c r="L36" s="77"/>
    </row>
    <row r="37" spans="1:13" ht="22.5" customHeight="1" x14ac:dyDescent="0.4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3" ht="22.5" customHeight="1" x14ac:dyDescent="0.45">
      <c r="F38" s="210" t="s">
        <v>41</v>
      </c>
      <c r="G38" s="210"/>
      <c r="H38" s="210"/>
      <c r="I38" s="210"/>
      <c r="J38" s="210"/>
      <c r="K38" s="210"/>
      <c r="L38" s="210"/>
    </row>
    <row r="39" spans="1:13" ht="22.5" customHeight="1" x14ac:dyDescent="0.45">
      <c r="F39" s="211" t="s">
        <v>32</v>
      </c>
      <c r="G39" s="211"/>
      <c r="H39" s="211"/>
      <c r="I39" s="44"/>
      <c r="J39" s="211" t="s">
        <v>40</v>
      </c>
      <c r="K39" s="211"/>
      <c r="L39" s="211"/>
    </row>
    <row r="40" spans="1:13" ht="22.5" customHeight="1" x14ac:dyDescent="0.45">
      <c r="F40" s="136" t="str">
        <f>'PL6M_8,9'!F6</f>
        <v>2560</v>
      </c>
      <c r="G40" s="44"/>
      <c r="H40" s="136" t="str">
        <f>'PL6M_8,9'!H6</f>
        <v>2559</v>
      </c>
      <c r="I40" s="35"/>
      <c r="J40" s="136" t="str">
        <f>'PL6M_8,9'!F6</f>
        <v>2560</v>
      </c>
      <c r="K40" s="44"/>
      <c r="L40" s="136" t="str">
        <f>'PL6M_8,9'!H6</f>
        <v>2559</v>
      </c>
    </row>
    <row r="41" spans="1:13" ht="22.5" customHeight="1" x14ac:dyDescent="0.45">
      <c r="A41" s="58" t="s">
        <v>171</v>
      </c>
      <c r="B41" s="58" t="s">
        <v>210</v>
      </c>
      <c r="C41" s="58"/>
      <c r="D41" s="58"/>
      <c r="E41" s="58"/>
      <c r="F41" s="79"/>
      <c r="G41" s="6"/>
      <c r="H41" s="79"/>
      <c r="I41" s="53"/>
      <c r="J41" s="91"/>
      <c r="K41" s="53"/>
      <c r="L41" s="91"/>
      <c r="M41" s="47"/>
    </row>
    <row r="42" spans="1:13" ht="22.5" customHeight="1" x14ac:dyDescent="0.45">
      <c r="A42" s="16" t="s">
        <v>171</v>
      </c>
      <c r="B42" s="16" t="s">
        <v>11</v>
      </c>
      <c r="C42" s="16"/>
      <c r="D42" s="16"/>
      <c r="E42" s="16"/>
      <c r="F42" s="79">
        <v>97512</v>
      </c>
      <c r="G42" s="6"/>
      <c r="H42" s="79">
        <v>-18085</v>
      </c>
      <c r="I42" s="53"/>
      <c r="J42" s="92">
        <v>79473</v>
      </c>
      <c r="K42" s="53"/>
      <c r="L42" s="92">
        <v>-15723</v>
      </c>
      <c r="M42" s="47"/>
    </row>
    <row r="43" spans="1:13" ht="22.5" customHeight="1" x14ac:dyDescent="0.45">
      <c r="A43" s="16" t="s">
        <v>171</v>
      </c>
      <c r="B43" s="16" t="s">
        <v>211</v>
      </c>
      <c r="C43" s="16"/>
      <c r="D43" s="16"/>
      <c r="E43" s="16"/>
      <c r="F43" s="79">
        <v>107</v>
      </c>
      <c r="G43" s="6"/>
      <c r="H43" s="79">
        <v>-56</v>
      </c>
      <c r="I43" s="53"/>
      <c r="J43" s="92">
        <v>1330</v>
      </c>
      <c r="K43" s="53"/>
      <c r="L43" s="92">
        <v>-22</v>
      </c>
      <c r="M43" s="47"/>
    </row>
    <row r="44" spans="1:13" ht="22.5" customHeight="1" x14ac:dyDescent="0.45">
      <c r="A44" s="16" t="s">
        <v>171</v>
      </c>
      <c r="B44" s="16" t="s">
        <v>46</v>
      </c>
      <c r="C44" s="16"/>
      <c r="D44" s="16"/>
      <c r="E44" s="16"/>
      <c r="F44" s="92">
        <v>-2457</v>
      </c>
      <c r="G44" s="53"/>
      <c r="H44" s="92">
        <v>765</v>
      </c>
      <c r="I44" s="53"/>
      <c r="J44" s="92">
        <v>1420</v>
      </c>
      <c r="K44" s="53"/>
      <c r="L44" s="92">
        <v>4508</v>
      </c>
      <c r="M44" s="47"/>
    </row>
    <row r="45" spans="1:13" ht="22.5" customHeight="1" x14ac:dyDescent="0.45">
      <c r="A45" s="16" t="s">
        <v>171</v>
      </c>
      <c r="B45" s="16" t="s">
        <v>212</v>
      </c>
      <c r="C45" s="16"/>
      <c r="D45" s="16"/>
      <c r="E45" s="16"/>
      <c r="F45" s="92">
        <v>-457</v>
      </c>
      <c r="G45" s="53"/>
      <c r="H45" s="92">
        <v>-1404</v>
      </c>
      <c r="I45" s="53"/>
      <c r="J45" s="92">
        <v>-456</v>
      </c>
      <c r="K45" s="53"/>
      <c r="L45" s="92">
        <v>-1404</v>
      </c>
      <c r="M45" s="47"/>
    </row>
    <row r="46" spans="1:13" ht="22.5" customHeight="1" x14ac:dyDescent="0.45">
      <c r="A46" s="16" t="s">
        <v>79</v>
      </c>
      <c r="B46" s="16"/>
      <c r="C46" s="16"/>
      <c r="D46" s="16"/>
      <c r="E46" s="16"/>
      <c r="F46" s="72">
        <f>SUM(F26,F29:F45)</f>
        <v>130992</v>
      </c>
      <c r="G46" s="6"/>
      <c r="H46" s="72">
        <f>SUM(H26,H29:H45)</f>
        <v>146850</v>
      </c>
      <c r="I46" s="6"/>
      <c r="J46" s="72">
        <f>SUM(J26,J29:J45)</f>
        <v>85733</v>
      </c>
      <c r="K46" s="6"/>
      <c r="L46" s="72">
        <f>SUM(L26,L29:L45)</f>
        <v>91876</v>
      </c>
    </row>
    <row r="47" spans="1:13" ht="22.5" customHeight="1" x14ac:dyDescent="0.45">
      <c r="A47" s="16" t="s">
        <v>185</v>
      </c>
      <c r="B47" s="16" t="s">
        <v>213</v>
      </c>
      <c r="C47" s="16"/>
      <c r="D47" s="16"/>
      <c r="E47" s="16"/>
      <c r="F47" s="91">
        <v>-9039</v>
      </c>
      <c r="G47" s="6"/>
      <c r="H47" s="91">
        <v>-23077</v>
      </c>
      <c r="I47" s="6"/>
      <c r="J47" s="91">
        <v>0</v>
      </c>
      <c r="K47" s="6"/>
      <c r="L47" s="91">
        <v>-11428</v>
      </c>
    </row>
    <row r="48" spans="1:13" ht="22.5" customHeight="1" x14ac:dyDescent="0.45">
      <c r="A48" s="58" t="s">
        <v>154</v>
      </c>
      <c r="B48" s="58"/>
      <c r="C48" s="58"/>
      <c r="D48" s="58"/>
      <c r="E48" s="58"/>
      <c r="F48" s="67">
        <f>F46+F47</f>
        <v>121953</v>
      </c>
      <c r="G48" s="6"/>
      <c r="H48" s="67">
        <f>H46+H47</f>
        <v>123773</v>
      </c>
      <c r="J48" s="67">
        <f>J46+J47</f>
        <v>85733</v>
      </c>
      <c r="L48" s="67">
        <f>L46+L47</f>
        <v>80448</v>
      </c>
    </row>
    <row r="49" spans="1:16" ht="22.5" customHeight="1" x14ac:dyDescent="0.45">
      <c r="A49" s="58"/>
      <c r="B49" s="58"/>
      <c r="C49" s="58"/>
      <c r="D49" s="58"/>
      <c r="E49" s="58"/>
      <c r="F49" s="53"/>
      <c r="G49" s="6"/>
      <c r="H49" s="53"/>
      <c r="J49" s="53"/>
      <c r="L49" s="53"/>
    </row>
    <row r="50" spans="1:16" ht="22.5" customHeight="1" x14ac:dyDescent="0.45">
      <c r="A50" s="9" t="s">
        <v>29</v>
      </c>
      <c r="B50" s="9"/>
      <c r="C50" s="9"/>
      <c r="D50" s="9"/>
      <c r="E50" s="9"/>
      <c r="F50" s="83"/>
      <c r="G50" s="83"/>
      <c r="H50" s="83"/>
      <c r="I50" s="83"/>
      <c r="J50" s="83"/>
      <c r="K50" s="83"/>
      <c r="L50" s="83"/>
    </row>
    <row r="51" spans="1:16" ht="22.5" customHeight="1" x14ac:dyDescent="0.45">
      <c r="A51" s="16" t="s">
        <v>51</v>
      </c>
      <c r="B51" s="16"/>
      <c r="C51" s="16"/>
      <c r="D51" s="16"/>
      <c r="E51" s="16"/>
      <c r="F51" s="91">
        <v>372</v>
      </c>
      <c r="G51" s="6"/>
      <c r="H51" s="91">
        <v>375</v>
      </c>
      <c r="I51" s="6"/>
      <c r="J51" s="79">
        <v>3214</v>
      </c>
      <c r="K51" s="6"/>
      <c r="L51" s="79">
        <v>4863</v>
      </c>
      <c r="M51" s="42"/>
    </row>
    <row r="52" spans="1:16" ht="22.5" customHeight="1" x14ac:dyDescent="0.45">
      <c r="A52" s="42" t="s">
        <v>116</v>
      </c>
      <c r="B52" s="42"/>
      <c r="C52" s="42"/>
      <c r="D52" s="42"/>
      <c r="E52" s="42"/>
      <c r="F52" s="91">
        <v>-804</v>
      </c>
      <c r="G52" s="6"/>
      <c r="H52" s="91">
        <v>-59</v>
      </c>
      <c r="I52" s="6"/>
      <c r="J52" s="101">
        <v>0</v>
      </c>
      <c r="K52" s="6"/>
      <c r="L52" s="101">
        <v>0</v>
      </c>
      <c r="M52" s="42"/>
    </row>
    <row r="53" spans="1:16" ht="22.5" customHeight="1" x14ac:dyDescent="0.45">
      <c r="A53" s="42" t="s">
        <v>135</v>
      </c>
      <c r="B53" s="42"/>
      <c r="C53" s="42"/>
      <c r="D53" s="42"/>
      <c r="E53" s="42"/>
      <c r="F53" s="91">
        <v>7370</v>
      </c>
      <c r="G53" s="6"/>
      <c r="H53" s="91">
        <v>58072</v>
      </c>
      <c r="I53" s="6"/>
      <c r="J53" s="101">
        <v>0</v>
      </c>
      <c r="K53" s="6"/>
      <c r="L53" s="101">
        <v>0</v>
      </c>
      <c r="M53" s="42"/>
    </row>
    <row r="54" spans="1:16" ht="22.5" customHeight="1" x14ac:dyDescent="0.45">
      <c r="A54" s="16" t="s">
        <v>162</v>
      </c>
      <c r="B54" s="16"/>
      <c r="C54" s="16"/>
      <c r="D54" s="16"/>
      <c r="E54" s="16"/>
      <c r="F54" s="91">
        <v>3900</v>
      </c>
      <c r="G54" s="6"/>
      <c r="H54" s="91">
        <v>-8000</v>
      </c>
      <c r="I54" s="6"/>
      <c r="J54" s="101">
        <v>64200</v>
      </c>
      <c r="K54" s="6"/>
      <c r="L54" s="101">
        <v>22000</v>
      </c>
      <c r="M54" s="42"/>
    </row>
    <row r="55" spans="1:16" ht="22.5" customHeight="1" x14ac:dyDescent="0.45">
      <c r="A55" s="16" t="s">
        <v>134</v>
      </c>
      <c r="B55" s="16"/>
      <c r="C55" s="16"/>
      <c r="D55" s="16"/>
      <c r="E55" s="16"/>
      <c r="F55" s="91">
        <v>0</v>
      </c>
      <c r="G55" s="6"/>
      <c r="H55" s="91">
        <v>0</v>
      </c>
      <c r="I55" s="6"/>
      <c r="J55" s="79">
        <v>39916</v>
      </c>
      <c r="K55" s="6"/>
      <c r="L55" s="79">
        <v>29937</v>
      </c>
      <c r="M55" s="42"/>
    </row>
    <row r="56" spans="1:16" ht="22.5" customHeight="1" x14ac:dyDescent="0.45">
      <c r="A56" s="16" t="s">
        <v>142</v>
      </c>
      <c r="B56" s="16"/>
      <c r="C56" s="16"/>
      <c r="D56" s="16"/>
      <c r="E56" s="16"/>
      <c r="F56" s="91">
        <v>0</v>
      </c>
      <c r="G56" s="6"/>
      <c r="H56" s="91">
        <v>0</v>
      </c>
      <c r="I56" s="6"/>
      <c r="J56" s="79">
        <v>-10000</v>
      </c>
      <c r="K56" s="6"/>
      <c r="L56" s="79">
        <v>0</v>
      </c>
      <c r="M56" s="42"/>
    </row>
    <row r="57" spans="1:16" ht="22.5" customHeight="1" x14ac:dyDescent="0.45">
      <c r="A57" s="81" t="s">
        <v>137</v>
      </c>
      <c r="B57" s="81"/>
      <c r="C57" s="81"/>
      <c r="D57" s="81"/>
      <c r="E57" s="81"/>
      <c r="F57" s="91"/>
      <c r="G57" s="6"/>
      <c r="H57" s="91"/>
      <c r="I57" s="53"/>
      <c r="J57" s="91"/>
      <c r="K57" s="6"/>
      <c r="L57" s="91"/>
      <c r="M57" s="50"/>
    </row>
    <row r="58" spans="1:16" ht="22.5" customHeight="1" x14ac:dyDescent="0.45">
      <c r="A58" s="81" t="s">
        <v>171</v>
      </c>
      <c r="B58" s="81" t="s">
        <v>193</v>
      </c>
      <c r="C58" s="81"/>
      <c r="D58" s="81"/>
      <c r="E58" s="81"/>
      <c r="F58" s="91">
        <v>12391</v>
      </c>
      <c r="G58" s="6"/>
      <c r="H58" s="91">
        <v>0</v>
      </c>
      <c r="I58" s="53"/>
      <c r="J58" s="91">
        <v>5392</v>
      </c>
      <c r="K58" s="6"/>
      <c r="L58" s="91">
        <v>0</v>
      </c>
      <c r="M58" s="50"/>
    </row>
    <row r="59" spans="1:16" ht="22.5" customHeight="1" x14ac:dyDescent="0.45">
      <c r="A59" s="62" t="s">
        <v>121</v>
      </c>
      <c r="B59" s="62"/>
      <c r="C59" s="62"/>
      <c r="D59" s="62"/>
      <c r="E59" s="62"/>
      <c r="F59" s="91">
        <v>-1700</v>
      </c>
      <c r="G59" s="6"/>
      <c r="H59" s="91">
        <v>-494</v>
      </c>
      <c r="J59" s="95">
        <v>0</v>
      </c>
      <c r="L59" s="95">
        <v>0</v>
      </c>
    </row>
    <row r="60" spans="1:16" ht="22.5" customHeight="1" x14ac:dyDescent="0.45">
      <c r="A60" s="87" t="s">
        <v>53</v>
      </c>
      <c r="B60" s="87"/>
      <c r="C60" s="87"/>
      <c r="D60" s="87"/>
      <c r="E60" s="87"/>
      <c r="F60" s="91">
        <v>-116754</v>
      </c>
      <c r="G60" s="6"/>
      <c r="H60" s="91">
        <v>-248409</v>
      </c>
      <c r="I60" s="6"/>
      <c r="J60" s="79">
        <v>-107397</v>
      </c>
      <c r="K60" s="6"/>
      <c r="L60" s="79">
        <v>-233303</v>
      </c>
    </row>
    <row r="61" spans="1:16" ht="22.5" customHeight="1" x14ac:dyDescent="0.45">
      <c r="A61" s="27" t="s">
        <v>63</v>
      </c>
      <c r="B61" s="27"/>
      <c r="C61" s="27"/>
      <c r="D61" s="27"/>
      <c r="E61" s="27"/>
      <c r="F61" s="91">
        <v>5494</v>
      </c>
      <c r="G61" s="6"/>
      <c r="H61" s="91">
        <v>2120</v>
      </c>
      <c r="J61" s="95">
        <v>5270</v>
      </c>
      <c r="L61" s="95">
        <v>1346</v>
      </c>
    </row>
    <row r="62" spans="1:16" ht="22.5" customHeight="1" x14ac:dyDescent="0.45">
      <c r="A62" s="62" t="s">
        <v>151</v>
      </c>
      <c r="B62" s="62"/>
      <c r="C62" s="62"/>
      <c r="D62" s="62"/>
      <c r="E62" s="62"/>
      <c r="F62" s="95">
        <v>-264</v>
      </c>
      <c r="G62" s="6"/>
      <c r="H62" s="95">
        <v>-22</v>
      </c>
      <c r="I62" s="6"/>
      <c r="J62" s="95">
        <v>-42</v>
      </c>
      <c r="K62" s="6"/>
      <c r="L62" s="95">
        <v>-9</v>
      </c>
    </row>
    <row r="63" spans="1:16" ht="20.25" customHeight="1" x14ac:dyDescent="0.45">
      <c r="A63" s="16" t="s">
        <v>136</v>
      </c>
      <c r="B63" s="16"/>
      <c r="C63" s="16"/>
      <c r="D63" s="16"/>
      <c r="E63" s="16"/>
      <c r="F63" s="79">
        <v>-294</v>
      </c>
      <c r="H63" s="79">
        <v>-10647</v>
      </c>
      <c r="J63" s="79">
        <v>-377</v>
      </c>
      <c r="L63" s="79">
        <v>-9145</v>
      </c>
    </row>
    <row r="64" spans="1:16" ht="22.5" customHeight="1" x14ac:dyDescent="0.45">
      <c r="A64" s="63" t="s">
        <v>149</v>
      </c>
      <c r="B64" s="63"/>
      <c r="C64" s="63"/>
      <c r="D64" s="63"/>
      <c r="E64" s="63"/>
      <c r="F64" s="80">
        <f>SUM(F51:F63)</f>
        <v>-90289</v>
      </c>
      <c r="G64" s="6"/>
      <c r="H64" s="80">
        <f>SUM(H51:H63)</f>
        <v>-207064</v>
      </c>
      <c r="J64" s="80">
        <f>SUM(J51:J63)</f>
        <v>176</v>
      </c>
      <c r="L64" s="80">
        <f>SUM(L51:L63)</f>
        <v>-184311</v>
      </c>
      <c r="P64" s="46"/>
    </row>
    <row r="65" spans="1:13" ht="15.75" customHeight="1" x14ac:dyDescent="0.45">
      <c r="A65" s="63"/>
      <c r="B65" s="63"/>
      <c r="C65" s="63"/>
      <c r="D65" s="63"/>
      <c r="E65" s="63"/>
      <c r="F65" s="91"/>
      <c r="G65" s="6"/>
      <c r="H65" s="44"/>
      <c r="J65" s="53"/>
      <c r="L65" s="53"/>
    </row>
    <row r="66" spans="1:13" s="78" customFormat="1" ht="22.5" customHeight="1" x14ac:dyDescent="0.5">
      <c r="A66" s="8" t="s">
        <v>56</v>
      </c>
      <c r="B66" s="8"/>
      <c r="C66" s="8"/>
      <c r="D66" s="8"/>
      <c r="E66" s="8"/>
      <c r="F66" s="77"/>
      <c r="G66" s="77"/>
      <c r="H66" s="77"/>
      <c r="I66" s="77"/>
      <c r="J66" s="209" t="s">
        <v>92</v>
      </c>
      <c r="K66" s="209"/>
      <c r="L66" s="209"/>
    </row>
    <row r="67" spans="1:13" s="78" customFormat="1" ht="22.5" customHeight="1" x14ac:dyDescent="0.5">
      <c r="A67" s="59" t="s">
        <v>50</v>
      </c>
      <c r="B67" s="59"/>
      <c r="C67" s="59"/>
      <c r="D67" s="59"/>
      <c r="E67" s="59"/>
      <c r="F67" s="77"/>
      <c r="G67" s="77"/>
      <c r="H67" s="77"/>
      <c r="I67" s="77"/>
      <c r="J67" s="180"/>
      <c r="K67" s="180"/>
      <c r="L67" s="197" t="s">
        <v>93</v>
      </c>
    </row>
    <row r="68" spans="1:13" s="78" customFormat="1" ht="22.5" customHeight="1" x14ac:dyDescent="0.5">
      <c r="A68" s="154" t="str">
        <f>'PL6M_8,9'!A3</f>
        <v>สำหรับงวดเก้าเดือนสิ้นสุดวันที่ 30 กันยายน 2560 และ 2559</v>
      </c>
      <c r="B68" s="154"/>
      <c r="C68" s="154"/>
      <c r="D68" s="154"/>
      <c r="E68" s="154"/>
      <c r="F68" s="77"/>
      <c r="G68" s="77"/>
      <c r="H68" s="77"/>
      <c r="I68" s="77"/>
      <c r="J68" s="77"/>
      <c r="K68" s="77"/>
      <c r="L68" s="77"/>
    </row>
    <row r="69" spans="1:13" ht="22.5" customHeight="1" x14ac:dyDescent="0.4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spans="1:13" ht="22.5" customHeight="1" x14ac:dyDescent="0.45">
      <c r="F70" s="210" t="s">
        <v>41</v>
      </c>
      <c r="G70" s="210"/>
      <c r="H70" s="210"/>
      <c r="I70" s="210"/>
      <c r="J70" s="210"/>
      <c r="K70" s="210"/>
      <c r="L70" s="210"/>
    </row>
    <row r="71" spans="1:13" ht="22.5" customHeight="1" x14ac:dyDescent="0.45">
      <c r="F71" s="211" t="s">
        <v>32</v>
      </c>
      <c r="G71" s="211"/>
      <c r="H71" s="211"/>
      <c r="I71" s="44"/>
      <c r="J71" s="211" t="s">
        <v>40</v>
      </c>
      <c r="K71" s="211"/>
      <c r="L71" s="211"/>
    </row>
    <row r="72" spans="1:13" ht="22.5" customHeight="1" x14ac:dyDescent="0.45">
      <c r="D72" s="182" t="s">
        <v>24</v>
      </c>
      <c r="F72" s="136" t="str">
        <f>'PL6M_8,9'!F6</f>
        <v>2560</v>
      </c>
      <c r="G72" s="44"/>
      <c r="H72" s="136" t="str">
        <f>'PL6M_8,9'!H6</f>
        <v>2559</v>
      </c>
      <c r="I72" s="35"/>
      <c r="J72" s="136" t="str">
        <f>'PL6M_8,9'!F6</f>
        <v>2560</v>
      </c>
      <c r="K72" s="44"/>
      <c r="L72" s="136" t="str">
        <f>'PL6M_8,9'!H6</f>
        <v>2559</v>
      </c>
    </row>
    <row r="73" spans="1:13" ht="22.5" customHeight="1" x14ac:dyDescent="0.45">
      <c r="A73" s="58" t="s">
        <v>30</v>
      </c>
      <c r="B73" s="58"/>
      <c r="C73" s="58"/>
      <c r="D73" s="58"/>
      <c r="E73" s="58"/>
      <c r="F73" s="53"/>
      <c r="G73" s="53"/>
      <c r="H73" s="53"/>
      <c r="I73" s="35"/>
      <c r="J73" s="53"/>
      <c r="K73" s="35"/>
      <c r="L73" s="53"/>
      <c r="M73" s="28"/>
    </row>
    <row r="74" spans="1:13" ht="22.5" customHeight="1" x14ac:dyDescent="0.45">
      <c r="A74" s="16" t="s">
        <v>39</v>
      </c>
      <c r="B74" s="16"/>
      <c r="C74" s="16"/>
      <c r="D74" s="16"/>
      <c r="E74" s="16"/>
      <c r="F74" s="79">
        <v>-27501</v>
      </c>
      <c r="G74" s="6"/>
      <c r="H74" s="79">
        <v>-21623</v>
      </c>
      <c r="J74" s="95">
        <v>-23805</v>
      </c>
      <c r="K74" s="6"/>
      <c r="L74" s="95">
        <v>-17953</v>
      </c>
      <c r="M74" s="47"/>
    </row>
    <row r="75" spans="1:13" ht="22.5" customHeight="1" x14ac:dyDescent="0.45">
      <c r="A75" s="16" t="s">
        <v>88</v>
      </c>
      <c r="B75" s="16"/>
      <c r="C75" s="16"/>
      <c r="D75" s="16"/>
      <c r="E75" s="16"/>
      <c r="F75" s="79"/>
      <c r="G75" s="6"/>
      <c r="H75" s="79"/>
      <c r="J75" s="95"/>
      <c r="K75" s="6"/>
      <c r="L75" s="95"/>
      <c r="M75" s="47"/>
    </row>
    <row r="76" spans="1:13" ht="22.5" customHeight="1" x14ac:dyDescent="0.45">
      <c r="A76" s="16" t="s">
        <v>171</v>
      </c>
      <c r="B76" s="16" t="s">
        <v>214</v>
      </c>
      <c r="C76" s="16"/>
      <c r="D76" s="16"/>
      <c r="E76" s="16"/>
      <c r="F76" s="79">
        <v>53605</v>
      </c>
      <c r="G76" s="6"/>
      <c r="H76" s="79">
        <v>-64113</v>
      </c>
      <c r="J76" s="95">
        <v>-21840</v>
      </c>
      <c r="L76" s="95">
        <v>-85000</v>
      </c>
      <c r="M76" s="47"/>
    </row>
    <row r="77" spans="1:13" ht="22.5" customHeight="1" x14ac:dyDescent="0.45">
      <c r="A77" s="16" t="s">
        <v>241</v>
      </c>
      <c r="B77" s="16"/>
      <c r="C77" s="16"/>
      <c r="D77" s="16"/>
      <c r="E77" s="16"/>
      <c r="F77" s="79"/>
      <c r="G77" s="6"/>
      <c r="H77" s="79"/>
      <c r="J77" s="95"/>
      <c r="L77" s="95"/>
      <c r="M77" s="47"/>
    </row>
    <row r="78" spans="1:13" ht="22.5" customHeight="1" x14ac:dyDescent="0.45">
      <c r="A78" s="27"/>
      <c r="B78" s="16" t="s">
        <v>242</v>
      </c>
      <c r="C78" s="16"/>
      <c r="D78" s="16"/>
      <c r="E78" s="16"/>
      <c r="F78" s="79">
        <v>3932</v>
      </c>
      <c r="G78" s="6"/>
      <c r="H78" s="79">
        <v>0</v>
      </c>
      <c r="J78" s="79">
        <v>0</v>
      </c>
      <c r="K78" s="6"/>
      <c r="L78" s="79">
        <v>-1000</v>
      </c>
      <c r="M78" s="47"/>
    </row>
    <row r="79" spans="1:13" ht="22.5" customHeight="1" x14ac:dyDescent="0.45">
      <c r="A79" s="16" t="s">
        <v>113</v>
      </c>
      <c r="B79" s="16"/>
      <c r="C79" s="16"/>
      <c r="D79" s="16"/>
      <c r="E79" s="16"/>
      <c r="F79" s="79">
        <v>0</v>
      </c>
      <c r="G79" s="6"/>
      <c r="H79" s="79">
        <v>310000</v>
      </c>
      <c r="J79" s="79">
        <v>0</v>
      </c>
      <c r="K79" s="6"/>
      <c r="L79" s="79">
        <v>310000</v>
      </c>
      <c r="M79" s="47"/>
    </row>
    <row r="80" spans="1:13" ht="22.5" customHeight="1" x14ac:dyDescent="0.45">
      <c r="A80" s="16" t="s">
        <v>251</v>
      </c>
      <c r="B80" s="16"/>
      <c r="C80" s="16"/>
      <c r="D80" s="16"/>
      <c r="E80" s="16"/>
      <c r="F80" s="79">
        <v>50000</v>
      </c>
      <c r="G80" s="6"/>
      <c r="H80" s="79">
        <v>0</v>
      </c>
      <c r="J80" s="79">
        <v>50000</v>
      </c>
      <c r="K80" s="6"/>
      <c r="L80" s="79">
        <v>0</v>
      </c>
      <c r="M80" s="47"/>
    </row>
    <row r="81" spans="1:13" ht="22.5" customHeight="1" x14ac:dyDescent="0.45">
      <c r="A81" s="16" t="s">
        <v>52</v>
      </c>
      <c r="B81" s="16"/>
      <c r="C81" s="16"/>
      <c r="D81" s="16"/>
      <c r="E81" s="16"/>
      <c r="F81" s="91">
        <v>-27273</v>
      </c>
      <c r="G81" s="6"/>
      <c r="H81" s="91">
        <v>-74882</v>
      </c>
      <c r="I81" s="6"/>
      <c r="J81" s="91">
        <v>-15864</v>
      </c>
      <c r="K81" s="6"/>
      <c r="L81" s="91">
        <v>-30610</v>
      </c>
      <c r="M81" s="49"/>
    </row>
    <row r="82" spans="1:13" ht="22.5" customHeight="1" x14ac:dyDescent="0.45">
      <c r="A82" s="81" t="s">
        <v>155</v>
      </c>
      <c r="B82" s="81"/>
      <c r="C82" s="81"/>
      <c r="F82" s="91">
        <v>-6854</v>
      </c>
      <c r="G82" s="6"/>
      <c r="H82" s="91">
        <v>-2862</v>
      </c>
      <c r="I82" s="53"/>
      <c r="J82" s="91">
        <v>-6854</v>
      </c>
      <c r="K82" s="6"/>
      <c r="L82" s="91">
        <v>-2862</v>
      </c>
      <c r="M82" s="50"/>
    </row>
    <row r="83" spans="1:13" ht="22.5" customHeight="1" x14ac:dyDescent="0.45">
      <c r="A83" s="81" t="s">
        <v>222</v>
      </c>
      <c r="B83" s="81"/>
      <c r="C83" s="81"/>
      <c r="D83" s="183" t="s">
        <v>164</v>
      </c>
      <c r="F83" s="91">
        <v>-21645</v>
      </c>
      <c r="G83" s="6"/>
      <c r="H83" s="91">
        <v>0</v>
      </c>
      <c r="I83" s="53"/>
      <c r="J83" s="91">
        <v>0</v>
      </c>
      <c r="K83" s="6"/>
      <c r="L83" s="91">
        <v>0</v>
      </c>
      <c r="M83" s="50"/>
    </row>
    <row r="84" spans="1:13" ht="22.5" customHeight="1" x14ac:dyDescent="0.45">
      <c r="A84" s="81" t="s">
        <v>112</v>
      </c>
      <c r="B84" s="81"/>
      <c r="C84" s="81"/>
      <c r="D84" s="81"/>
      <c r="E84" s="81"/>
      <c r="F84" s="91">
        <v>-60979</v>
      </c>
      <c r="G84" s="6"/>
      <c r="H84" s="91">
        <v>-60387</v>
      </c>
      <c r="I84" s="53"/>
      <c r="J84" s="91">
        <v>-60895</v>
      </c>
      <c r="K84" s="6"/>
      <c r="L84" s="91">
        <v>-60324</v>
      </c>
      <c r="M84" s="50"/>
    </row>
    <row r="85" spans="1:13" ht="22.5" customHeight="1" x14ac:dyDescent="0.45">
      <c r="A85" s="38" t="s">
        <v>82</v>
      </c>
      <c r="F85" s="91">
        <v>0</v>
      </c>
      <c r="G85" s="6"/>
      <c r="H85" s="91">
        <v>36934</v>
      </c>
      <c r="I85" s="53"/>
      <c r="J85" s="91">
        <v>0</v>
      </c>
      <c r="K85" s="6"/>
      <c r="L85" s="91">
        <v>36934</v>
      </c>
      <c r="M85" s="50"/>
    </row>
    <row r="86" spans="1:13" ht="22.5" customHeight="1" x14ac:dyDescent="0.45">
      <c r="A86" s="58" t="s">
        <v>148</v>
      </c>
      <c r="B86" s="58"/>
      <c r="C86" s="58"/>
      <c r="D86" s="58"/>
      <c r="E86" s="58"/>
      <c r="F86" s="67">
        <f>SUM(F74:F85)</f>
        <v>-36715</v>
      </c>
      <c r="G86" s="6"/>
      <c r="H86" s="67">
        <f>SUM(H74:H85)</f>
        <v>123067</v>
      </c>
      <c r="J86" s="67">
        <f>SUM(J74:J85)</f>
        <v>-79258</v>
      </c>
      <c r="L86" s="67">
        <f>SUM(L74:L85)</f>
        <v>149185</v>
      </c>
      <c r="M86" s="47"/>
    </row>
    <row r="87" spans="1:13" ht="22.5" customHeight="1" x14ac:dyDescent="0.45">
      <c r="A87" s="58"/>
      <c r="B87" s="58"/>
      <c r="C87" s="58"/>
      <c r="D87" s="58"/>
      <c r="E87" s="58"/>
      <c r="F87" s="53"/>
      <c r="G87" s="6"/>
      <c r="H87" s="53"/>
      <c r="J87" s="53"/>
      <c r="L87" s="53"/>
      <c r="M87" s="47"/>
    </row>
    <row r="88" spans="1:13" ht="22.5" customHeight="1" x14ac:dyDescent="0.45">
      <c r="A88" s="58" t="s">
        <v>138</v>
      </c>
      <c r="B88" s="58"/>
      <c r="C88" s="58"/>
      <c r="D88" s="58"/>
      <c r="E88" s="58"/>
      <c r="F88" s="6">
        <f>F86+F64+F48</f>
        <v>-5051</v>
      </c>
      <c r="G88" s="6"/>
      <c r="H88" s="6">
        <f>H86+H64+H48</f>
        <v>39776</v>
      </c>
      <c r="J88" s="6">
        <f>J86+J64+J48</f>
        <v>6651</v>
      </c>
      <c r="L88" s="6">
        <f>L86+L64+L48</f>
        <v>45322</v>
      </c>
      <c r="M88" s="47"/>
    </row>
    <row r="89" spans="1:13" ht="22.5" customHeight="1" x14ac:dyDescent="0.45">
      <c r="A89" s="16" t="s">
        <v>97</v>
      </c>
      <c r="B89" s="16"/>
      <c r="C89" s="16"/>
      <c r="D89" s="16"/>
      <c r="E89" s="16"/>
      <c r="F89" s="127">
        <f>'BL_3,4,5'!G13</f>
        <v>31607</v>
      </c>
      <c r="G89" s="6"/>
      <c r="H89" s="127">
        <v>33283</v>
      </c>
      <c r="J89" s="127">
        <f>'BL_3,4,5'!K13</f>
        <v>3019</v>
      </c>
      <c r="L89" s="127">
        <v>8597</v>
      </c>
      <c r="M89" s="47"/>
    </row>
    <row r="90" spans="1:13" ht="22.5" customHeight="1" thickBot="1" x14ac:dyDescent="0.5">
      <c r="A90" s="58" t="s">
        <v>96</v>
      </c>
      <c r="B90" s="58"/>
      <c r="C90" s="58"/>
      <c r="D90" s="58"/>
      <c r="E90" s="58"/>
      <c r="F90" s="66">
        <f>SUM(F88:F89)</f>
        <v>26556</v>
      </c>
      <c r="G90" s="6"/>
      <c r="H90" s="66">
        <f>SUM(H88:H89)</f>
        <v>73059</v>
      </c>
      <c r="J90" s="66">
        <f>SUM(J88:J89)</f>
        <v>9670</v>
      </c>
      <c r="L90" s="66">
        <f>SUM(L88:L89)</f>
        <v>53919</v>
      </c>
      <c r="M90" s="47"/>
    </row>
    <row r="91" spans="1:13" ht="15" customHeight="1" thickTop="1" x14ac:dyDescent="0.4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spans="1:13" ht="22.5" customHeight="1" x14ac:dyDescent="0.45">
      <c r="A92" s="9" t="s">
        <v>86</v>
      </c>
      <c r="B92" s="9"/>
      <c r="C92" s="9"/>
      <c r="D92" s="9"/>
      <c r="E92" s="9"/>
      <c r="F92" s="44"/>
      <c r="G92" s="69"/>
      <c r="H92" s="44"/>
      <c r="I92" s="69"/>
      <c r="J92" s="44"/>
      <c r="K92" s="69"/>
      <c r="L92" s="44"/>
      <c r="M92" s="50"/>
    </row>
    <row r="93" spans="1:13" ht="22.5" customHeight="1" x14ac:dyDescent="0.45">
      <c r="A93" s="90" t="s">
        <v>95</v>
      </c>
      <c r="B93" s="90"/>
      <c r="C93" s="90"/>
      <c r="D93" s="90"/>
      <c r="E93" s="90"/>
      <c r="F93" s="44"/>
      <c r="G93" s="69"/>
      <c r="H93" s="44"/>
      <c r="I93" s="69"/>
      <c r="J93" s="44"/>
      <c r="K93" s="69"/>
      <c r="L93" s="44"/>
      <c r="M93" s="50"/>
    </row>
    <row r="94" spans="1:13" ht="22.5" customHeight="1" x14ac:dyDescent="0.45">
      <c r="A94" s="81" t="s">
        <v>171</v>
      </c>
      <c r="B94" s="38" t="s">
        <v>215</v>
      </c>
      <c r="F94" s="92">
        <v>637</v>
      </c>
      <c r="G94" s="53"/>
      <c r="H94" s="92">
        <v>649</v>
      </c>
      <c r="I94" s="53"/>
      <c r="J94" s="92">
        <v>0</v>
      </c>
      <c r="K94" s="53"/>
      <c r="L94" s="92">
        <v>0</v>
      </c>
    </row>
    <row r="95" spans="1:13" ht="22.5" customHeight="1" x14ac:dyDescent="0.45">
      <c r="A95" s="81" t="s">
        <v>185</v>
      </c>
      <c r="B95" s="81" t="s">
        <v>216</v>
      </c>
      <c r="C95" s="81"/>
      <c r="F95" s="92">
        <v>15409</v>
      </c>
      <c r="G95" s="53"/>
      <c r="H95" s="92">
        <v>19795</v>
      </c>
      <c r="I95" s="53"/>
      <c r="J95" s="92">
        <v>6024</v>
      </c>
      <c r="K95" s="53"/>
      <c r="L95" s="92">
        <v>8557</v>
      </c>
    </row>
    <row r="96" spans="1:13" ht="22.5" customHeight="1" x14ac:dyDescent="0.45">
      <c r="A96" s="81" t="s">
        <v>171</v>
      </c>
      <c r="B96" s="81" t="s">
        <v>217</v>
      </c>
      <c r="C96" s="81"/>
      <c r="D96" s="81"/>
      <c r="E96" s="81"/>
      <c r="F96" s="92">
        <v>10510</v>
      </c>
      <c r="G96" s="53"/>
      <c r="H96" s="92">
        <v>52615</v>
      </c>
      <c r="I96" s="53"/>
      <c r="J96" s="92">
        <v>3646</v>
      </c>
      <c r="K96" s="53"/>
      <c r="L96" s="92">
        <v>45362</v>
      </c>
    </row>
    <row r="97" spans="1:17" ht="22.5" customHeight="1" thickBot="1" x14ac:dyDescent="0.5">
      <c r="F97" s="64">
        <f>SUM(F94:F96)</f>
        <v>26556</v>
      </c>
      <c r="G97" s="53"/>
      <c r="H97" s="64">
        <f>SUM(H94:H96)</f>
        <v>73059</v>
      </c>
      <c r="I97" s="53"/>
      <c r="J97" s="64">
        <f>SUM(J94:J96)</f>
        <v>9670</v>
      </c>
      <c r="K97" s="53"/>
      <c r="L97" s="64">
        <f>SUM(L94:L96)</f>
        <v>53919</v>
      </c>
      <c r="N97" s="46">
        <f>F97-F90</f>
        <v>0</v>
      </c>
      <c r="O97" s="46">
        <f>H97-H90</f>
        <v>0</v>
      </c>
      <c r="P97" s="46">
        <f>J97-J90</f>
        <v>0</v>
      </c>
      <c r="Q97" s="46">
        <f>L97-L90</f>
        <v>0</v>
      </c>
    </row>
    <row r="98" spans="1:17" ht="15" customHeight="1" thickTop="1" x14ac:dyDescent="0.45"/>
    <row r="99" spans="1:17" ht="20.25" customHeight="1" x14ac:dyDescent="0.45">
      <c r="A99" s="90" t="s">
        <v>90</v>
      </c>
      <c r="B99" s="90"/>
      <c r="C99" s="90"/>
      <c r="D99" s="90"/>
      <c r="E99" s="90"/>
    </row>
    <row r="100" spans="1:17" ht="20.25" customHeight="1" x14ac:dyDescent="0.45">
      <c r="A100" s="190" t="s">
        <v>170</v>
      </c>
      <c r="B100" s="81" t="s">
        <v>218</v>
      </c>
      <c r="C100" s="81"/>
      <c r="D100" s="81"/>
      <c r="E100" s="81"/>
      <c r="F100" s="95"/>
      <c r="G100" s="95"/>
      <c r="H100" s="95"/>
      <c r="I100" s="95"/>
      <c r="J100" s="95"/>
      <c r="K100" s="95"/>
      <c r="L100" s="95"/>
    </row>
    <row r="101" spans="1:17" ht="20.25" customHeight="1" thickBot="1" x14ac:dyDescent="0.5">
      <c r="A101" s="81" t="s">
        <v>219</v>
      </c>
      <c r="B101" s="81"/>
      <c r="C101" s="81" t="s">
        <v>220</v>
      </c>
      <c r="D101" s="81"/>
      <c r="E101" s="81"/>
      <c r="F101" s="185">
        <v>7486</v>
      </c>
      <c r="G101" s="101"/>
      <c r="H101" s="185">
        <v>18007</v>
      </c>
      <c r="I101" s="101"/>
      <c r="J101" s="185">
        <v>5103</v>
      </c>
      <c r="K101" s="101"/>
      <c r="L101" s="185">
        <v>16842</v>
      </c>
    </row>
    <row r="102" spans="1:17" ht="20.25" customHeight="1" thickTop="1" thickBot="1" x14ac:dyDescent="0.5">
      <c r="A102" s="191" t="s">
        <v>170</v>
      </c>
      <c r="B102" s="159" t="s">
        <v>221</v>
      </c>
      <c r="C102" s="159"/>
      <c r="D102" s="159"/>
      <c r="E102" s="159"/>
      <c r="F102" s="186">
        <v>0</v>
      </c>
      <c r="G102" s="101"/>
      <c r="H102" s="186">
        <v>38645</v>
      </c>
      <c r="I102" s="101"/>
      <c r="J102" s="186">
        <v>0</v>
      </c>
      <c r="K102" s="101"/>
      <c r="L102" s="186">
        <v>38645</v>
      </c>
    </row>
    <row r="103" spans="1:17" ht="20.25" customHeight="1" thickTop="1" x14ac:dyDescent="0.45"/>
  </sheetData>
  <mergeCells count="12">
    <mergeCell ref="J1:L1"/>
    <mergeCell ref="F38:L38"/>
    <mergeCell ref="F39:H39"/>
    <mergeCell ref="J39:L39"/>
    <mergeCell ref="F5:L5"/>
    <mergeCell ref="F6:H6"/>
    <mergeCell ref="J6:L6"/>
    <mergeCell ref="J66:L66"/>
    <mergeCell ref="J34:L34"/>
    <mergeCell ref="F70:L70"/>
    <mergeCell ref="F71:H71"/>
    <mergeCell ref="J71:L71"/>
  </mergeCells>
  <pageMargins left="0.70866141732283472" right="0.23622047244094491" top="0.74803149606299213" bottom="0.74803149606299213" header="0.31496062992125984" footer="0.31496062992125984"/>
  <pageSetup paperSize="9" scale="90" firstPageNumber="12" fitToWidth="2" fitToHeight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BL_3,4,5</vt:lpstr>
      <vt:lpstr>PL3M_6,7</vt:lpstr>
      <vt:lpstr>PL6M_8,9</vt:lpstr>
      <vt:lpstr>SE_10</vt:lpstr>
      <vt:lpstr>SE_11</vt:lpstr>
      <vt:lpstr>CF_12,13,14</vt:lpstr>
      <vt:lpstr>'BL_3,4,5'!Print_Area</vt:lpstr>
      <vt:lpstr>'CF_12,13,14'!Print_Area</vt:lpstr>
      <vt:lpstr>'PL3M_6,7'!Print_Area</vt:lpstr>
      <vt:lpstr>'PL6M_8,9'!Print_Area</vt:lpstr>
      <vt:lpstr>SE_10!Print_Area</vt:lpstr>
      <vt:lpstr>SE_11!Print_Area</vt:lpstr>
      <vt:lpstr>'BL_3,4,5'!SubTitle2nd</vt:lpstr>
    </vt:vector>
  </TitlesOfParts>
  <Company>MR&amp;A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MR&amp;A</dc:creator>
  <cp:lastModifiedBy>SARINYA JANTARASENA</cp:lastModifiedBy>
  <cp:lastPrinted>2017-11-10T02:30:19Z</cp:lastPrinted>
  <dcterms:created xsi:type="dcterms:W3CDTF">2005-10-27T06:19:15Z</dcterms:created>
  <dcterms:modified xsi:type="dcterms:W3CDTF">2017-11-11T08:41:29Z</dcterms:modified>
</cp:coreProperties>
</file>