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20" yWindow="-315" windowWidth="13170" windowHeight="8235" activeTab="5"/>
  </bookViews>
  <sheets>
    <sheet name="BL _3,4,5" sheetId="13" r:id="rId1"/>
    <sheet name="PL3M_6,7" sheetId="14" r:id="rId2"/>
    <sheet name="PL6M_8,9" sheetId="12" r:id="rId3"/>
    <sheet name="SH 10" sheetId="9" r:id="rId4"/>
    <sheet name="SH 11" sheetId="3" r:id="rId5"/>
    <sheet name="CF_12,13,14" sheetId="5" r:id="rId6"/>
  </sheets>
  <externalReferences>
    <externalReference r:id="rId7"/>
  </externalReferences>
  <definedNames>
    <definedName name="_xlnm._FilterDatabase" localSheetId="2" hidden="1">'PL6M_8,9'!$L$39</definedName>
    <definedName name="_xlnm.Print_Area" localSheetId="0">'BL _3,4,5'!$A$1:$K$131</definedName>
    <definedName name="_xlnm.Print_Area" localSheetId="5">'CF_12,13,14'!$A$1:$L$113</definedName>
    <definedName name="_xlnm.Print_Area" localSheetId="1">'PL3M_6,7'!$A$1:$L$78</definedName>
    <definedName name="_xlnm.Print_Area" localSheetId="2">'PL6M_8,9'!$A$1:$L$78</definedName>
    <definedName name="_xlnm.Print_Area" localSheetId="4">'SH 11'!$A$1:$O$22</definedName>
    <definedName name="Title2nd" localSheetId="0">'BL _3,4,5'!#REF!</definedName>
  </definedNames>
  <calcPr calcId="144525"/>
</workbook>
</file>

<file path=xl/calcChain.xml><?xml version="1.0" encoding="utf-8"?>
<calcChain xmlns="http://schemas.openxmlformats.org/spreadsheetml/2006/main">
  <c r="F23" i="12" l="1"/>
  <c r="E26" i="9" l="1"/>
  <c r="E17" i="9"/>
  <c r="M22" i="3"/>
  <c r="I22" i="3"/>
  <c r="I107" i="13" s="1"/>
  <c r="G22" i="3"/>
  <c r="E22" i="3"/>
  <c r="O19" i="3"/>
  <c r="O20" i="3"/>
  <c r="O18" i="3"/>
  <c r="M16" i="3"/>
  <c r="I16" i="3"/>
  <c r="G16" i="3"/>
  <c r="E16" i="3"/>
  <c r="O13" i="3"/>
  <c r="O14" i="3"/>
  <c r="O12" i="3"/>
  <c r="S26" i="9"/>
  <c r="Q26" i="9"/>
  <c r="O26" i="9"/>
  <c r="M26" i="9"/>
  <c r="I26" i="9"/>
  <c r="G26" i="9"/>
  <c r="U25" i="9"/>
  <c r="U23" i="9"/>
  <c r="W23" i="9" s="1"/>
  <c r="AA23" i="9" s="1"/>
  <c r="U22" i="9"/>
  <c r="W22" i="9" s="1"/>
  <c r="AA22" i="9" s="1"/>
  <c r="U20" i="9"/>
  <c r="W20" i="9" s="1"/>
  <c r="Y25" i="9"/>
  <c r="Y26" i="9" s="1"/>
  <c r="G17" i="9"/>
  <c r="I17" i="9"/>
  <c r="M17" i="9"/>
  <c r="O17" i="9"/>
  <c r="Q17" i="9"/>
  <c r="S17" i="9"/>
  <c r="U16" i="9"/>
  <c r="U14" i="9"/>
  <c r="W14" i="9" s="1"/>
  <c r="AA14" i="9" s="1"/>
  <c r="U13" i="9"/>
  <c r="W13" i="9" s="1"/>
  <c r="AA13" i="9" s="1"/>
  <c r="U12" i="9"/>
  <c r="Y16" i="9"/>
  <c r="Y17" i="9" s="1"/>
  <c r="H102" i="5"/>
  <c r="F102" i="5"/>
  <c r="AA20" i="9" l="1"/>
  <c r="U26" i="9"/>
  <c r="U17" i="9"/>
  <c r="W12" i="9"/>
  <c r="AA12" i="9" s="1"/>
  <c r="H68" i="5"/>
  <c r="E53" i="13"/>
  <c r="E98" i="13" s="1"/>
  <c r="L68" i="5"/>
  <c r="J68" i="5"/>
  <c r="F68" i="5"/>
  <c r="J89" i="5" l="1"/>
  <c r="E75" i="13" l="1"/>
  <c r="K109" i="13" l="1"/>
  <c r="I109" i="13"/>
  <c r="A22" i="3"/>
  <c r="H108" i="5"/>
  <c r="F108" i="5"/>
  <c r="H15" i="12" l="1"/>
  <c r="L61" i="14" l="1"/>
  <c r="J61" i="14"/>
  <c r="H61" i="14"/>
  <c r="F61" i="14"/>
  <c r="A56" i="14"/>
  <c r="H45" i="14"/>
  <c r="F45" i="14"/>
  <c r="L45" i="14"/>
  <c r="J39" i="14"/>
  <c r="J45" i="14" s="1"/>
  <c r="L23" i="14"/>
  <c r="J23" i="14"/>
  <c r="H23" i="14"/>
  <c r="F23" i="14"/>
  <c r="L15" i="14"/>
  <c r="J15" i="14"/>
  <c r="J26" i="14" s="1"/>
  <c r="J30" i="14" s="1"/>
  <c r="J34" i="14" s="1"/>
  <c r="H15" i="14"/>
  <c r="H26" i="14" s="1"/>
  <c r="H30" i="14" s="1"/>
  <c r="H34" i="14" s="1"/>
  <c r="F15" i="14"/>
  <c r="L9" i="14"/>
  <c r="J9" i="14"/>
  <c r="K103" i="13"/>
  <c r="J86" i="5"/>
  <c r="G111" i="13"/>
  <c r="G108" i="13"/>
  <c r="G107" i="13"/>
  <c r="G105" i="13"/>
  <c r="G104" i="13"/>
  <c r="K108" i="13"/>
  <c r="K107" i="13"/>
  <c r="K105" i="13"/>
  <c r="K104" i="13"/>
  <c r="F89" i="5"/>
  <c r="L54" i="5"/>
  <c r="J54" i="5"/>
  <c r="H54" i="5"/>
  <c r="F54" i="5"/>
  <c r="H9" i="5"/>
  <c r="F9" i="5"/>
  <c r="J9" i="5" s="1"/>
  <c r="A18" i="3"/>
  <c r="A16" i="3"/>
  <c r="A12" i="3"/>
  <c r="L61" i="12"/>
  <c r="J61" i="12"/>
  <c r="H61" i="12"/>
  <c r="F61" i="12"/>
  <c r="L9" i="12"/>
  <c r="L102" i="5" s="1"/>
  <c r="J9" i="12"/>
  <c r="J102" i="5" s="1"/>
  <c r="I100" i="13"/>
  <c r="K99" i="13"/>
  <c r="I99" i="13"/>
  <c r="K98" i="13"/>
  <c r="I98" i="13"/>
  <c r="I55" i="13"/>
  <c r="K54" i="13"/>
  <c r="I54" i="13"/>
  <c r="K53" i="13"/>
  <c r="I53" i="13"/>
  <c r="I13" i="13"/>
  <c r="K12" i="13"/>
  <c r="I12" i="13"/>
  <c r="K11" i="13"/>
  <c r="I11" i="13"/>
  <c r="F26" i="14" l="1"/>
  <c r="F30" i="14" s="1"/>
  <c r="F34" i="14" s="1"/>
  <c r="F48" i="14" s="1"/>
  <c r="F72" i="14" s="1"/>
  <c r="F70" i="14" s="1"/>
  <c r="L26" i="14"/>
  <c r="L30" i="14" s="1"/>
  <c r="L34" i="14" s="1"/>
  <c r="L48" i="14" s="1"/>
  <c r="L72" i="14" s="1"/>
  <c r="L70" i="14" s="1"/>
  <c r="J48" i="14"/>
  <c r="J72" i="14" s="1"/>
  <c r="J70" i="14" s="1"/>
  <c r="J66" i="14"/>
  <c r="J64" i="14" s="1"/>
  <c r="J75" i="14" s="1"/>
  <c r="H48" i="14"/>
  <c r="H72" i="14" s="1"/>
  <c r="H70" i="14" s="1"/>
  <c r="H66" i="14"/>
  <c r="H64" i="14" s="1"/>
  <c r="H75" i="14" s="1"/>
  <c r="G109" i="13"/>
  <c r="E25" i="13"/>
  <c r="G25" i="13"/>
  <c r="I25" i="13"/>
  <c r="K25" i="13"/>
  <c r="E39" i="13"/>
  <c r="G39" i="13"/>
  <c r="I39" i="13"/>
  <c r="K39" i="13"/>
  <c r="K41" i="13" s="1"/>
  <c r="A46" i="13"/>
  <c r="G75" i="13"/>
  <c r="I75" i="13"/>
  <c r="K75" i="13"/>
  <c r="E85" i="13"/>
  <c r="G85" i="13"/>
  <c r="I85" i="13"/>
  <c r="K85" i="13"/>
  <c r="A91" i="13"/>
  <c r="E103" i="13"/>
  <c r="E105" i="13"/>
  <c r="L108" i="5"/>
  <c r="J108" i="5"/>
  <c r="L9" i="5"/>
  <c r="I105" i="13"/>
  <c r="E107" i="13"/>
  <c r="J39" i="12"/>
  <c r="J45" i="12" s="1"/>
  <c r="L45" i="12"/>
  <c r="H45" i="12"/>
  <c r="F45" i="12"/>
  <c r="H86" i="5"/>
  <c r="A3" i="9"/>
  <c r="F86" i="5"/>
  <c r="F15" i="12"/>
  <c r="A56" i="12"/>
  <c r="L23" i="12"/>
  <c r="J23" i="12"/>
  <c r="H23" i="12"/>
  <c r="L15" i="12"/>
  <c r="J15" i="12"/>
  <c r="L86" i="5"/>
  <c r="F66" i="14" l="1"/>
  <c r="F64" i="14" s="1"/>
  <c r="F75" i="14" s="1"/>
  <c r="L66" i="14"/>
  <c r="L64" i="14" s="1"/>
  <c r="L75" i="14" s="1"/>
  <c r="I41" i="13"/>
  <c r="E111" i="13"/>
  <c r="F26" i="12"/>
  <c r="F30" i="12" s="1"/>
  <c r="F34" i="12" s="1"/>
  <c r="F11" i="5" s="1"/>
  <c r="F30" i="5" s="1"/>
  <c r="E104" i="13"/>
  <c r="E87" i="13"/>
  <c r="E41" i="13"/>
  <c r="A4" i="5"/>
  <c r="I87" i="13"/>
  <c r="J26" i="12"/>
  <c r="J30" i="12" s="1"/>
  <c r="J34" i="12" s="1"/>
  <c r="J11" i="5" s="1"/>
  <c r="J30" i="5" s="1"/>
  <c r="H26" i="12"/>
  <c r="H30" i="12" s="1"/>
  <c r="L26" i="12"/>
  <c r="L30" i="12" s="1"/>
  <c r="L34" i="12" s="1"/>
  <c r="L66" i="12" s="1"/>
  <c r="L64" i="12" s="1"/>
  <c r="L75" i="12" s="1"/>
  <c r="K87" i="13"/>
  <c r="G87" i="13"/>
  <c r="G41" i="13"/>
  <c r="G110" i="13"/>
  <c r="G112" i="13" s="1"/>
  <c r="K110" i="13"/>
  <c r="K112" i="13" s="1"/>
  <c r="A49" i="5" l="1"/>
  <c r="A97" i="5"/>
  <c r="E109" i="13"/>
  <c r="H34" i="12"/>
  <c r="J48" i="12"/>
  <c r="J72" i="12" s="1"/>
  <c r="F43" i="5"/>
  <c r="F45" i="5" s="1"/>
  <c r="J43" i="5"/>
  <c r="J45" i="5" s="1"/>
  <c r="K115" i="13"/>
  <c r="P115" i="13" s="1"/>
  <c r="F48" i="12"/>
  <c r="F66" i="12"/>
  <c r="J66" i="12"/>
  <c r="J64" i="12" s="1"/>
  <c r="J75" i="12" s="1"/>
  <c r="G115" i="13"/>
  <c r="N115" i="13" s="1"/>
  <c r="L48" i="12"/>
  <c r="L72" i="12" s="1"/>
  <c r="L11" i="5"/>
  <c r="L30" i="5" s="1"/>
  <c r="F72" i="12" l="1"/>
  <c r="F70" i="12" s="1"/>
  <c r="K25" i="9" s="1"/>
  <c r="J70" i="12"/>
  <c r="K21" i="3" s="1"/>
  <c r="O72" i="12"/>
  <c r="L70" i="12"/>
  <c r="K15" i="3" s="1"/>
  <c r="P72" i="12"/>
  <c r="H48" i="12"/>
  <c r="H72" i="12" s="1"/>
  <c r="H11" i="5"/>
  <c r="H30" i="5" s="1"/>
  <c r="H43" i="5" s="1"/>
  <c r="H45" i="5" s="1"/>
  <c r="H88" i="5" s="1"/>
  <c r="J88" i="5"/>
  <c r="J90" i="5" s="1"/>
  <c r="O108" i="5" s="1"/>
  <c r="H66" i="12"/>
  <c r="H64" i="12" s="1"/>
  <c r="H75" i="12" s="1"/>
  <c r="F64" i="12"/>
  <c r="F75" i="12" s="1"/>
  <c r="F88" i="5"/>
  <c r="F90" i="5" s="1"/>
  <c r="N90" i="5" s="1"/>
  <c r="L43" i="5"/>
  <c r="L45" i="5" s="1"/>
  <c r="L88" i="5" s="1"/>
  <c r="L90" i="5" s="1"/>
  <c r="P108" i="5" s="1"/>
  <c r="K26" i="9" l="1"/>
  <c r="W25" i="9"/>
  <c r="W26" i="9" s="1"/>
  <c r="K16" i="3"/>
  <c r="O15" i="3"/>
  <c r="O16" i="3" s="1"/>
  <c r="K22" i="3"/>
  <c r="O21" i="3"/>
  <c r="O22" i="3" s="1"/>
  <c r="M72" i="12"/>
  <c r="H70" i="12"/>
  <c r="K16" i="9" s="1"/>
  <c r="N72" i="12"/>
  <c r="O90" i="5"/>
  <c r="H90" i="5"/>
  <c r="N108" i="5" s="1"/>
  <c r="M108" i="5"/>
  <c r="I108" i="13"/>
  <c r="I110" i="13" s="1"/>
  <c r="I112" i="13" s="1"/>
  <c r="I115" i="13" s="1"/>
  <c r="O115" i="13" s="1"/>
  <c r="W16" i="9" l="1"/>
  <c r="K17" i="9"/>
  <c r="AA25" i="9"/>
  <c r="AA26" i="9" s="1"/>
  <c r="E108" i="13"/>
  <c r="E110" i="13" s="1"/>
  <c r="E112" i="13" s="1"/>
  <c r="E115" i="13" s="1"/>
  <c r="M115" i="13" s="1"/>
  <c r="AA16" i="9" l="1"/>
  <c r="AA17" i="9" s="1"/>
  <c r="W17" i="9"/>
</calcChain>
</file>

<file path=xl/sharedStrings.xml><?xml version="1.0" encoding="utf-8"?>
<sst xmlns="http://schemas.openxmlformats.org/spreadsheetml/2006/main" count="532" uniqueCount="279">
  <si>
    <t>Unappropriated</t>
  </si>
  <si>
    <t>Cash and cash equivalents</t>
  </si>
  <si>
    <t xml:space="preserve">Trade accounts receivable </t>
  </si>
  <si>
    <t>Other current assets</t>
  </si>
  <si>
    <t>Other non-current assets</t>
  </si>
  <si>
    <t>Trade accounts payable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</si>
  <si>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</si>
  <si>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</si>
  <si>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</si>
  <si>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</si>
  <si>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</si>
  <si>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>Share capital</t>
  </si>
  <si>
    <t>Share premium</t>
  </si>
  <si>
    <t>Cash flows from financing activities</t>
  </si>
  <si>
    <t>Note</t>
  </si>
  <si>
    <t>and paid-up</t>
  </si>
  <si>
    <t>Interest paid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</si>
  <si>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</si>
  <si>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</si>
  <si>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</si>
  <si>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</si>
  <si>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</si>
  <si>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</si>
  <si>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</si>
  <si>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</si>
  <si>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</si>
  <si>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</si>
  <si>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</si>
  <si>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</si>
  <si>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</si>
  <si>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</si>
  <si>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</si>
  <si>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</si>
  <si>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>Inventories - net</t>
  </si>
  <si>
    <t>Property, plant and equipment - net</t>
  </si>
  <si>
    <t>STATEMENTS OF CASH FLOWS</t>
  </si>
  <si>
    <t>STATEMENTS OF CASH FLOWS (Continued)</t>
  </si>
  <si>
    <t>Interest received</t>
  </si>
  <si>
    <t>Accrued expenses and other current liabilities</t>
  </si>
  <si>
    <t>CURRENT LIABILITIES</t>
  </si>
  <si>
    <t>NON-CURRENT LIABILITIES</t>
  </si>
  <si>
    <t>SHAREHOLDERS' EQUITY</t>
  </si>
  <si>
    <t>TOTAL LIABILITIES AND</t>
  </si>
  <si>
    <t>REVENUES</t>
  </si>
  <si>
    <t>EXPENSES</t>
  </si>
  <si>
    <t>LIABILITIES AND SHAREHOLDERS' EQUITY (Continued)</t>
  </si>
  <si>
    <t>Additions to fixed assets</t>
  </si>
  <si>
    <t>Administrative expenses</t>
  </si>
  <si>
    <t xml:space="preserve">CHONBURI CONCRETE PRODUCT PUBLIC COMPANY LIMITED </t>
  </si>
  <si>
    <t xml:space="preserve">equity </t>
  </si>
  <si>
    <t>Unearned leasehold rights income - net</t>
  </si>
  <si>
    <t>Total Non-Current Liabilities</t>
  </si>
  <si>
    <t>Current portion of unearned leasehold</t>
  </si>
  <si>
    <t>AND ITS SUBSIDIARIES</t>
  </si>
  <si>
    <t>CHONBURI CONCRETE PRODUCT PUBLIC COMPANY LIMITED AND ITS SUBSIDIARIES</t>
  </si>
  <si>
    <t>Other payables to related parties</t>
  </si>
  <si>
    <t>Total Revenues</t>
  </si>
  <si>
    <t>Total Expenses</t>
  </si>
  <si>
    <t>Appropriated</t>
  </si>
  <si>
    <t>Costs of sales of goods and rendering of services</t>
  </si>
  <si>
    <t>Share</t>
  </si>
  <si>
    <t>premium</t>
  </si>
  <si>
    <t>discount</t>
  </si>
  <si>
    <t>STATEMENTS OF FINANCIAL POSITION</t>
  </si>
  <si>
    <t>STATEMENTS OF COMPREHENSIVE INCOME</t>
  </si>
  <si>
    <t>Liability for post-employment benefits</t>
  </si>
  <si>
    <t>Non-controlling interests</t>
  </si>
  <si>
    <t>controlling</t>
  </si>
  <si>
    <t>interests</t>
  </si>
  <si>
    <t>Finance costs</t>
  </si>
  <si>
    <t>Non-</t>
  </si>
  <si>
    <t>Cash receipt from operation</t>
  </si>
  <si>
    <t>Total Liabilities</t>
  </si>
  <si>
    <t>Total Shareholders’ Equity</t>
  </si>
  <si>
    <t xml:space="preserve"> premium</t>
  </si>
  <si>
    <t>Proceeds from warrants exercised</t>
  </si>
  <si>
    <t>Income tax payable</t>
  </si>
  <si>
    <t>Total Current Assets</t>
  </si>
  <si>
    <t>Total Non-Current Assets</t>
  </si>
  <si>
    <t xml:space="preserve">Retained earnings </t>
  </si>
  <si>
    <t>Supplementary disclosures of cash flow information:</t>
  </si>
  <si>
    <t>STATEMENTS OF COMPREHENSIVE INCOME (Continued)</t>
  </si>
  <si>
    <t>Investments in associate</t>
  </si>
  <si>
    <t>Other receivables - related parties</t>
  </si>
  <si>
    <t>Retained earnings</t>
  </si>
  <si>
    <t>Adjustments for</t>
  </si>
  <si>
    <t>Other components of shareholders' equity</t>
  </si>
  <si>
    <t>Deposits at financial institutions under pledge</t>
  </si>
  <si>
    <t>Increase (decrease) in bank overdrafts and short-term</t>
  </si>
  <si>
    <t>b.  Non-cash transactions</t>
  </si>
  <si>
    <t>"Reviewed"</t>
  </si>
  <si>
    <t>"Audited"</t>
  </si>
  <si>
    <t>Other comprehensive income</t>
  </si>
  <si>
    <t>"Unaudited"</t>
  </si>
  <si>
    <t xml:space="preserve">Total other </t>
  </si>
  <si>
    <t>Total comprehensive income for the period</t>
  </si>
  <si>
    <t xml:space="preserve">Investments in subsidiaries </t>
  </si>
  <si>
    <t>Current investments</t>
  </si>
  <si>
    <t>2016</t>
  </si>
  <si>
    <t>Balance as at January 1, 2016</t>
  </si>
  <si>
    <t>Profit (loss) attributable to:</t>
  </si>
  <si>
    <t xml:space="preserve">Gain (loss) on </t>
  </si>
  <si>
    <t xml:space="preserve">Other comprehensive income </t>
  </si>
  <si>
    <t>Dividend paid</t>
  </si>
  <si>
    <t>Proceeds from issuance of debentures</t>
  </si>
  <si>
    <t>December 31, 2016</t>
  </si>
  <si>
    <t>2017</t>
  </si>
  <si>
    <t>Assets not use in operation - net</t>
  </si>
  <si>
    <t>Distribution costs</t>
  </si>
  <si>
    <t xml:space="preserve">Profit (Loss) before Share of Profit (Loss) from  </t>
  </si>
  <si>
    <t>Share of Profit (Loss) from Investments in Associate</t>
  </si>
  <si>
    <t>Balance as at January 1, 2017</t>
  </si>
  <si>
    <t xml:space="preserve">Total comprehensive income  </t>
  </si>
  <si>
    <t>Proceeds from</t>
  </si>
  <si>
    <t>Other components of</t>
  </si>
  <si>
    <t>shareholders' equity</t>
  </si>
  <si>
    <t xml:space="preserve">warrants of </t>
  </si>
  <si>
    <t>a subsidiary-net</t>
  </si>
  <si>
    <t>Dividend received from a subsidiary</t>
  </si>
  <si>
    <t>Increase in current investments</t>
  </si>
  <si>
    <t>Increase in other non-current assets</t>
  </si>
  <si>
    <t>Net increase (decrease) in cash and cash equivalents</t>
  </si>
  <si>
    <t>Consolidated financial statements (In Thousand Baht)</t>
  </si>
  <si>
    <t>Separate financial statements (In Thousand Baht)</t>
  </si>
  <si>
    <t>Current portion of debentures</t>
  </si>
  <si>
    <t>Other expenses</t>
  </si>
  <si>
    <t xml:space="preserve">PROFIT (LOSS) FOR THE PERIOD </t>
  </si>
  <si>
    <t xml:space="preserve">Total other comprehensive income </t>
  </si>
  <si>
    <t>Total other comprehensive income</t>
  </si>
  <si>
    <t>Net cash provided by operating activities</t>
  </si>
  <si>
    <t>Increase in computer software</t>
  </si>
  <si>
    <t xml:space="preserve">Net cash provided by (used in) investing activities </t>
  </si>
  <si>
    <t>Net cash provided by (used in) financing activities</t>
  </si>
  <si>
    <t>Debentures - net</t>
  </si>
  <si>
    <t xml:space="preserve">Increase in investments in a subsidiary </t>
  </si>
  <si>
    <t xml:space="preserve">Profit (loss) for the period </t>
  </si>
  <si>
    <t>AS AT SEPTEMBER 30, 2017 AND DECEMBER 31, 2016</t>
  </si>
  <si>
    <t>September 30, 2017</t>
  </si>
  <si>
    <t>FOR THE THREE-MONTH PERIODS ENDED SEPTEMBER 30, 2017 AND 2016</t>
  </si>
  <si>
    <t>FOR THE NINE-MONTH PERIODS ENDED SEPTEMBER 30, 2017 AND 2016</t>
  </si>
  <si>
    <t>Balance as at September 30, 2016</t>
  </si>
  <si>
    <t>Balance as at September 30, 2017</t>
  </si>
  <si>
    <t>13 (a)</t>
  </si>
  <si>
    <t>Related parties</t>
  </si>
  <si>
    <t>-</t>
  </si>
  <si>
    <t>Others - net</t>
  </si>
  <si>
    <t xml:space="preserve">  </t>
  </si>
  <si>
    <t xml:space="preserve">and interest receivables </t>
  </si>
  <si>
    <t xml:space="preserve">Short-term loans to related parties </t>
  </si>
  <si>
    <t xml:space="preserve">   </t>
  </si>
  <si>
    <t>from financial institutions</t>
  </si>
  <si>
    <t>rights income</t>
  </si>
  <si>
    <t>financial institutions</t>
  </si>
  <si>
    <t xml:space="preserve">Authorized share capital </t>
  </si>
  <si>
    <t>Issued and paid-up share capital</t>
  </si>
  <si>
    <t>Appropriated for legal reserve</t>
  </si>
  <si>
    <t>- net</t>
  </si>
  <si>
    <t xml:space="preserve">     </t>
  </si>
  <si>
    <t>Income Tax Expense (Income)</t>
  </si>
  <si>
    <t xml:space="preserve">- </t>
  </si>
  <si>
    <t>Gain (loss) on remeasurement of investments</t>
  </si>
  <si>
    <t>for the period</t>
  </si>
  <si>
    <t>Equity holders of the parent</t>
  </si>
  <si>
    <t>6, 9</t>
  </si>
  <si>
    <t xml:space="preserve">Proceeds from sales of warrants </t>
  </si>
  <si>
    <t>(expense) for the period</t>
  </si>
  <si>
    <t>of a subsidiary</t>
  </si>
  <si>
    <t>equtiy</t>
  </si>
  <si>
    <t>components of</t>
  </si>
  <si>
    <t xml:space="preserve">reserve </t>
  </si>
  <si>
    <t xml:space="preserve">for legal </t>
  </si>
  <si>
    <t xml:space="preserve"> </t>
  </si>
  <si>
    <t>remeasurement</t>
  </si>
  <si>
    <t xml:space="preserve"> of investments</t>
  </si>
  <si>
    <t xml:space="preserve"> the parent</t>
  </si>
  <si>
    <t>holders of</t>
  </si>
  <si>
    <t>Gain on sales</t>
  </si>
  <si>
    <t xml:space="preserve"> of investments </t>
  </si>
  <si>
    <t>sales of warrants</t>
  </si>
  <si>
    <t xml:space="preserve">of a subsidiary </t>
  </si>
  <si>
    <t xml:space="preserve">in a subsidiary </t>
  </si>
  <si>
    <t>Sales of warrants of a subsidiary</t>
  </si>
  <si>
    <t xml:space="preserve">Loss on sales of </t>
  </si>
  <si>
    <t xml:space="preserve"> reserve </t>
  </si>
  <si>
    <t>for legal</t>
  </si>
  <si>
    <t>Loss on written-off computer software</t>
  </si>
  <si>
    <t>Amortization of unearned leasehold rights income</t>
  </si>
  <si>
    <t>Expenses for post-employment benefits</t>
  </si>
  <si>
    <t>Dividend income</t>
  </si>
  <si>
    <t>Interest income</t>
  </si>
  <si>
    <t>Interest expense</t>
  </si>
  <si>
    <t>Decrease (increase) in operating assets:</t>
  </si>
  <si>
    <t xml:space="preserve">Changes in operating assets and liabilities </t>
  </si>
  <si>
    <t>Trade accounts receivable</t>
  </si>
  <si>
    <t>Inventories</t>
  </si>
  <si>
    <t>Other receivables from related parties</t>
  </si>
  <si>
    <t>Increase (decrease) in operating liabilities:</t>
  </si>
  <si>
    <t>Post-employment benefits paid</t>
  </si>
  <si>
    <t>Income tax paid</t>
  </si>
  <si>
    <t>Income tax expense (income)</t>
  </si>
  <si>
    <t>Proceeds from sales of current investments</t>
  </si>
  <si>
    <t>Proceeds from sales of warrants of a subsidiary</t>
  </si>
  <si>
    <t>Proceeds from sales of fixed assets</t>
  </si>
  <si>
    <t xml:space="preserve">Payment of liabilities under hire purchase and  </t>
  </si>
  <si>
    <t>finance lease contracts</t>
  </si>
  <si>
    <t>Cash in hand</t>
  </si>
  <si>
    <t>Current accounts at banks</t>
  </si>
  <si>
    <t>Savings deposits at banks</t>
  </si>
  <si>
    <t>related parties</t>
  </si>
  <si>
    <t>accounts</t>
  </si>
  <si>
    <t>slow-moving of inventories</t>
  </si>
  <si>
    <t>Payment of other expenses</t>
  </si>
  <si>
    <t>Investment property - net</t>
  </si>
  <si>
    <t xml:space="preserve">Current portion of long-term borrowings </t>
  </si>
  <si>
    <t xml:space="preserve">Long-term borrowings from financial </t>
  </si>
  <si>
    <t>institutions - net</t>
  </si>
  <si>
    <t>Total equity holders of the parent</t>
  </si>
  <si>
    <t>Revenues from sales</t>
  </si>
  <si>
    <t xml:space="preserve">Revenues from rental and services </t>
  </si>
  <si>
    <t xml:space="preserve">Investments in Associate and Income Tax </t>
  </si>
  <si>
    <t>Gains on remeasurements of defined benefit plans</t>
  </si>
  <si>
    <t>Ordinary Shares (Thousand Shares)</t>
  </si>
  <si>
    <t>Profit (Loss) before Income Tax</t>
  </si>
  <si>
    <t xml:space="preserve">Revenues from sales </t>
  </si>
  <si>
    <t xml:space="preserve"> equity </t>
  </si>
  <si>
    <t xml:space="preserve">Additions to investment property </t>
  </si>
  <si>
    <t>Depreciation and amortization expense</t>
  </si>
  <si>
    <t>borrowings from financial institutions</t>
  </si>
  <si>
    <t xml:space="preserve">Increase (decrease) in short-term borrowings from </t>
  </si>
  <si>
    <t xml:space="preserve">Payment of long-term borrowings from </t>
  </si>
  <si>
    <t xml:space="preserve">Deposits at financial institutions </t>
  </si>
  <si>
    <t>under pledge</t>
  </si>
  <si>
    <t xml:space="preserve">Bank overdrafts and short-term </t>
  </si>
  <si>
    <t>purchase and finance lease contracts</t>
  </si>
  <si>
    <t xml:space="preserve">Current portion of liabilities under hire  </t>
  </si>
  <si>
    <t xml:space="preserve">Short-term borrowings from related </t>
  </si>
  <si>
    <t>parties and interest payables</t>
  </si>
  <si>
    <t xml:space="preserve">Accrued expenses and other current </t>
  </si>
  <si>
    <t>liabilities</t>
  </si>
  <si>
    <t>Liabilities under hire purchase and</t>
  </si>
  <si>
    <t>finance lease contracts - net</t>
  </si>
  <si>
    <t>TOTAL COMPREHENSIVE INCOME</t>
  </si>
  <si>
    <t xml:space="preserve">Total comprehensive income (expense) </t>
  </si>
  <si>
    <t>attributable to:</t>
  </si>
  <si>
    <t xml:space="preserve">TOTAL COMPREHENSIVE INCOME </t>
  </si>
  <si>
    <t>(EXPENSE) FOR THE PERIOD</t>
  </si>
  <si>
    <t>contracts</t>
  </si>
  <si>
    <t xml:space="preserve">Purchase of vehicles by mean of hire purchase </t>
  </si>
  <si>
    <t xml:space="preserve">Building construction and purchases of machinery  </t>
  </si>
  <si>
    <t>and equipment by means of payables</t>
  </si>
  <si>
    <t>to profit or loss</t>
  </si>
  <si>
    <t xml:space="preserve">Item that will not be reclassified subsequently </t>
  </si>
  <si>
    <t xml:space="preserve">Item that will be reclassified subsequently </t>
  </si>
  <si>
    <t>Basic Earnings (Loss) per Share (Baht)</t>
  </si>
  <si>
    <t xml:space="preserve">Weighted Average Number of Outstanding </t>
  </si>
  <si>
    <t>Others</t>
  </si>
  <si>
    <t xml:space="preserve">Increase (decrease) in allowance for doubtful </t>
  </si>
  <si>
    <t xml:space="preserve">Increase (decrease) in allowance for obsolete and  </t>
  </si>
  <si>
    <t>Unrealized loss on exchange rate</t>
  </si>
  <si>
    <t>Decrease (increase) in short-term loans to related parties</t>
  </si>
  <si>
    <t>Share of Profit from Investments in Associate</t>
  </si>
  <si>
    <t>Gain on remeasurement of investments</t>
  </si>
  <si>
    <t>Basic Earnings per Share (Baht)</t>
  </si>
  <si>
    <t>Gain on sales of current investments</t>
  </si>
  <si>
    <t xml:space="preserve">Profit before Share of Profit from  </t>
  </si>
  <si>
    <t>Profit before Income Tax</t>
  </si>
  <si>
    <t xml:space="preserve">PROFIT FOR THE PERIOD </t>
  </si>
  <si>
    <t xml:space="preserve"> FOR THE PERIOD</t>
  </si>
  <si>
    <t>Cash and cash equivalents at beginning of the period</t>
  </si>
  <si>
    <t>Cash and cash equivalents at end of the period</t>
  </si>
  <si>
    <t>a. Cash and cash equivalent at end of the period</t>
  </si>
  <si>
    <t>Equity holders of non-controlling interests</t>
  </si>
  <si>
    <t>Drawdown long-term borrowing from financial</t>
  </si>
  <si>
    <t>institution</t>
  </si>
  <si>
    <t>Deferred tax assets</t>
  </si>
  <si>
    <t>Computer software - net</t>
  </si>
  <si>
    <t>Cash dividend paid</t>
  </si>
  <si>
    <t>Share of loss (profit) from investments in associate</t>
  </si>
  <si>
    <t>Gain on sales and written-off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</si>
</sst>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_(* #,##0.000_);_(* \(#,##0.000\);_(* &quot;-&quot;??_);_(@_)"/>
    <numFmt numFmtId="193" formatCode="[$-1010000]d/m/yy;@"/>
    <numFmt numFmtId="194" formatCode="_(* #,##0.0000_);_(* \(#,##0.0000\);_(* &quot;-&quot;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" fillId="0" borderId="0"/>
    <xf numFmtId="193" fontId="8" fillId="0" borderId="0"/>
    <xf numFmtId="0" fontId="9" fillId="0" borderId="0"/>
    <xf numFmtId="0" fontId="9" fillId="0" borderId="0"/>
    <xf numFmtId="0" fontId="8" fillId="0" borderId="0"/>
  </cellStyleXfs>
  <cellXfs count="201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7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8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188" fontId="0" fillId="0" borderId="1" xfId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187" fontId="0" fillId="0" borderId="1" xfId="0" applyNumberFormat="1" applyFont="1" applyFill="1" applyBorder="1" applyAlignment="1"/>
    <xf numFmtId="0" fontId="0" fillId="0" borderId="0" xfId="7" applyFont="1" applyFill="1" applyAlignment="1"/>
    <xf numFmtId="188" fontId="0" fillId="0" borderId="0" xfId="1" applyFont="1" applyFill="1" applyAlignment="1">
      <alignment horizontal="right"/>
    </xf>
    <xf numFmtId="187" fontId="0" fillId="0" borderId="0" xfId="0" applyNumberFormat="1" applyFont="1" applyFill="1" applyAlignment="1">
      <alignment horizontal="center"/>
    </xf>
    <xf numFmtId="191" fontId="0" fillId="0" borderId="0" xfId="1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87" fontId="0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88" fontId="0" fillId="0" borderId="0" xfId="1" applyFont="1" applyFill="1" applyBorder="1" applyAlignment="1">
      <alignment horizontal="center"/>
    </xf>
    <xf numFmtId="0" fontId="0" fillId="0" borderId="0" xfId="0" applyNumberFormat="1" applyFont="1" applyFill="1" applyAlignment="1"/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87" fontId="0" fillId="0" borderId="0" xfId="0" applyNumberFormat="1" applyAlignment="1"/>
    <xf numFmtId="187" fontId="3" fillId="0" borderId="0" xfId="0" applyNumberFormat="1" applyFont="1" applyAlignment="1"/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3" fontId="11" fillId="0" borderId="0" xfId="5" applyFont="1" applyFill="1" applyAlignment="1">
      <alignment horizontal="left"/>
    </xf>
    <xf numFmtId="193" fontId="12" fillId="0" borderId="0" xfId="5" applyFont="1" applyFill="1"/>
    <xf numFmtId="193" fontId="12" fillId="0" borderId="0" xfId="5" applyFont="1" applyFill="1" applyAlignment="1">
      <alignment horizontal="left"/>
    </xf>
    <xf numFmtId="187" fontId="0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3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189" fontId="0" fillId="0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87" fontId="0" fillId="0" borderId="5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191" fontId="3" fillId="0" borderId="0" xfId="3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2" fillId="0" borderId="0" xfId="4" applyFont="1" applyFill="1" applyAlignment="1"/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2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0" fontId="0" fillId="0" borderId="0" xfId="4" applyFont="1" applyFill="1" applyAlignment="1">
      <alignment vertical="center"/>
    </xf>
    <xf numFmtId="190" fontId="0" fillId="0" borderId="1" xfId="0" quotePrefix="1" applyNumberForma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88" fontId="3" fillId="0" borderId="0" xfId="1" applyFont="1" applyFill="1" applyAlignment="1">
      <alignment horizontal="right"/>
    </xf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quotePrefix="1" applyFill="1" applyAlignment="1"/>
    <xf numFmtId="0" fontId="2" fillId="0" borderId="0" xfId="0" quotePrefix="1" applyFont="1" applyFill="1" applyAlignment="1"/>
    <xf numFmtId="191" fontId="0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right" vertical="center"/>
    </xf>
    <xf numFmtId="194" fontId="0" fillId="0" borderId="4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191" fontId="0" fillId="0" borderId="5" xfId="1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8" fontId="3" fillId="0" borderId="0" xfId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187" fontId="3" fillId="0" borderId="4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2" fontId="0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191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 applyBorder="1" applyAlignment="1"/>
    <xf numFmtId="192" fontId="0" fillId="0" borderId="0" xfId="1" applyNumberFormat="1" applyFont="1" applyFill="1" applyAlignment="1">
      <alignment horizontal="right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191" fontId="9" fillId="0" borderId="0" xfId="1" applyNumberFormat="1" applyFont="1" applyFill="1" applyAlignment="1"/>
    <xf numFmtId="191" fontId="9" fillId="0" borderId="0" xfId="1" applyNumberFormat="1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188" fontId="3" fillId="0" borderId="0" xfId="1" applyFont="1" applyFill="1" applyBorder="1" applyAlignment="1"/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6" applyFont="1" applyFill="1" applyAlignment="1"/>
    <xf numFmtId="0" fontId="2" fillId="0" borderId="0" xfId="0" applyFont="1" applyFill="1" applyAlignment="1"/>
    <xf numFmtId="187" fontId="0" fillId="0" borderId="0" xfId="0" applyNumberFormat="1" applyFill="1" applyBorder="1" applyAlignment="1"/>
    <xf numFmtId="191" fontId="3" fillId="0" borderId="4" xfId="1" applyNumberFormat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quotePrefix="1" applyNumberFormat="1" applyFill="1" applyAlignment="1"/>
    <xf numFmtId="0" fontId="0" fillId="0" borderId="1" xfId="0" quotePrefix="1" applyFill="1" applyBorder="1" applyAlignment="1">
      <alignment horizontal="center"/>
    </xf>
    <xf numFmtId="0" fontId="0" fillId="0" borderId="0" xfId="4" quotePrefix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0" fillId="0" borderId="0" xfId="0" quotePrefix="1" applyFont="1" applyFill="1" applyAlignment="1"/>
    <xf numFmtId="191" fontId="0" fillId="0" borderId="0" xfId="0" applyNumberFormat="1" applyFont="1" applyFill="1" applyBorder="1" applyAlignment="1">
      <alignment horizontal="center" wrapText="1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9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187" fontId="0" fillId="0" borderId="1" xfId="0" applyNumberFormat="1" applyFill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188" fontId="0" fillId="0" borderId="5" xfId="1" applyFont="1" applyFill="1" applyBorder="1" applyAlignment="1">
      <alignment horizontal="right"/>
    </xf>
    <xf numFmtId="187" fontId="0" fillId="0" borderId="1" xfId="0" applyNumberFormat="1" applyFont="1" applyFill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</cellXfs>
  <cellStyles count="9">
    <cellStyle name="Comma" xfId="1" builtinId="3"/>
    <cellStyle name="Comma 3 2" xfId="2"/>
    <cellStyle name="Comma_T-59-Q1" xfId="3"/>
    <cellStyle name="Normal" xfId="0" builtinId="0"/>
    <cellStyle name="Normal 2" xfId="4"/>
    <cellStyle name="Normal 3" xfId="5"/>
    <cellStyle name="Normal_mic007a071c-06t-1 Rev 6" xfId="6"/>
    <cellStyle name="ปกติ 2" xfId="7"/>
    <cellStyle name="ปกติ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rinya.j/AppData/Local/Microsoft/Windows/INetCache/Content.Outlook/EGZZDU70/CCP_FS_E_12.31.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5,6"/>
      <sheetName val="SH 7"/>
      <sheetName val="SH 8"/>
      <sheetName val="CF_9,10,11"/>
    </sheetNames>
    <sheetDataSet>
      <sheetData sheetId="0"/>
      <sheetData sheetId="1">
        <row r="26">
          <cell r="D26">
            <v>587585</v>
          </cell>
        </row>
        <row r="36">
          <cell r="F36">
            <v>274137</v>
          </cell>
        </row>
      </sheetData>
      <sheetData sheetId="2">
        <row r="20">
          <cell r="D20">
            <v>587585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W133"/>
  <sheetViews>
    <sheetView topLeftCell="A28" zoomScaleSheetLayoutView="100" workbookViewId="0">
      <selection activeCell="B30" sqref="B30"/>
    </sheetView>
  </sheetViews>
  <sheetFormatPr defaultRowHeight="18.75" customHeight="1" x14ac:dyDescent="0.25"/>
  <cols>
    <col min="1" max="1" width="2.140625" style="10" customWidth="1"/>
    <col min="2" max="2" width="32.42578125" style="10" customWidth="1"/>
    <col min="3" max="3" width="7.140625" style="10" customWidth="1"/>
    <col min="4" max="4" width="1.140625" style="10" customWidth="1"/>
    <col min="5" max="5" width="16.28515625" style="12" customWidth="1"/>
    <col min="6" max="6" width="1.28515625" style="12" customWidth="1"/>
    <col min="7" max="7" width="16.28515625" style="12" customWidth="1"/>
    <col min="8" max="8" width="1.28515625" style="12" customWidth="1"/>
    <col min="9" max="9" width="16.28515625" style="12" customWidth="1"/>
    <col min="10" max="10" width="1.28515625" style="12" customWidth="1"/>
    <col min="11" max="11" width="16.28515625" style="12" customWidth="1"/>
    <col min="12" max="12" width="1.28515625" style="10" customWidth="1"/>
    <col min="13" max="13" width="10.5703125" style="10" bestFit="1" customWidth="1"/>
    <col min="14" max="14" width="9.42578125" style="11" bestFit="1" customWidth="1"/>
    <col min="15" max="15" width="9.42578125" style="10" bestFit="1" customWidth="1"/>
    <col min="16" max="16" width="9.42578125" style="11" bestFit="1" customWidth="1"/>
    <col min="17" max="17" width="11.42578125" style="10" bestFit="1" customWidth="1"/>
    <col min="18" max="18" width="9.140625" style="10"/>
    <col min="19" max="19" width="11.42578125" style="10" bestFit="1" customWidth="1"/>
    <col min="20" max="16384" width="9.140625" style="10"/>
  </cols>
  <sheetData>
    <row r="1" spans="1:19" ht="18.75" customHeight="1" x14ac:dyDescent="0.25">
      <c r="A1" s="178" t="s">
        <v>48</v>
      </c>
      <c r="B1" s="178"/>
    </row>
    <row r="2" spans="1:19" ht="18.75" customHeight="1" x14ac:dyDescent="0.25">
      <c r="A2" s="178" t="s">
        <v>53</v>
      </c>
      <c r="B2" s="178"/>
    </row>
    <row r="3" spans="1:19" ht="18.75" customHeight="1" x14ac:dyDescent="0.25">
      <c r="A3" s="13" t="s">
        <v>63</v>
      </c>
      <c r="B3" s="13"/>
    </row>
    <row r="4" spans="1:19" ht="18.75" customHeight="1" x14ac:dyDescent="0.25">
      <c r="A4" s="178" t="s">
        <v>136</v>
      </c>
      <c r="B4" s="178"/>
    </row>
    <row r="5" spans="1:19" ht="18.75" customHeight="1" x14ac:dyDescent="0.25">
      <c r="A5" s="178"/>
      <c r="B5" s="178"/>
    </row>
    <row r="6" spans="1:19" ht="18.75" customHeight="1" x14ac:dyDescent="0.25">
      <c r="A6" s="178" t="s">
        <v>26</v>
      </c>
      <c r="B6" s="178"/>
    </row>
    <row r="7" spans="1:19" ht="18.75" customHeight="1" x14ac:dyDescent="0.25">
      <c r="A7" s="178"/>
      <c r="B7" s="178"/>
    </row>
    <row r="8" spans="1:19" ht="18.75" customHeight="1" x14ac:dyDescent="0.25">
      <c r="E8" s="190" t="s">
        <v>27</v>
      </c>
      <c r="F8" s="190"/>
      <c r="G8" s="190"/>
      <c r="H8" s="190"/>
      <c r="I8" s="190"/>
      <c r="J8" s="190"/>
      <c r="K8" s="190"/>
    </row>
    <row r="9" spans="1:19" ht="18.75" customHeight="1" x14ac:dyDescent="0.25">
      <c r="C9" s="14"/>
      <c r="D9" s="14"/>
      <c r="E9" s="191" t="s">
        <v>8</v>
      </c>
      <c r="F9" s="191"/>
      <c r="G9" s="191"/>
      <c r="H9" s="72"/>
      <c r="I9" s="191" t="s">
        <v>23</v>
      </c>
      <c r="J9" s="191"/>
      <c r="K9" s="191"/>
      <c r="O9" s="14"/>
      <c r="P9" s="36"/>
      <c r="Q9" s="14"/>
      <c r="R9" s="14"/>
      <c r="S9" s="14"/>
    </row>
    <row r="10" spans="1:19" ht="18.75" customHeight="1" x14ac:dyDescent="0.25">
      <c r="C10" s="14"/>
      <c r="D10" s="14"/>
      <c r="E10" s="190" t="s">
        <v>22</v>
      </c>
      <c r="F10" s="190"/>
      <c r="G10" s="190"/>
      <c r="H10" s="15"/>
      <c r="I10" s="190" t="s">
        <v>22</v>
      </c>
      <c r="J10" s="190"/>
      <c r="K10" s="190"/>
      <c r="O10" s="14"/>
      <c r="P10" s="36"/>
      <c r="Q10" s="14"/>
      <c r="R10" s="14"/>
      <c r="S10" s="14"/>
    </row>
    <row r="11" spans="1:19" ht="18.75" customHeight="1" x14ac:dyDescent="0.25">
      <c r="C11" s="14"/>
      <c r="D11" s="14"/>
      <c r="E11" s="94" t="s">
        <v>137</v>
      </c>
      <c r="F11" s="15"/>
      <c r="G11" s="94" t="s">
        <v>105</v>
      </c>
      <c r="H11" s="15"/>
      <c r="I11" s="177" t="str">
        <f>E11</f>
        <v>September 30, 2017</v>
      </c>
      <c r="J11" s="15"/>
      <c r="K11" s="177" t="str">
        <f>G11</f>
        <v>December 31, 2016</v>
      </c>
      <c r="O11" s="14"/>
      <c r="P11" s="36"/>
      <c r="Q11" s="14"/>
      <c r="R11" s="14"/>
      <c r="S11" s="14"/>
    </row>
    <row r="12" spans="1:19" ht="18.75" customHeight="1" x14ac:dyDescent="0.25">
      <c r="C12" s="14"/>
      <c r="D12" s="14"/>
      <c r="E12" s="95" t="s">
        <v>93</v>
      </c>
      <c r="F12" s="15"/>
      <c r="G12" s="95" t="s">
        <v>91</v>
      </c>
      <c r="H12" s="15"/>
      <c r="I12" s="15" t="str">
        <f>E12</f>
        <v>"Unaudited"</v>
      </c>
      <c r="J12" s="15"/>
      <c r="K12" s="15" t="str">
        <f>G12</f>
        <v>"Audited"</v>
      </c>
      <c r="O12" s="14"/>
      <c r="P12" s="36"/>
      <c r="Q12" s="14"/>
      <c r="R12" s="14"/>
      <c r="S12" s="14"/>
    </row>
    <row r="13" spans="1:19" ht="18.75" customHeight="1" x14ac:dyDescent="0.25">
      <c r="C13" s="179" t="s">
        <v>14</v>
      </c>
      <c r="D13" s="14"/>
      <c r="E13" s="96" t="s">
        <v>90</v>
      </c>
      <c r="F13" s="15"/>
      <c r="G13" s="93"/>
      <c r="H13" s="15"/>
      <c r="I13" s="93" t="str">
        <f>E13</f>
        <v>"Reviewed"</v>
      </c>
      <c r="J13" s="15"/>
      <c r="K13" s="93"/>
      <c r="O13" s="14"/>
      <c r="P13" s="36"/>
      <c r="Q13" s="14"/>
      <c r="R13" s="14"/>
      <c r="S13" s="14"/>
    </row>
    <row r="14" spans="1:19" ht="18.75" customHeight="1" x14ac:dyDescent="0.25">
      <c r="A14" s="18" t="s">
        <v>28</v>
      </c>
      <c r="B14" s="18"/>
      <c r="C14" s="19"/>
      <c r="D14" s="19"/>
      <c r="E14" s="20"/>
      <c r="F14" s="20"/>
      <c r="G14" s="20"/>
      <c r="H14" s="20"/>
      <c r="I14" s="20"/>
      <c r="J14" s="20"/>
      <c r="K14" s="20"/>
      <c r="M14" s="14"/>
      <c r="O14" s="14"/>
      <c r="P14" s="36"/>
      <c r="Q14" s="14"/>
      <c r="R14" s="14"/>
      <c r="S14" s="14"/>
    </row>
    <row r="15" spans="1:19" ht="18.75" customHeight="1" x14ac:dyDescent="0.25">
      <c r="A15" s="21" t="s">
        <v>1</v>
      </c>
      <c r="B15" s="21"/>
      <c r="D15" s="22"/>
      <c r="E15" s="115">
        <v>26556</v>
      </c>
      <c r="F15" s="8"/>
      <c r="G15" s="115">
        <v>31607</v>
      </c>
      <c r="H15" s="8"/>
      <c r="I15" s="12">
        <v>9670</v>
      </c>
      <c r="J15" s="8"/>
      <c r="K15" s="12">
        <v>3019</v>
      </c>
      <c r="M15" s="28"/>
      <c r="N15" s="8"/>
      <c r="O15" s="30"/>
      <c r="P15" s="28"/>
      <c r="Q15" s="14"/>
      <c r="R15" s="14"/>
      <c r="S15" s="14"/>
    </row>
    <row r="16" spans="1:19" ht="18.75" customHeight="1" x14ac:dyDescent="0.25">
      <c r="A16" s="82" t="s">
        <v>97</v>
      </c>
      <c r="B16" s="82"/>
      <c r="C16" s="80">
        <v>3</v>
      </c>
      <c r="D16" s="26"/>
      <c r="E16" s="28">
        <v>14648</v>
      </c>
      <c r="F16" s="8"/>
      <c r="G16" s="28">
        <v>20702</v>
      </c>
      <c r="H16" s="8"/>
      <c r="I16" s="12">
        <v>15</v>
      </c>
      <c r="J16" s="8"/>
      <c r="K16" s="12">
        <v>15</v>
      </c>
      <c r="M16" s="28"/>
      <c r="N16" s="8"/>
      <c r="O16" s="30"/>
      <c r="P16" s="28"/>
      <c r="Q16" s="14"/>
      <c r="R16" s="14"/>
      <c r="S16" s="14"/>
    </row>
    <row r="17" spans="1:19" ht="18.75" customHeight="1" x14ac:dyDescent="0.45">
      <c r="A17" s="21" t="s">
        <v>2</v>
      </c>
      <c r="B17" s="21"/>
      <c r="C17" s="22"/>
      <c r="D17" s="22"/>
      <c r="E17" s="28"/>
      <c r="F17" s="8"/>
      <c r="G17" s="149"/>
      <c r="H17" s="8"/>
      <c r="J17" s="8"/>
      <c r="K17" s="8"/>
      <c r="M17" s="28"/>
      <c r="N17" s="8"/>
      <c r="O17" s="30"/>
      <c r="P17" s="28"/>
      <c r="Q17" s="14"/>
      <c r="R17" s="14"/>
      <c r="S17" s="14"/>
    </row>
    <row r="18" spans="1:19" ht="18.75" customHeight="1" x14ac:dyDescent="0.25">
      <c r="A18" s="169" t="s">
        <v>144</v>
      </c>
      <c r="B18" s="21" t="s">
        <v>143</v>
      </c>
      <c r="C18" s="22">
        <v>3</v>
      </c>
      <c r="D18" s="22"/>
      <c r="E18" s="28">
        <v>25</v>
      </c>
      <c r="F18" s="8"/>
      <c r="G18" s="28">
        <v>85</v>
      </c>
      <c r="H18" s="8"/>
      <c r="I18" s="12">
        <v>48008</v>
      </c>
      <c r="J18" s="8"/>
      <c r="K18" s="12">
        <v>34367</v>
      </c>
      <c r="M18" s="28"/>
      <c r="N18" s="8"/>
      <c r="O18" s="30"/>
      <c r="P18" s="28"/>
      <c r="Q18" s="14"/>
      <c r="R18" s="14"/>
      <c r="S18" s="14"/>
    </row>
    <row r="19" spans="1:19" ht="18.75" customHeight="1" x14ac:dyDescent="0.25">
      <c r="A19" s="169" t="s">
        <v>144</v>
      </c>
      <c r="B19" s="21" t="s">
        <v>145</v>
      </c>
      <c r="C19" s="80">
        <v>4</v>
      </c>
      <c r="D19" s="22"/>
      <c r="E19" s="28">
        <v>434616</v>
      </c>
      <c r="F19" s="8"/>
      <c r="G19" s="28">
        <v>370598</v>
      </c>
      <c r="H19" s="8"/>
      <c r="I19" s="12">
        <v>271486</v>
      </c>
      <c r="J19" s="8"/>
      <c r="K19" s="12">
        <v>238024</v>
      </c>
      <c r="M19" s="28"/>
      <c r="N19" s="8"/>
      <c r="O19" s="30"/>
      <c r="P19" s="28"/>
      <c r="Q19" s="14"/>
      <c r="R19" s="14"/>
      <c r="S19" s="14"/>
    </row>
    <row r="20" spans="1:19" ht="18.75" customHeight="1" x14ac:dyDescent="0.45">
      <c r="A20" s="82" t="s">
        <v>148</v>
      </c>
      <c r="B20" s="82"/>
      <c r="C20" s="22"/>
      <c r="D20" s="22"/>
      <c r="E20" s="28"/>
      <c r="F20" s="8"/>
      <c r="G20" s="149"/>
      <c r="H20" s="8"/>
      <c r="J20" s="8"/>
      <c r="K20" s="150"/>
      <c r="M20" s="28"/>
      <c r="N20" s="8"/>
      <c r="O20" s="30"/>
      <c r="P20" s="28"/>
      <c r="Q20" s="14"/>
      <c r="R20" s="14"/>
      <c r="S20" s="14"/>
    </row>
    <row r="21" spans="1:19" ht="18.75" customHeight="1" x14ac:dyDescent="0.25">
      <c r="A21" s="133" t="s">
        <v>146</v>
      </c>
      <c r="B21" s="133" t="s">
        <v>147</v>
      </c>
      <c r="C21" s="22">
        <v>3</v>
      </c>
      <c r="D21" s="22"/>
      <c r="E21" s="102">
        <v>5706</v>
      </c>
      <c r="F21" s="8"/>
      <c r="G21" s="28">
        <v>9670</v>
      </c>
      <c r="I21" s="12">
        <v>43509</v>
      </c>
      <c r="K21" s="12">
        <v>108038</v>
      </c>
      <c r="M21" s="28"/>
      <c r="N21" s="8"/>
      <c r="O21" s="30"/>
      <c r="P21" s="28"/>
      <c r="Q21" s="14"/>
      <c r="R21" s="14"/>
      <c r="S21" s="14"/>
    </row>
    <row r="22" spans="1:19" ht="18.75" customHeight="1" x14ac:dyDescent="0.25">
      <c r="A22" s="73" t="s">
        <v>83</v>
      </c>
      <c r="B22" s="73"/>
      <c r="C22" s="22">
        <v>3</v>
      </c>
      <c r="D22" s="22"/>
      <c r="E22" s="102">
        <v>0</v>
      </c>
      <c r="F22" s="42"/>
      <c r="G22" s="102">
        <v>0</v>
      </c>
      <c r="I22" s="12">
        <v>3438</v>
      </c>
      <c r="K22" s="12">
        <v>2779</v>
      </c>
      <c r="M22" s="28"/>
      <c r="N22" s="8"/>
      <c r="O22" s="30"/>
      <c r="P22" s="28"/>
      <c r="Q22" s="14"/>
      <c r="R22" s="14"/>
      <c r="S22" s="14"/>
    </row>
    <row r="23" spans="1:19" ht="18.75" customHeight="1" x14ac:dyDescent="0.25">
      <c r="A23" s="21" t="s">
        <v>33</v>
      </c>
      <c r="B23" s="21"/>
      <c r="C23" s="22"/>
      <c r="D23" s="22"/>
      <c r="E23" s="28">
        <v>329611</v>
      </c>
      <c r="F23" s="8"/>
      <c r="G23" s="28">
        <v>303968</v>
      </c>
      <c r="I23" s="12">
        <v>211283</v>
      </c>
      <c r="K23" s="12">
        <v>183839</v>
      </c>
      <c r="M23" s="28"/>
      <c r="N23" s="8"/>
      <c r="O23" s="30"/>
      <c r="P23" s="28"/>
      <c r="Q23" s="14"/>
      <c r="R23" s="14"/>
      <c r="S23" s="14"/>
    </row>
    <row r="24" spans="1:19" ht="18.75" customHeight="1" x14ac:dyDescent="0.25">
      <c r="A24" s="21" t="s">
        <v>3</v>
      </c>
      <c r="B24" s="21"/>
      <c r="C24" s="22"/>
      <c r="D24" s="22"/>
      <c r="E24" s="28">
        <v>70404</v>
      </c>
      <c r="F24" s="8"/>
      <c r="G24" s="28">
        <v>53778</v>
      </c>
      <c r="H24" s="8"/>
      <c r="I24" s="12">
        <v>56278</v>
      </c>
      <c r="J24" s="8"/>
      <c r="K24" s="12">
        <v>39835</v>
      </c>
      <c r="M24" s="28"/>
      <c r="N24" s="8"/>
      <c r="O24" s="28"/>
      <c r="P24" s="28"/>
      <c r="Q24" s="14"/>
      <c r="R24" s="14"/>
      <c r="S24" s="14"/>
    </row>
    <row r="25" spans="1:19" ht="18.75" customHeight="1" x14ac:dyDescent="0.25">
      <c r="A25" s="18" t="s">
        <v>77</v>
      </c>
      <c r="B25" s="18"/>
      <c r="C25" s="22"/>
      <c r="D25" s="22"/>
      <c r="E25" s="23">
        <f>SUM(E15:E24)</f>
        <v>881566</v>
      </c>
      <c r="F25" s="8"/>
      <c r="G25" s="23">
        <f>SUM(G15:G24)</f>
        <v>790408</v>
      </c>
      <c r="H25" s="8"/>
      <c r="I25" s="23">
        <f>SUM(I15:I24)</f>
        <v>643687</v>
      </c>
      <c r="J25" s="8"/>
      <c r="K25" s="23">
        <f>SUM(K15:K24)</f>
        <v>609916</v>
      </c>
      <c r="M25" s="28"/>
      <c r="N25" s="8"/>
      <c r="O25" s="30"/>
      <c r="P25" s="28"/>
      <c r="Q25" s="14"/>
      <c r="R25" s="14"/>
      <c r="S25" s="14"/>
    </row>
    <row r="26" spans="1:19" ht="18.75" customHeight="1" x14ac:dyDescent="0.25">
      <c r="A26" s="21"/>
      <c r="B26" s="21"/>
      <c r="C26" s="22"/>
      <c r="D26" s="22"/>
      <c r="E26" s="28"/>
      <c r="F26" s="8"/>
      <c r="G26" s="8"/>
      <c r="H26" s="8"/>
      <c r="I26" s="8"/>
      <c r="J26" s="8"/>
      <c r="K26" s="8"/>
      <c r="M26" s="28"/>
      <c r="N26" s="8"/>
      <c r="O26" s="30"/>
      <c r="P26" s="28"/>
      <c r="Q26" s="14"/>
      <c r="R26" s="14"/>
      <c r="S26" s="14"/>
    </row>
    <row r="27" spans="1:19" ht="18.75" customHeight="1" x14ac:dyDescent="0.25">
      <c r="A27" s="18" t="s">
        <v>29</v>
      </c>
      <c r="B27" s="18"/>
      <c r="C27" s="22"/>
      <c r="D27" s="22"/>
      <c r="E27" s="8"/>
      <c r="F27" s="8"/>
      <c r="G27" s="8"/>
      <c r="H27" s="8"/>
      <c r="I27" s="8"/>
      <c r="J27" s="8"/>
      <c r="K27" s="8"/>
      <c r="M27" s="36"/>
      <c r="N27" s="32"/>
      <c r="O27" s="35"/>
      <c r="P27" s="35"/>
      <c r="Q27" s="14"/>
      <c r="R27" s="14"/>
      <c r="S27" s="14"/>
    </row>
    <row r="28" spans="1:19" ht="18.75" customHeight="1" x14ac:dyDescent="0.25">
      <c r="A28" s="82" t="s">
        <v>230</v>
      </c>
      <c r="B28" s="18"/>
      <c r="C28" s="22"/>
      <c r="D28" s="22"/>
      <c r="E28" s="8"/>
      <c r="F28" s="8"/>
      <c r="G28" s="8"/>
      <c r="H28" s="8"/>
      <c r="I28" s="8"/>
      <c r="J28" s="8"/>
      <c r="K28" s="8"/>
      <c r="M28" s="36"/>
      <c r="N28" s="32"/>
      <c r="O28" s="35"/>
      <c r="P28" s="35"/>
      <c r="Q28" s="14"/>
      <c r="R28" s="14"/>
      <c r="S28" s="14"/>
    </row>
    <row r="29" spans="1:19" ht="18.75" customHeight="1" x14ac:dyDescent="0.25">
      <c r="B29" s="82" t="s">
        <v>231</v>
      </c>
      <c r="C29" s="22"/>
      <c r="D29" s="22"/>
      <c r="E29" s="108">
        <v>2422</v>
      </c>
      <c r="F29" s="8"/>
      <c r="G29" s="108">
        <v>3858</v>
      </c>
      <c r="H29" s="8"/>
      <c r="I29" s="12">
        <v>3</v>
      </c>
      <c r="J29" s="8"/>
      <c r="K29" s="12">
        <v>1438</v>
      </c>
      <c r="M29" s="36"/>
      <c r="N29" s="32"/>
      <c r="O29" s="35"/>
      <c r="P29" s="35"/>
      <c r="Q29" s="14"/>
      <c r="R29" s="14"/>
      <c r="S29" s="14"/>
    </row>
    <row r="30" spans="1:19" ht="18.75" customHeight="1" x14ac:dyDescent="0.25">
      <c r="A30" s="21" t="s">
        <v>82</v>
      </c>
      <c r="B30" s="21"/>
      <c r="C30" s="22">
        <v>5</v>
      </c>
      <c r="D30" s="22"/>
      <c r="E30" s="88">
        <v>20743</v>
      </c>
      <c r="F30" s="8"/>
      <c r="G30" s="88">
        <v>18377</v>
      </c>
      <c r="H30" s="8"/>
      <c r="I30" s="99">
        <v>0</v>
      </c>
      <c r="J30" s="41"/>
      <c r="K30" s="99">
        <v>0</v>
      </c>
      <c r="M30" s="35"/>
      <c r="N30" s="32"/>
      <c r="O30" s="35"/>
      <c r="P30" s="35"/>
      <c r="Q30" s="14"/>
      <c r="R30" s="14"/>
      <c r="S30" s="14"/>
    </row>
    <row r="31" spans="1:19" ht="18.75" customHeight="1" x14ac:dyDescent="0.25">
      <c r="A31" s="82" t="s">
        <v>96</v>
      </c>
      <c r="B31" s="82"/>
      <c r="C31" s="22">
        <v>6</v>
      </c>
      <c r="D31" s="22"/>
      <c r="E31" s="100">
        <v>0</v>
      </c>
      <c r="F31" s="8"/>
      <c r="G31" s="100">
        <v>0</v>
      </c>
      <c r="H31" s="8"/>
      <c r="I31" s="12">
        <v>658572</v>
      </c>
      <c r="J31" s="8"/>
      <c r="K31" s="12">
        <v>655542</v>
      </c>
      <c r="M31" s="35"/>
      <c r="N31" s="32"/>
      <c r="O31" s="35"/>
      <c r="P31" s="35"/>
      <c r="Q31" s="14"/>
      <c r="R31" s="14"/>
      <c r="S31" s="14"/>
    </row>
    <row r="32" spans="1:19" ht="18.75" customHeight="1" x14ac:dyDescent="0.25">
      <c r="A32" s="82" t="s">
        <v>212</v>
      </c>
      <c r="B32" s="21"/>
      <c r="C32" s="22"/>
      <c r="D32" s="22"/>
      <c r="E32" s="88">
        <v>298772</v>
      </c>
      <c r="F32" s="8"/>
      <c r="G32" s="88">
        <v>303690</v>
      </c>
      <c r="H32" s="8"/>
      <c r="I32" s="100">
        <v>0</v>
      </c>
      <c r="J32" s="8"/>
      <c r="K32" s="100">
        <v>0</v>
      </c>
      <c r="M32" s="36"/>
      <c r="N32" s="32"/>
      <c r="O32" s="35"/>
      <c r="P32" s="35"/>
      <c r="Q32" s="14"/>
      <c r="R32" s="14"/>
      <c r="S32" s="14"/>
    </row>
    <row r="33" spans="1:19" ht="18.75" customHeight="1" x14ac:dyDescent="0.25">
      <c r="A33" s="21" t="s">
        <v>34</v>
      </c>
      <c r="B33" s="21"/>
      <c r="C33" s="80"/>
      <c r="D33" s="22"/>
      <c r="E33" s="88">
        <v>1605062</v>
      </c>
      <c r="F33" s="8"/>
      <c r="G33" s="88">
        <v>1628793</v>
      </c>
      <c r="H33" s="8"/>
      <c r="I33" s="12">
        <v>859812</v>
      </c>
      <c r="J33" s="8"/>
      <c r="K33" s="12">
        <v>842373</v>
      </c>
      <c r="M33" s="35"/>
      <c r="N33" s="32"/>
      <c r="O33" s="35"/>
      <c r="P33" s="35"/>
      <c r="Q33" s="14"/>
      <c r="R33" s="14"/>
      <c r="S33" s="14"/>
    </row>
    <row r="34" spans="1:19" ht="18.75" customHeight="1" x14ac:dyDescent="0.25">
      <c r="A34" s="82" t="s">
        <v>107</v>
      </c>
      <c r="B34" s="82"/>
      <c r="C34" s="22"/>
      <c r="D34" s="22"/>
      <c r="E34" s="88">
        <v>138446</v>
      </c>
      <c r="F34" s="8"/>
      <c r="G34" s="88">
        <v>139184</v>
      </c>
      <c r="H34" s="8"/>
      <c r="I34" s="12">
        <v>51154</v>
      </c>
      <c r="J34" s="8"/>
      <c r="K34" s="12">
        <v>51154</v>
      </c>
      <c r="M34" s="35"/>
      <c r="N34" s="32"/>
      <c r="O34" s="35"/>
      <c r="P34" s="35"/>
      <c r="Q34" s="14"/>
      <c r="R34" s="14"/>
      <c r="S34" s="14"/>
    </row>
    <row r="35" spans="1:19" ht="18.75" customHeight="1" x14ac:dyDescent="0.25">
      <c r="A35" s="21" t="s">
        <v>4</v>
      </c>
      <c r="B35" s="21"/>
      <c r="C35" s="22"/>
      <c r="D35" s="22"/>
      <c r="F35" s="8"/>
      <c r="H35" s="8"/>
      <c r="J35" s="8"/>
      <c r="M35" s="36"/>
      <c r="N35" s="32"/>
      <c r="O35" s="35"/>
      <c r="P35" s="35"/>
      <c r="Q35" s="14"/>
      <c r="R35" s="14"/>
      <c r="S35" s="14"/>
    </row>
    <row r="36" spans="1:19" ht="18.75" customHeight="1" x14ac:dyDescent="0.25">
      <c r="A36" s="169" t="s">
        <v>144</v>
      </c>
      <c r="B36" s="82" t="s">
        <v>274</v>
      </c>
      <c r="C36" s="80"/>
      <c r="D36" s="22"/>
      <c r="E36" s="12">
        <v>32402</v>
      </c>
      <c r="F36" s="8"/>
      <c r="G36" s="12">
        <v>31224</v>
      </c>
      <c r="H36" s="8"/>
      <c r="I36" s="12">
        <v>9930</v>
      </c>
      <c r="J36" s="8"/>
      <c r="K36" s="12">
        <v>7563</v>
      </c>
      <c r="M36" s="36"/>
      <c r="N36" s="32"/>
      <c r="O36" s="35"/>
      <c r="P36" s="35"/>
      <c r="Q36" s="14"/>
      <c r="R36" s="14"/>
      <c r="S36" s="14"/>
    </row>
    <row r="37" spans="1:19" ht="18.75" customHeight="1" x14ac:dyDescent="0.25">
      <c r="A37" s="169" t="s">
        <v>144</v>
      </c>
      <c r="B37" s="82" t="s">
        <v>275</v>
      </c>
      <c r="C37" s="22"/>
      <c r="D37" s="22"/>
      <c r="E37" s="12">
        <v>2956</v>
      </c>
      <c r="F37" s="8"/>
      <c r="G37" s="12">
        <v>3888</v>
      </c>
      <c r="H37" s="8"/>
      <c r="I37" s="12">
        <v>295</v>
      </c>
      <c r="J37" s="8"/>
      <c r="K37" s="12">
        <v>402</v>
      </c>
      <c r="M37" s="36"/>
      <c r="N37" s="32"/>
      <c r="O37" s="35"/>
      <c r="P37" s="35"/>
      <c r="Q37" s="14"/>
      <c r="R37" s="14"/>
      <c r="S37" s="14"/>
    </row>
    <row r="38" spans="1:19" ht="18.75" customHeight="1" x14ac:dyDescent="0.25">
      <c r="A38" s="169" t="s">
        <v>144</v>
      </c>
      <c r="B38" s="82" t="s">
        <v>255</v>
      </c>
      <c r="C38" s="22"/>
      <c r="D38" s="22"/>
      <c r="E38" s="12">
        <v>17056</v>
      </c>
      <c r="F38" s="8"/>
      <c r="G38" s="12">
        <v>16762</v>
      </c>
      <c r="H38" s="8"/>
      <c r="I38" s="12">
        <v>14421</v>
      </c>
      <c r="J38" s="8"/>
      <c r="K38" s="12">
        <v>14044</v>
      </c>
      <c r="M38" s="28"/>
      <c r="N38" s="8"/>
      <c r="O38" s="28"/>
      <c r="P38" s="28"/>
      <c r="Q38" s="14"/>
      <c r="R38" s="14"/>
      <c r="S38" s="14"/>
    </row>
    <row r="39" spans="1:19" ht="18.75" customHeight="1" x14ac:dyDescent="0.25">
      <c r="A39" s="18" t="s">
        <v>78</v>
      </c>
      <c r="B39" s="18"/>
      <c r="C39" s="22"/>
      <c r="D39" s="22"/>
      <c r="E39" s="23">
        <f>SUM(E29:E38)</f>
        <v>2117859</v>
      </c>
      <c r="F39" s="8"/>
      <c r="G39" s="23">
        <f>SUM(G29:G38)</f>
        <v>2145776</v>
      </c>
      <c r="H39" s="8"/>
      <c r="I39" s="23">
        <f>SUM(I29:I38)</f>
        <v>1594187</v>
      </c>
      <c r="J39" s="8"/>
      <c r="K39" s="23">
        <f>SUM(K29:K38)</f>
        <v>1572516</v>
      </c>
      <c r="M39" s="48"/>
      <c r="N39" s="49"/>
      <c r="O39" s="50"/>
      <c r="P39" s="48"/>
      <c r="Q39" s="14"/>
      <c r="R39" s="14"/>
      <c r="S39" s="14"/>
    </row>
    <row r="40" spans="1:19" ht="18.75" customHeight="1" x14ac:dyDescent="0.25">
      <c r="A40" s="21"/>
      <c r="B40" s="21"/>
      <c r="C40" s="22"/>
      <c r="D40" s="22"/>
      <c r="E40" s="28"/>
      <c r="F40" s="8"/>
      <c r="G40" s="8"/>
      <c r="H40" s="8"/>
      <c r="I40" s="8"/>
      <c r="J40" s="8"/>
      <c r="K40" s="8"/>
      <c r="M40" s="48"/>
      <c r="N40" s="49"/>
      <c r="O40" s="48"/>
      <c r="P40" s="48"/>
      <c r="Q40" s="14"/>
      <c r="R40" s="14"/>
      <c r="S40" s="14"/>
    </row>
    <row r="41" spans="1:19" ht="18.75" customHeight="1" thickBot="1" x14ac:dyDescent="0.3">
      <c r="A41" s="18" t="s">
        <v>30</v>
      </c>
      <c r="B41" s="18"/>
      <c r="C41" s="22"/>
      <c r="D41" s="22"/>
      <c r="E41" s="25">
        <f>SUM(E25+E39)</f>
        <v>2999425</v>
      </c>
      <c r="F41" s="8"/>
      <c r="G41" s="25">
        <f>SUM(G25+G39)</f>
        <v>2936184</v>
      </c>
      <c r="H41" s="8"/>
      <c r="I41" s="25">
        <f>SUM(I25+I39)</f>
        <v>2237874</v>
      </c>
      <c r="J41" s="8"/>
      <c r="K41" s="25">
        <f>SUM(K25+K39)</f>
        <v>2182432</v>
      </c>
      <c r="M41" s="14"/>
      <c r="O41" s="14"/>
      <c r="P41" s="36"/>
      <c r="Q41" s="14"/>
      <c r="R41" s="14"/>
      <c r="S41" s="14"/>
    </row>
    <row r="42" spans="1:19" ht="18.75" customHeight="1" thickTop="1" x14ac:dyDescent="0.25">
      <c r="O42" s="14"/>
      <c r="P42" s="36"/>
      <c r="Q42" s="14"/>
      <c r="R42" s="14"/>
      <c r="S42" s="14"/>
    </row>
    <row r="43" spans="1:19" ht="18.75" customHeight="1" x14ac:dyDescent="0.25">
      <c r="A43" s="178" t="s">
        <v>48</v>
      </c>
      <c r="B43" s="178"/>
    </row>
    <row r="44" spans="1:19" ht="18.75" customHeight="1" x14ac:dyDescent="0.25">
      <c r="A44" s="178" t="s">
        <v>53</v>
      </c>
      <c r="B44" s="178"/>
    </row>
    <row r="45" spans="1:19" ht="18.75" customHeight="1" x14ac:dyDescent="0.25">
      <c r="A45" s="13" t="s">
        <v>63</v>
      </c>
      <c r="B45" s="13"/>
    </row>
    <row r="46" spans="1:19" ht="18.75" customHeight="1" x14ac:dyDescent="0.25">
      <c r="A46" s="178" t="str">
        <f>A4</f>
        <v>AS AT SEPTEMBER 30, 2017 AND DECEMBER 31, 2016</v>
      </c>
      <c r="B46" s="178"/>
    </row>
    <row r="47" spans="1:19" ht="18.75" customHeight="1" x14ac:dyDescent="0.25">
      <c r="A47" s="178"/>
      <c r="B47" s="178"/>
    </row>
    <row r="48" spans="1:19" ht="18.75" customHeight="1" x14ac:dyDescent="0.25">
      <c r="A48" s="178" t="s">
        <v>31</v>
      </c>
      <c r="B48" s="178"/>
    </row>
    <row r="49" spans="1:19" ht="18.75" customHeight="1" x14ac:dyDescent="0.25">
      <c r="A49" s="178"/>
      <c r="B49" s="178"/>
    </row>
    <row r="50" spans="1:19" ht="18.75" customHeight="1" x14ac:dyDescent="0.25">
      <c r="A50" s="178"/>
      <c r="B50" s="178"/>
      <c r="E50" s="190" t="s">
        <v>27</v>
      </c>
      <c r="F50" s="190"/>
      <c r="G50" s="190"/>
      <c r="H50" s="190"/>
      <c r="I50" s="190"/>
      <c r="J50" s="190"/>
      <c r="K50" s="190"/>
    </row>
    <row r="51" spans="1:19" ht="18.75" customHeight="1" x14ac:dyDescent="0.25">
      <c r="E51" s="191" t="s">
        <v>8</v>
      </c>
      <c r="F51" s="191"/>
      <c r="G51" s="191"/>
      <c r="H51" s="72"/>
      <c r="I51" s="191" t="s">
        <v>23</v>
      </c>
      <c r="J51" s="191"/>
      <c r="K51" s="191"/>
    </row>
    <row r="52" spans="1:19" ht="18.75" customHeight="1" x14ac:dyDescent="0.25">
      <c r="C52" s="14"/>
      <c r="D52" s="14"/>
      <c r="E52" s="190" t="s">
        <v>22</v>
      </c>
      <c r="F52" s="190"/>
      <c r="G52" s="190"/>
      <c r="H52" s="15"/>
      <c r="I52" s="190" t="s">
        <v>22</v>
      </c>
      <c r="J52" s="190"/>
      <c r="K52" s="190"/>
      <c r="O52" s="14"/>
      <c r="P52" s="36"/>
      <c r="Q52" s="14"/>
      <c r="R52" s="14"/>
      <c r="S52" s="14"/>
    </row>
    <row r="53" spans="1:19" ht="18.75" customHeight="1" x14ac:dyDescent="0.25">
      <c r="C53" s="14"/>
      <c r="D53" s="14"/>
      <c r="E53" s="94" t="str">
        <f>E11</f>
        <v>September 30, 2017</v>
      </c>
      <c r="F53" s="15"/>
      <c r="G53" s="94" t="s">
        <v>105</v>
      </c>
      <c r="H53" s="15"/>
      <c r="I53" s="177" t="str">
        <f>E53</f>
        <v>September 30, 2017</v>
      </c>
      <c r="J53" s="15"/>
      <c r="K53" s="177" t="str">
        <f>G53</f>
        <v>December 31, 2016</v>
      </c>
      <c r="O53" s="14"/>
      <c r="P53" s="36"/>
      <c r="Q53" s="14"/>
      <c r="R53" s="14"/>
      <c r="S53" s="14"/>
    </row>
    <row r="54" spans="1:19" ht="18.75" customHeight="1" x14ac:dyDescent="0.25">
      <c r="C54" s="14"/>
      <c r="D54" s="14"/>
      <c r="E54" s="95" t="s">
        <v>93</v>
      </c>
      <c r="F54" s="15"/>
      <c r="G54" s="95" t="s">
        <v>91</v>
      </c>
      <c r="H54" s="15"/>
      <c r="I54" s="15" t="str">
        <f>E54</f>
        <v>"Unaudited"</v>
      </c>
      <c r="J54" s="15"/>
      <c r="K54" s="15" t="str">
        <f>G54</f>
        <v>"Audited"</v>
      </c>
      <c r="O54" s="14"/>
      <c r="P54" s="36"/>
      <c r="Q54" s="14"/>
      <c r="R54" s="14"/>
      <c r="S54" s="14"/>
    </row>
    <row r="55" spans="1:19" ht="18.75" customHeight="1" x14ac:dyDescent="0.25">
      <c r="C55" s="179" t="s">
        <v>14</v>
      </c>
      <c r="D55" s="14"/>
      <c r="E55" s="96" t="s">
        <v>90</v>
      </c>
      <c r="F55" s="15"/>
      <c r="G55" s="93"/>
      <c r="H55" s="15"/>
      <c r="I55" s="93" t="str">
        <f>E55</f>
        <v>"Reviewed"</v>
      </c>
      <c r="J55" s="15"/>
      <c r="K55" s="93"/>
      <c r="O55" s="14"/>
      <c r="P55" s="36"/>
      <c r="Q55" s="14"/>
      <c r="R55" s="14"/>
      <c r="S55" s="14"/>
    </row>
    <row r="56" spans="1:19" ht="18.75" customHeight="1" x14ac:dyDescent="0.25">
      <c r="A56" s="178" t="s">
        <v>39</v>
      </c>
      <c r="B56" s="178"/>
      <c r="C56" s="22"/>
      <c r="D56" s="22"/>
      <c r="E56" s="8"/>
      <c r="F56" s="8"/>
      <c r="G56" s="8"/>
      <c r="H56" s="8"/>
      <c r="I56" s="8"/>
      <c r="J56" s="8"/>
      <c r="K56" s="8"/>
    </row>
    <row r="57" spans="1:19" ht="18.75" customHeight="1" x14ac:dyDescent="0.25">
      <c r="A57" s="26" t="s">
        <v>232</v>
      </c>
      <c r="C57" s="22"/>
      <c r="D57" s="22"/>
      <c r="E57" s="8"/>
      <c r="F57" s="8"/>
      <c r="G57" s="8"/>
      <c r="H57" s="8"/>
      <c r="I57" s="8"/>
      <c r="J57" s="8"/>
      <c r="K57" s="8"/>
    </row>
    <row r="58" spans="1:19" ht="18.75" customHeight="1" x14ac:dyDescent="0.25">
      <c r="A58" s="26" t="s">
        <v>149</v>
      </c>
      <c r="B58" s="26" t="s">
        <v>227</v>
      </c>
      <c r="C58" s="22"/>
      <c r="D58" s="22"/>
      <c r="E58" s="30">
        <v>326506</v>
      </c>
      <c r="F58" s="8"/>
      <c r="G58" s="30">
        <v>272901</v>
      </c>
      <c r="H58" s="8"/>
      <c r="I58" s="12">
        <v>214829</v>
      </c>
      <c r="J58" s="8"/>
      <c r="K58" s="12">
        <v>236669</v>
      </c>
      <c r="M58" s="36"/>
      <c r="N58" s="35"/>
      <c r="O58" s="35"/>
      <c r="P58" s="32"/>
      <c r="Q58" s="36"/>
      <c r="R58" s="11"/>
      <c r="S58" s="11"/>
    </row>
    <row r="59" spans="1:19" ht="18.75" customHeight="1" x14ac:dyDescent="0.25">
      <c r="A59" s="10" t="s">
        <v>5</v>
      </c>
      <c r="C59" s="22"/>
      <c r="D59" s="22"/>
      <c r="E59" s="30"/>
      <c r="F59" s="8"/>
      <c r="G59" s="30"/>
      <c r="H59" s="8"/>
      <c r="J59" s="8"/>
      <c r="M59" s="36"/>
      <c r="N59" s="35"/>
      <c r="O59" s="35"/>
      <c r="P59" s="32"/>
      <c r="Q59" s="36"/>
      <c r="R59" s="11"/>
      <c r="S59" s="11"/>
    </row>
    <row r="60" spans="1:19" ht="18.75" customHeight="1" x14ac:dyDescent="0.25">
      <c r="A60" s="169" t="s">
        <v>144</v>
      </c>
      <c r="B60" s="21" t="s">
        <v>143</v>
      </c>
      <c r="C60" s="22">
        <v>3</v>
      </c>
      <c r="D60" s="22"/>
      <c r="E60" s="43">
        <v>0</v>
      </c>
      <c r="F60" s="8"/>
      <c r="G60" s="89">
        <v>0</v>
      </c>
      <c r="I60" s="12">
        <v>26624</v>
      </c>
      <c r="K60" s="12">
        <v>12248</v>
      </c>
      <c r="M60" s="36"/>
      <c r="N60" s="35"/>
      <c r="O60" s="35"/>
      <c r="P60" s="32"/>
      <c r="Q60" s="36"/>
      <c r="R60" s="11"/>
      <c r="S60" s="11"/>
    </row>
    <row r="61" spans="1:19" ht="18.75" customHeight="1" x14ac:dyDescent="0.25">
      <c r="A61" s="169" t="s">
        <v>144</v>
      </c>
      <c r="B61" s="82" t="s">
        <v>255</v>
      </c>
      <c r="C61" s="22"/>
      <c r="D61" s="22"/>
      <c r="E61" s="30">
        <v>415773</v>
      </c>
      <c r="F61" s="8"/>
      <c r="G61" s="30">
        <v>318253</v>
      </c>
      <c r="H61" s="8"/>
      <c r="I61" s="12">
        <v>236859</v>
      </c>
      <c r="J61" s="8"/>
      <c r="K61" s="12">
        <v>171762</v>
      </c>
      <c r="M61" s="36"/>
      <c r="N61" s="35"/>
      <c r="O61" s="35"/>
      <c r="P61" s="32"/>
      <c r="Q61" s="36"/>
      <c r="R61" s="11"/>
      <c r="S61" s="11"/>
    </row>
    <row r="62" spans="1:19" ht="18.75" customHeight="1" x14ac:dyDescent="0.25">
      <c r="A62" s="82" t="s">
        <v>55</v>
      </c>
      <c r="B62" s="82"/>
      <c r="C62" s="22">
        <v>3</v>
      </c>
      <c r="D62" s="22"/>
      <c r="E62" s="30">
        <v>305</v>
      </c>
      <c r="F62" s="8"/>
      <c r="G62" s="30">
        <v>198</v>
      </c>
      <c r="H62" s="8"/>
      <c r="I62" s="12">
        <v>1485</v>
      </c>
      <c r="J62" s="8"/>
      <c r="K62" s="12">
        <v>155</v>
      </c>
      <c r="M62" s="36"/>
      <c r="N62" s="35"/>
      <c r="O62" s="35"/>
      <c r="P62" s="32"/>
      <c r="Q62" s="36"/>
      <c r="R62" s="11"/>
      <c r="S62" s="11"/>
    </row>
    <row r="63" spans="1:19" ht="18.75" customHeight="1" x14ac:dyDescent="0.25">
      <c r="A63" s="21" t="s">
        <v>52</v>
      </c>
      <c r="B63" s="21"/>
      <c r="C63" s="22"/>
      <c r="D63" s="22"/>
      <c r="E63" s="30"/>
      <c r="F63" s="8"/>
      <c r="G63" s="30"/>
      <c r="H63" s="8"/>
      <c r="J63" s="8"/>
      <c r="M63" s="36"/>
      <c r="N63" s="35"/>
      <c r="O63" s="35"/>
      <c r="P63" s="32"/>
      <c r="Q63" s="36"/>
      <c r="R63" s="11"/>
      <c r="S63" s="11"/>
    </row>
    <row r="64" spans="1:19" ht="18.75" customHeight="1" x14ac:dyDescent="0.25">
      <c r="A64" s="82" t="s">
        <v>149</v>
      </c>
      <c r="B64" s="21" t="s">
        <v>151</v>
      </c>
      <c r="C64" s="22"/>
      <c r="D64" s="22"/>
      <c r="E64" s="30">
        <v>3194</v>
      </c>
      <c r="F64" s="8"/>
      <c r="G64" s="30">
        <v>3194</v>
      </c>
      <c r="H64" s="8"/>
      <c r="I64" s="43">
        <v>0</v>
      </c>
      <c r="J64" s="43"/>
      <c r="K64" s="89">
        <v>0</v>
      </c>
      <c r="M64" s="36"/>
      <c r="N64" s="35"/>
      <c r="O64" s="35"/>
      <c r="P64" s="32"/>
      <c r="Q64" s="36"/>
      <c r="R64" s="11"/>
      <c r="S64" s="11"/>
    </row>
    <row r="65" spans="1:257" ht="18.75" customHeight="1" x14ac:dyDescent="0.25">
      <c r="A65" s="82" t="s">
        <v>124</v>
      </c>
      <c r="B65" s="82"/>
      <c r="C65" s="22"/>
      <c r="D65" s="22"/>
      <c r="E65" s="57">
        <v>250000</v>
      </c>
      <c r="F65" s="8"/>
      <c r="G65" s="57">
        <v>0</v>
      </c>
      <c r="H65" s="11"/>
      <c r="I65" s="57">
        <v>250000</v>
      </c>
      <c r="J65" s="11"/>
      <c r="K65" s="57">
        <v>0</v>
      </c>
      <c r="M65" s="36"/>
      <c r="N65" s="35"/>
      <c r="O65" s="35"/>
      <c r="P65" s="32"/>
      <c r="Q65" s="35"/>
      <c r="R65" s="11"/>
      <c r="S65" s="11"/>
    </row>
    <row r="66" spans="1:257" ht="18.75" customHeight="1" x14ac:dyDescent="0.25">
      <c r="A66" s="82" t="s">
        <v>234</v>
      </c>
      <c r="B66" s="82"/>
      <c r="C66" s="22"/>
      <c r="D66" s="22"/>
      <c r="E66" s="30"/>
      <c r="F66" s="8"/>
      <c r="G66" s="30"/>
      <c r="H66" s="8"/>
      <c r="I66" s="43"/>
      <c r="J66" s="43"/>
      <c r="K66" s="57"/>
      <c r="M66" s="36"/>
      <c r="N66" s="35"/>
      <c r="O66" s="35"/>
      <c r="P66" s="32"/>
      <c r="Q66" s="36"/>
      <c r="R66" s="11"/>
      <c r="S66" s="11"/>
    </row>
    <row r="67" spans="1:257" ht="18.75" customHeight="1" x14ac:dyDescent="0.25">
      <c r="A67" s="82" t="s">
        <v>149</v>
      </c>
      <c r="B67" s="82" t="s">
        <v>233</v>
      </c>
      <c r="C67" s="22"/>
      <c r="D67" s="22"/>
      <c r="E67" s="30">
        <v>10011</v>
      </c>
      <c r="F67" s="8"/>
      <c r="G67" s="30">
        <v>10325</v>
      </c>
      <c r="H67" s="8"/>
      <c r="I67" s="43">
        <v>10011</v>
      </c>
      <c r="J67" s="43"/>
      <c r="K67" s="57">
        <v>10325</v>
      </c>
      <c r="M67" s="36"/>
      <c r="N67" s="35"/>
      <c r="O67" s="35"/>
      <c r="P67" s="32"/>
      <c r="Q67" s="36"/>
      <c r="R67" s="11"/>
      <c r="S67" s="11"/>
    </row>
    <row r="68" spans="1:257" ht="18.75" customHeight="1" x14ac:dyDescent="0.3">
      <c r="A68" s="112" t="s">
        <v>213</v>
      </c>
      <c r="B68" s="46"/>
      <c r="C68" s="22"/>
      <c r="D68" s="22"/>
      <c r="E68" s="30"/>
      <c r="F68" s="8"/>
      <c r="G68" s="30"/>
      <c r="H68" s="8"/>
      <c r="J68" s="8"/>
      <c r="M68" s="74"/>
      <c r="N68" s="74"/>
      <c r="O68" s="74"/>
      <c r="P68" s="75"/>
      <c r="Q68" s="74"/>
      <c r="R68" s="11"/>
      <c r="S68" s="11"/>
    </row>
    <row r="69" spans="1:257" ht="18.75" customHeight="1" x14ac:dyDescent="0.25">
      <c r="A69" s="82" t="s">
        <v>149</v>
      </c>
      <c r="B69" s="82" t="s">
        <v>150</v>
      </c>
      <c r="C69" s="22">
        <v>8</v>
      </c>
      <c r="D69" s="22"/>
      <c r="E69" s="30">
        <v>30418</v>
      </c>
      <c r="F69" s="8"/>
      <c r="G69" s="30">
        <v>31819</v>
      </c>
      <c r="H69" s="11"/>
      <c r="I69" s="57">
        <v>30048</v>
      </c>
      <c r="J69" s="11"/>
      <c r="K69" s="57">
        <v>20040</v>
      </c>
      <c r="M69" s="36"/>
      <c r="N69" s="35"/>
      <c r="O69" s="35"/>
      <c r="P69" s="32"/>
      <c r="Q69" s="35"/>
      <c r="R69" s="11"/>
      <c r="S69" s="11"/>
    </row>
    <row r="70" spans="1:257" ht="18.75" customHeight="1" x14ac:dyDescent="0.25">
      <c r="A70" s="26" t="s">
        <v>235</v>
      </c>
      <c r="C70" s="22"/>
      <c r="D70" s="22"/>
      <c r="E70" s="116"/>
      <c r="F70" s="44"/>
      <c r="G70" s="116"/>
      <c r="H70" s="46"/>
      <c r="I70" s="46"/>
      <c r="J70" s="46"/>
      <c r="K70" s="46"/>
      <c r="M70" s="36"/>
      <c r="N70" s="35"/>
      <c r="O70" s="35"/>
      <c r="P70" s="32"/>
      <c r="Q70" s="36"/>
      <c r="R70" s="11"/>
      <c r="S70" s="11"/>
    </row>
    <row r="71" spans="1:257" ht="18.75" customHeight="1" x14ac:dyDescent="0.25">
      <c r="A71" s="26" t="s">
        <v>149</v>
      </c>
      <c r="B71" s="26" t="s">
        <v>236</v>
      </c>
      <c r="C71" s="22">
        <v>3</v>
      </c>
      <c r="D71" s="22"/>
      <c r="E71" s="30">
        <v>11823</v>
      </c>
      <c r="G71" s="30">
        <v>8148</v>
      </c>
      <c r="I71" s="55">
        <v>0</v>
      </c>
      <c r="J71" s="11"/>
      <c r="K71" s="43">
        <v>0</v>
      </c>
      <c r="M71" s="36"/>
      <c r="N71" s="35"/>
      <c r="O71" s="35"/>
      <c r="P71" s="32"/>
      <c r="Q71" s="36"/>
      <c r="R71" s="11"/>
      <c r="S71" s="11"/>
    </row>
    <row r="72" spans="1:257" ht="18.75" customHeight="1" x14ac:dyDescent="0.3">
      <c r="A72" s="46" t="s">
        <v>76</v>
      </c>
      <c r="B72" s="46"/>
      <c r="C72" s="22"/>
      <c r="D72" s="22"/>
      <c r="E72" s="30">
        <v>2907</v>
      </c>
      <c r="G72" s="30">
        <v>4242</v>
      </c>
      <c r="I72" s="43">
        <v>0</v>
      </c>
      <c r="J72" s="11"/>
      <c r="K72" s="43">
        <v>0</v>
      </c>
      <c r="M72" s="74"/>
      <c r="N72" s="74"/>
      <c r="O72" s="74"/>
      <c r="P72" s="75"/>
      <c r="Q72" s="74"/>
      <c r="R72" s="11"/>
      <c r="S72" s="11"/>
    </row>
    <row r="73" spans="1:257" ht="18.75" customHeight="1" x14ac:dyDescent="0.3">
      <c r="A73" s="26" t="s">
        <v>237</v>
      </c>
      <c r="B73" s="46"/>
      <c r="C73" s="22"/>
      <c r="D73" s="22"/>
      <c r="E73" s="30"/>
      <c r="G73" s="30"/>
      <c r="I73" s="43"/>
      <c r="J73" s="11"/>
      <c r="K73" s="43"/>
      <c r="M73" s="74"/>
      <c r="N73" s="74"/>
      <c r="O73" s="74"/>
      <c r="P73" s="75"/>
      <c r="Q73" s="74"/>
      <c r="R73" s="11"/>
      <c r="S73" s="11"/>
    </row>
    <row r="74" spans="1:257" ht="18.75" customHeight="1" x14ac:dyDescent="0.25">
      <c r="A74" s="26" t="s">
        <v>171</v>
      </c>
      <c r="B74" s="10" t="s">
        <v>238</v>
      </c>
      <c r="C74" s="80">
        <v>3</v>
      </c>
      <c r="D74" s="22"/>
      <c r="E74" s="30">
        <v>116239</v>
      </c>
      <c r="F74" s="44"/>
      <c r="G74" s="30">
        <v>139576</v>
      </c>
      <c r="H74" s="8"/>
      <c r="I74" s="12">
        <v>96662</v>
      </c>
      <c r="J74" s="8"/>
      <c r="K74" s="12">
        <v>116541</v>
      </c>
      <c r="M74" s="36"/>
      <c r="N74" s="35"/>
      <c r="O74" s="35"/>
      <c r="P74" s="32"/>
      <c r="Q74" s="36"/>
      <c r="R74" s="11"/>
      <c r="S74" s="11"/>
    </row>
    <row r="75" spans="1:257" ht="18.75" customHeight="1" x14ac:dyDescent="0.25">
      <c r="A75" s="178" t="s">
        <v>6</v>
      </c>
      <c r="B75" s="178"/>
      <c r="C75" s="22"/>
      <c r="D75" s="22"/>
      <c r="E75" s="23">
        <f>SUM(E58:E74)</f>
        <v>1167176</v>
      </c>
      <c r="F75" s="28"/>
      <c r="G75" s="23">
        <f>SUM(G58:G74)</f>
        <v>788656</v>
      </c>
      <c r="H75" s="28"/>
      <c r="I75" s="23">
        <f>SUM(I58:I74)</f>
        <v>866518</v>
      </c>
      <c r="J75" s="28"/>
      <c r="K75" s="23">
        <f>SUM(K58:K74)</f>
        <v>567740</v>
      </c>
      <c r="M75" s="36"/>
      <c r="N75" s="35"/>
      <c r="O75" s="35"/>
      <c r="P75" s="32"/>
      <c r="Q75" s="36"/>
    </row>
    <row r="76" spans="1:257" ht="7.5" customHeight="1" x14ac:dyDescent="0.25">
      <c r="A76" s="178"/>
      <c r="B76" s="178"/>
      <c r="C76" s="22"/>
      <c r="D76" s="22"/>
      <c r="E76" s="8"/>
      <c r="F76" s="8"/>
      <c r="G76" s="8"/>
      <c r="H76" s="8"/>
      <c r="I76" s="8"/>
      <c r="J76" s="8"/>
      <c r="K76" s="8"/>
      <c r="M76" s="36"/>
      <c r="N76" s="35"/>
      <c r="O76" s="35"/>
      <c r="P76" s="32"/>
      <c r="Q76" s="36"/>
    </row>
    <row r="77" spans="1:257" ht="18.75" customHeight="1" x14ac:dyDescent="0.25">
      <c r="A77" s="178" t="s">
        <v>40</v>
      </c>
      <c r="B77" s="178"/>
      <c r="C77" s="22"/>
      <c r="D77" s="22"/>
      <c r="E77" s="8"/>
      <c r="F77" s="8"/>
      <c r="G77" s="8"/>
      <c r="H77" s="8"/>
      <c r="I77" s="8"/>
      <c r="J77" s="8"/>
      <c r="K77" s="8"/>
      <c r="M77" s="28"/>
      <c r="N77" s="28"/>
      <c r="O77" s="28"/>
      <c r="P77" s="28"/>
      <c r="Q77" s="28"/>
    </row>
    <row r="78" spans="1:257" ht="18.75" customHeight="1" x14ac:dyDescent="0.25">
      <c r="A78" s="10" t="s">
        <v>50</v>
      </c>
      <c r="C78" s="22"/>
      <c r="D78" s="22"/>
      <c r="E78" s="102">
        <v>60789</v>
      </c>
      <c r="F78" s="8"/>
      <c r="G78" s="102">
        <v>63183</v>
      </c>
      <c r="H78" s="8"/>
      <c r="I78" s="88">
        <v>0</v>
      </c>
      <c r="J78" s="8"/>
      <c r="K78" s="88">
        <v>0</v>
      </c>
      <c r="M78" s="22"/>
      <c r="N78" s="22"/>
      <c r="O78" s="24"/>
      <c r="P78" s="8"/>
      <c r="Q78" s="24"/>
      <c r="R78" s="8"/>
      <c r="S78" s="24"/>
      <c r="T78" s="8"/>
      <c r="U78" s="24"/>
      <c r="W78" s="22"/>
      <c r="X78" s="22"/>
      <c r="Y78" s="24"/>
      <c r="Z78" s="8"/>
      <c r="AA78" s="24"/>
      <c r="AB78" s="8"/>
      <c r="AC78" s="24"/>
      <c r="AD78" s="8"/>
      <c r="AE78" s="24"/>
      <c r="AG78" s="22"/>
      <c r="AH78" s="22"/>
      <c r="AI78" s="24"/>
      <c r="AJ78" s="8"/>
      <c r="AK78" s="24"/>
      <c r="AL78" s="8"/>
      <c r="AM78" s="24"/>
      <c r="AN78" s="8"/>
      <c r="AO78" s="24"/>
      <c r="AQ78" s="22"/>
      <c r="AR78" s="22"/>
      <c r="AS78" s="24"/>
      <c r="AT78" s="8"/>
      <c r="AU78" s="24"/>
      <c r="AV78" s="8"/>
      <c r="AW78" s="24"/>
      <c r="AX78" s="8"/>
      <c r="AY78" s="24"/>
      <c r="BA78" s="22"/>
      <c r="BB78" s="22"/>
      <c r="BC78" s="24"/>
      <c r="BD78" s="8"/>
      <c r="BE78" s="24"/>
      <c r="BF78" s="8"/>
      <c r="BG78" s="24"/>
      <c r="BH78" s="8"/>
      <c r="BI78" s="24"/>
      <c r="BK78" s="22"/>
      <c r="BL78" s="22"/>
      <c r="BM78" s="24"/>
      <c r="BN78" s="8"/>
      <c r="BO78" s="24"/>
      <c r="BP78" s="8"/>
      <c r="BQ78" s="24"/>
      <c r="BR78" s="8"/>
      <c r="BS78" s="24"/>
      <c r="BU78" s="22"/>
      <c r="BV78" s="22"/>
      <c r="BW78" s="24"/>
      <c r="BX78" s="8"/>
      <c r="BY78" s="24"/>
      <c r="BZ78" s="8"/>
      <c r="CA78" s="24"/>
      <c r="CB78" s="8"/>
      <c r="CC78" s="24"/>
      <c r="CE78" s="22"/>
      <c r="CF78" s="22"/>
      <c r="CG78" s="24"/>
      <c r="CH78" s="8"/>
      <c r="CI78" s="24"/>
      <c r="CJ78" s="8"/>
      <c r="CK78" s="24"/>
      <c r="CL78" s="8"/>
      <c r="CM78" s="24"/>
      <c r="CO78" s="22"/>
      <c r="CP78" s="22"/>
      <c r="CQ78" s="24"/>
      <c r="CR78" s="8"/>
      <c r="CS78" s="24"/>
      <c r="CT78" s="8"/>
      <c r="CU78" s="24"/>
      <c r="CV78" s="8"/>
      <c r="CW78" s="24"/>
      <c r="CY78" s="22"/>
      <c r="CZ78" s="22"/>
      <c r="DA78" s="24"/>
      <c r="DB78" s="8"/>
      <c r="DC78" s="24"/>
      <c r="DD78" s="8"/>
      <c r="DE78" s="24"/>
      <c r="DF78" s="8"/>
      <c r="DG78" s="24"/>
      <c r="DI78" s="22"/>
      <c r="DJ78" s="22"/>
      <c r="DK78" s="24"/>
      <c r="DL78" s="8"/>
      <c r="DM78" s="24"/>
      <c r="DN78" s="8"/>
      <c r="DO78" s="24"/>
      <c r="DP78" s="8"/>
      <c r="DQ78" s="24"/>
      <c r="DS78" s="22"/>
      <c r="DT78" s="22"/>
      <c r="DU78" s="24"/>
      <c r="DV78" s="8"/>
      <c r="DW78" s="24"/>
      <c r="DX78" s="8"/>
      <c r="DY78" s="24"/>
      <c r="DZ78" s="8"/>
      <c r="EA78" s="24"/>
      <c r="EC78" s="22"/>
      <c r="ED78" s="22"/>
      <c r="EE78" s="24"/>
      <c r="EF78" s="8"/>
      <c r="EG78" s="24"/>
      <c r="EH78" s="8"/>
      <c r="EI78" s="24"/>
      <c r="EJ78" s="8"/>
      <c r="EK78" s="24"/>
      <c r="EM78" s="22"/>
      <c r="EN78" s="22"/>
      <c r="EO78" s="24"/>
      <c r="EP78" s="8"/>
      <c r="EQ78" s="24"/>
      <c r="ER78" s="8"/>
      <c r="ES78" s="24"/>
      <c r="ET78" s="8"/>
      <c r="EU78" s="24"/>
      <c r="EW78" s="22"/>
      <c r="EX78" s="22"/>
      <c r="EY78" s="24"/>
      <c r="EZ78" s="8"/>
      <c r="FA78" s="24"/>
      <c r="FB78" s="8"/>
      <c r="FC78" s="24"/>
      <c r="FD78" s="8"/>
      <c r="FE78" s="24"/>
      <c r="FG78" s="22"/>
      <c r="FH78" s="22"/>
      <c r="FI78" s="24"/>
      <c r="FJ78" s="8"/>
      <c r="FK78" s="24"/>
      <c r="FL78" s="8"/>
      <c r="FM78" s="24"/>
      <c r="FN78" s="8"/>
      <c r="FO78" s="24"/>
      <c r="FQ78" s="22"/>
      <c r="FR78" s="22"/>
      <c r="FS78" s="24"/>
      <c r="FT78" s="8"/>
      <c r="FU78" s="24"/>
      <c r="FV78" s="8"/>
      <c r="FW78" s="24"/>
      <c r="FX78" s="8"/>
      <c r="FY78" s="24"/>
      <c r="GA78" s="22"/>
      <c r="GB78" s="22"/>
      <c r="GC78" s="24"/>
      <c r="GD78" s="8"/>
      <c r="GE78" s="24"/>
      <c r="GF78" s="8"/>
      <c r="GG78" s="24"/>
      <c r="GH78" s="8"/>
      <c r="GI78" s="24"/>
      <c r="GK78" s="22"/>
      <c r="GL78" s="22"/>
      <c r="GM78" s="24"/>
      <c r="GN78" s="8"/>
      <c r="GO78" s="24"/>
      <c r="GP78" s="8"/>
      <c r="GQ78" s="24"/>
      <c r="GR78" s="8"/>
      <c r="GS78" s="24"/>
      <c r="GU78" s="22"/>
      <c r="GV78" s="22"/>
      <c r="GW78" s="24"/>
      <c r="GX78" s="8"/>
      <c r="GY78" s="24"/>
      <c r="GZ78" s="8"/>
      <c r="HA78" s="24"/>
      <c r="HB78" s="8"/>
      <c r="HC78" s="24"/>
      <c r="HE78" s="22"/>
      <c r="HF78" s="22"/>
      <c r="HG78" s="24"/>
      <c r="HH78" s="8"/>
      <c r="HI78" s="24"/>
      <c r="HJ78" s="8"/>
      <c r="HK78" s="24"/>
      <c r="HL78" s="8"/>
      <c r="HM78" s="24"/>
      <c r="HO78" s="22"/>
      <c r="HP78" s="22"/>
      <c r="HQ78" s="24"/>
      <c r="HR78" s="8"/>
      <c r="HS78" s="24"/>
      <c r="HT78" s="8"/>
      <c r="HU78" s="24"/>
      <c r="HV78" s="8"/>
      <c r="HW78" s="24"/>
      <c r="HY78" s="22"/>
      <c r="HZ78" s="22"/>
      <c r="IA78" s="24"/>
      <c r="IB78" s="8"/>
      <c r="IC78" s="24"/>
      <c r="ID78" s="8"/>
      <c r="IE78" s="24"/>
      <c r="IF78" s="8"/>
      <c r="IG78" s="24"/>
      <c r="II78" s="22"/>
      <c r="IJ78" s="22"/>
      <c r="IK78" s="24"/>
      <c r="IL78" s="8"/>
      <c r="IM78" s="24"/>
      <c r="IN78" s="8"/>
      <c r="IO78" s="24"/>
      <c r="IP78" s="8"/>
      <c r="IQ78" s="24"/>
      <c r="IS78" s="22"/>
      <c r="IT78" s="22"/>
      <c r="IU78" s="24"/>
      <c r="IV78" s="8"/>
      <c r="IW78" s="24"/>
    </row>
    <row r="79" spans="1:257" ht="18.75" customHeight="1" x14ac:dyDescent="0.25">
      <c r="A79" s="26" t="s">
        <v>133</v>
      </c>
      <c r="B79" s="26"/>
      <c r="C79" s="22"/>
      <c r="D79" s="22"/>
      <c r="E79" s="88">
        <v>160000</v>
      </c>
      <c r="F79" s="8"/>
      <c r="G79" s="102">
        <v>410000</v>
      </c>
      <c r="H79" s="8"/>
      <c r="I79" s="88">
        <v>160000</v>
      </c>
      <c r="J79" s="8"/>
      <c r="K79" s="88">
        <v>410000</v>
      </c>
      <c r="M79" s="22"/>
      <c r="N79" s="22"/>
      <c r="O79" s="24"/>
      <c r="P79" s="8"/>
      <c r="Q79" s="24"/>
      <c r="R79" s="8"/>
      <c r="S79" s="24"/>
      <c r="T79" s="8"/>
      <c r="U79" s="24"/>
      <c r="W79" s="22"/>
      <c r="X79" s="22"/>
      <c r="Y79" s="24"/>
      <c r="Z79" s="8"/>
      <c r="AA79" s="24"/>
      <c r="AB79" s="8"/>
      <c r="AC79" s="24"/>
      <c r="AD79" s="8"/>
      <c r="AE79" s="24"/>
      <c r="AG79" s="22"/>
      <c r="AH79" s="22"/>
      <c r="AI79" s="24"/>
      <c r="AJ79" s="8"/>
      <c r="AK79" s="24"/>
      <c r="AL79" s="8"/>
      <c r="AM79" s="24"/>
      <c r="AN79" s="8"/>
      <c r="AO79" s="24"/>
      <c r="AQ79" s="22"/>
      <c r="AR79" s="22"/>
      <c r="AS79" s="24"/>
      <c r="AT79" s="8"/>
      <c r="AU79" s="24"/>
      <c r="AV79" s="8"/>
      <c r="AW79" s="24"/>
      <c r="AX79" s="8"/>
      <c r="AY79" s="24"/>
      <c r="BA79" s="22"/>
      <c r="BB79" s="22"/>
      <c r="BC79" s="24"/>
      <c r="BD79" s="8"/>
      <c r="BE79" s="24"/>
      <c r="BF79" s="8"/>
      <c r="BG79" s="24"/>
      <c r="BH79" s="8"/>
      <c r="BI79" s="24"/>
      <c r="BK79" s="22"/>
      <c r="BL79" s="22"/>
      <c r="BM79" s="24"/>
      <c r="BN79" s="8"/>
      <c r="BO79" s="24"/>
      <c r="BP79" s="8"/>
      <c r="BQ79" s="24"/>
      <c r="BR79" s="8"/>
      <c r="BS79" s="24"/>
      <c r="BU79" s="22"/>
      <c r="BV79" s="22"/>
      <c r="BW79" s="24"/>
      <c r="BX79" s="8"/>
      <c r="BY79" s="24"/>
      <c r="BZ79" s="8"/>
      <c r="CA79" s="24"/>
      <c r="CB79" s="8"/>
      <c r="CC79" s="24"/>
      <c r="CE79" s="22"/>
      <c r="CF79" s="22"/>
      <c r="CG79" s="24"/>
      <c r="CH79" s="8"/>
      <c r="CI79" s="24"/>
      <c r="CJ79" s="8"/>
      <c r="CK79" s="24"/>
      <c r="CL79" s="8"/>
      <c r="CM79" s="24"/>
      <c r="CO79" s="22"/>
      <c r="CP79" s="22"/>
      <c r="CQ79" s="24"/>
      <c r="CR79" s="8"/>
      <c r="CS79" s="24"/>
      <c r="CT79" s="8"/>
      <c r="CU79" s="24"/>
      <c r="CV79" s="8"/>
      <c r="CW79" s="24"/>
      <c r="CY79" s="22"/>
      <c r="CZ79" s="22"/>
      <c r="DA79" s="24"/>
      <c r="DB79" s="8"/>
      <c r="DC79" s="24"/>
      <c r="DD79" s="8"/>
      <c r="DE79" s="24"/>
      <c r="DF79" s="8"/>
      <c r="DG79" s="24"/>
      <c r="DI79" s="22"/>
      <c r="DJ79" s="22"/>
      <c r="DK79" s="24"/>
      <c r="DL79" s="8"/>
      <c r="DM79" s="24"/>
      <c r="DN79" s="8"/>
      <c r="DO79" s="24"/>
      <c r="DP79" s="8"/>
      <c r="DQ79" s="24"/>
      <c r="DS79" s="22"/>
      <c r="DT79" s="22"/>
      <c r="DU79" s="24"/>
      <c r="DV79" s="8"/>
      <c r="DW79" s="24"/>
      <c r="DX79" s="8"/>
      <c r="DY79" s="24"/>
      <c r="DZ79" s="8"/>
      <c r="EA79" s="24"/>
      <c r="EC79" s="22"/>
      <c r="ED79" s="22"/>
      <c r="EE79" s="24"/>
      <c r="EF79" s="8"/>
      <c r="EG79" s="24"/>
      <c r="EH79" s="8"/>
      <c r="EI79" s="24"/>
      <c r="EJ79" s="8"/>
      <c r="EK79" s="24"/>
      <c r="EM79" s="22"/>
      <c r="EN79" s="22"/>
      <c r="EO79" s="24"/>
      <c r="EP79" s="8"/>
      <c r="EQ79" s="24"/>
      <c r="ER79" s="8"/>
      <c r="ES79" s="24"/>
      <c r="ET79" s="8"/>
      <c r="EU79" s="24"/>
      <c r="EW79" s="22"/>
      <c r="EX79" s="22"/>
      <c r="EY79" s="24"/>
      <c r="EZ79" s="8"/>
      <c r="FA79" s="24"/>
      <c r="FB79" s="8"/>
      <c r="FC79" s="24"/>
      <c r="FD79" s="8"/>
      <c r="FE79" s="24"/>
      <c r="FG79" s="22"/>
      <c r="FH79" s="22"/>
      <c r="FI79" s="24"/>
      <c r="FJ79" s="8"/>
      <c r="FK79" s="24"/>
      <c r="FL79" s="8"/>
      <c r="FM79" s="24"/>
      <c r="FN79" s="8"/>
      <c r="FO79" s="24"/>
      <c r="FQ79" s="22"/>
      <c r="FR79" s="22"/>
      <c r="FS79" s="24"/>
      <c r="FT79" s="8"/>
      <c r="FU79" s="24"/>
      <c r="FV79" s="8"/>
      <c r="FW79" s="24"/>
      <c r="FX79" s="8"/>
      <c r="FY79" s="24"/>
      <c r="GA79" s="22"/>
      <c r="GB79" s="22"/>
      <c r="GC79" s="24"/>
      <c r="GD79" s="8"/>
      <c r="GE79" s="24"/>
      <c r="GF79" s="8"/>
      <c r="GG79" s="24"/>
      <c r="GH79" s="8"/>
      <c r="GI79" s="24"/>
      <c r="GK79" s="22"/>
      <c r="GL79" s="22"/>
      <c r="GM79" s="24"/>
      <c r="GN79" s="8"/>
      <c r="GO79" s="24"/>
      <c r="GP79" s="8"/>
      <c r="GQ79" s="24"/>
      <c r="GR79" s="8"/>
      <c r="GS79" s="24"/>
      <c r="GU79" s="22"/>
      <c r="GV79" s="22"/>
      <c r="GW79" s="24"/>
      <c r="GX79" s="8"/>
      <c r="GY79" s="24"/>
      <c r="GZ79" s="8"/>
      <c r="HA79" s="24"/>
      <c r="HB79" s="8"/>
      <c r="HC79" s="24"/>
      <c r="HE79" s="22"/>
      <c r="HF79" s="22"/>
      <c r="HG79" s="24"/>
      <c r="HH79" s="8"/>
      <c r="HI79" s="24"/>
      <c r="HJ79" s="8"/>
      <c r="HK79" s="24"/>
      <c r="HL79" s="8"/>
      <c r="HM79" s="24"/>
      <c r="HO79" s="22"/>
      <c r="HP79" s="22"/>
      <c r="HQ79" s="24"/>
      <c r="HR79" s="8"/>
      <c r="HS79" s="24"/>
      <c r="HT79" s="8"/>
      <c r="HU79" s="24"/>
      <c r="HV79" s="8"/>
      <c r="HW79" s="24"/>
      <c r="HY79" s="22"/>
      <c r="HZ79" s="22"/>
      <c r="IA79" s="24"/>
      <c r="IB79" s="8"/>
      <c r="IC79" s="24"/>
      <c r="ID79" s="8"/>
      <c r="IE79" s="24"/>
      <c r="IF79" s="8"/>
      <c r="IG79" s="24"/>
      <c r="II79" s="22"/>
      <c r="IJ79" s="22"/>
      <c r="IK79" s="24"/>
      <c r="IL79" s="8"/>
      <c r="IM79" s="24"/>
      <c r="IN79" s="8"/>
      <c r="IO79" s="24"/>
      <c r="IP79" s="8"/>
      <c r="IQ79" s="24"/>
      <c r="IS79" s="22"/>
      <c r="IT79" s="22"/>
      <c r="IU79" s="24"/>
      <c r="IV79" s="8"/>
      <c r="IW79" s="24"/>
    </row>
    <row r="80" spans="1:257" ht="18.75" customHeight="1" x14ac:dyDescent="0.25">
      <c r="A80" s="112" t="s">
        <v>239</v>
      </c>
      <c r="B80" s="112"/>
      <c r="C80" s="22"/>
      <c r="D80" s="22"/>
      <c r="E80" s="88"/>
      <c r="F80" s="8"/>
      <c r="G80" s="102"/>
      <c r="H80" s="8"/>
      <c r="I80" s="88"/>
      <c r="J80" s="8"/>
      <c r="K80" s="88"/>
      <c r="M80" s="22"/>
      <c r="N80" s="22"/>
      <c r="O80" s="24"/>
      <c r="P80" s="8"/>
      <c r="Q80" s="24"/>
      <c r="R80" s="8"/>
      <c r="S80" s="24"/>
      <c r="T80" s="8"/>
      <c r="U80" s="24"/>
      <c r="W80" s="22"/>
      <c r="X80" s="22"/>
      <c r="Y80" s="24"/>
      <c r="Z80" s="8"/>
      <c r="AA80" s="24"/>
      <c r="AB80" s="8"/>
      <c r="AC80" s="24"/>
      <c r="AD80" s="8"/>
      <c r="AE80" s="24"/>
      <c r="AG80" s="22"/>
      <c r="AH80" s="22"/>
      <c r="AI80" s="24"/>
      <c r="AJ80" s="8"/>
      <c r="AK80" s="24"/>
      <c r="AL80" s="8"/>
      <c r="AM80" s="24"/>
      <c r="AN80" s="8"/>
      <c r="AO80" s="24"/>
      <c r="AQ80" s="22"/>
      <c r="AR80" s="22"/>
      <c r="AS80" s="24"/>
      <c r="AT80" s="8"/>
      <c r="AU80" s="24"/>
      <c r="AV80" s="8"/>
      <c r="AW80" s="24"/>
      <c r="AX80" s="8"/>
      <c r="AY80" s="24"/>
      <c r="BA80" s="22"/>
      <c r="BB80" s="22"/>
      <c r="BC80" s="24"/>
      <c r="BD80" s="8"/>
      <c r="BE80" s="24"/>
      <c r="BF80" s="8"/>
      <c r="BG80" s="24"/>
      <c r="BH80" s="8"/>
      <c r="BI80" s="24"/>
      <c r="BK80" s="22"/>
      <c r="BL80" s="22"/>
      <c r="BM80" s="24"/>
      <c r="BN80" s="8"/>
      <c r="BO80" s="24"/>
      <c r="BP80" s="8"/>
      <c r="BQ80" s="24"/>
      <c r="BR80" s="8"/>
      <c r="BS80" s="24"/>
      <c r="BU80" s="22"/>
      <c r="BV80" s="22"/>
      <c r="BW80" s="24"/>
      <c r="BX80" s="8"/>
      <c r="BY80" s="24"/>
      <c r="BZ80" s="8"/>
      <c r="CA80" s="24"/>
      <c r="CB80" s="8"/>
      <c r="CC80" s="24"/>
      <c r="CE80" s="22"/>
      <c r="CF80" s="22"/>
      <c r="CG80" s="24"/>
      <c r="CH80" s="8"/>
      <c r="CI80" s="24"/>
      <c r="CJ80" s="8"/>
      <c r="CK80" s="24"/>
      <c r="CL80" s="8"/>
      <c r="CM80" s="24"/>
      <c r="CO80" s="22"/>
      <c r="CP80" s="22"/>
      <c r="CQ80" s="24"/>
      <c r="CR80" s="8"/>
      <c r="CS80" s="24"/>
      <c r="CT80" s="8"/>
      <c r="CU80" s="24"/>
      <c r="CV80" s="8"/>
      <c r="CW80" s="24"/>
      <c r="CY80" s="22"/>
      <c r="CZ80" s="22"/>
      <c r="DA80" s="24"/>
      <c r="DB80" s="8"/>
      <c r="DC80" s="24"/>
      <c r="DD80" s="8"/>
      <c r="DE80" s="24"/>
      <c r="DF80" s="8"/>
      <c r="DG80" s="24"/>
      <c r="DI80" s="22"/>
      <c r="DJ80" s="22"/>
      <c r="DK80" s="24"/>
      <c r="DL80" s="8"/>
      <c r="DM80" s="24"/>
      <c r="DN80" s="8"/>
      <c r="DO80" s="24"/>
      <c r="DP80" s="8"/>
      <c r="DQ80" s="24"/>
      <c r="DS80" s="22"/>
      <c r="DT80" s="22"/>
      <c r="DU80" s="24"/>
      <c r="DV80" s="8"/>
      <c r="DW80" s="24"/>
      <c r="DX80" s="8"/>
      <c r="DY80" s="24"/>
      <c r="DZ80" s="8"/>
      <c r="EA80" s="24"/>
      <c r="EC80" s="22"/>
      <c r="ED80" s="22"/>
      <c r="EE80" s="24"/>
      <c r="EF80" s="8"/>
      <c r="EG80" s="24"/>
      <c r="EH80" s="8"/>
      <c r="EI80" s="24"/>
      <c r="EJ80" s="8"/>
      <c r="EK80" s="24"/>
      <c r="EM80" s="22"/>
      <c r="EN80" s="22"/>
      <c r="EO80" s="24"/>
      <c r="EP80" s="8"/>
      <c r="EQ80" s="24"/>
      <c r="ER80" s="8"/>
      <c r="ES80" s="24"/>
      <c r="ET80" s="8"/>
      <c r="EU80" s="24"/>
      <c r="EW80" s="22"/>
      <c r="EX80" s="22"/>
      <c r="EY80" s="24"/>
      <c r="EZ80" s="8"/>
      <c r="FA80" s="24"/>
      <c r="FB80" s="8"/>
      <c r="FC80" s="24"/>
      <c r="FD80" s="8"/>
      <c r="FE80" s="24"/>
      <c r="FG80" s="22"/>
      <c r="FH80" s="22"/>
      <c r="FI80" s="24"/>
      <c r="FJ80" s="8"/>
      <c r="FK80" s="24"/>
      <c r="FL80" s="8"/>
      <c r="FM80" s="24"/>
      <c r="FN80" s="8"/>
      <c r="FO80" s="24"/>
      <c r="FQ80" s="22"/>
      <c r="FR80" s="22"/>
      <c r="FS80" s="24"/>
      <c r="FT80" s="8"/>
      <c r="FU80" s="24"/>
      <c r="FV80" s="8"/>
      <c r="FW80" s="24"/>
      <c r="FX80" s="8"/>
      <c r="FY80" s="24"/>
      <c r="GA80" s="22"/>
      <c r="GB80" s="22"/>
      <c r="GC80" s="24"/>
      <c r="GD80" s="8"/>
      <c r="GE80" s="24"/>
      <c r="GF80" s="8"/>
      <c r="GG80" s="24"/>
      <c r="GH80" s="8"/>
      <c r="GI80" s="24"/>
      <c r="GK80" s="22"/>
      <c r="GL80" s="22"/>
      <c r="GM80" s="24"/>
      <c r="GN80" s="8"/>
      <c r="GO80" s="24"/>
      <c r="GP80" s="8"/>
      <c r="GQ80" s="24"/>
      <c r="GR80" s="8"/>
      <c r="GS80" s="24"/>
      <c r="GU80" s="22"/>
      <c r="GV80" s="22"/>
      <c r="GW80" s="24"/>
      <c r="GX80" s="8"/>
      <c r="GY80" s="24"/>
      <c r="GZ80" s="8"/>
      <c r="HA80" s="24"/>
      <c r="HB80" s="8"/>
      <c r="HC80" s="24"/>
      <c r="HE80" s="22"/>
      <c r="HF80" s="22"/>
      <c r="HG80" s="24"/>
      <c r="HH80" s="8"/>
      <c r="HI80" s="24"/>
      <c r="HJ80" s="8"/>
      <c r="HK80" s="24"/>
      <c r="HL80" s="8"/>
      <c r="HM80" s="24"/>
      <c r="HO80" s="22"/>
      <c r="HP80" s="22"/>
      <c r="HQ80" s="24"/>
      <c r="HR80" s="8"/>
      <c r="HS80" s="24"/>
      <c r="HT80" s="8"/>
      <c r="HU80" s="24"/>
      <c r="HV80" s="8"/>
      <c r="HW80" s="24"/>
      <c r="HY80" s="22"/>
      <c r="HZ80" s="22"/>
      <c r="IA80" s="24"/>
      <c r="IB80" s="8"/>
      <c r="IC80" s="24"/>
      <c r="ID80" s="8"/>
      <c r="IE80" s="24"/>
      <c r="IF80" s="8"/>
      <c r="IG80" s="24"/>
      <c r="II80" s="22"/>
      <c r="IJ80" s="22"/>
      <c r="IK80" s="24"/>
      <c r="IL80" s="8"/>
      <c r="IM80" s="24"/>
      <c r="IN80" s="8"/>
      <c r="IO80" s="24"/>
      <c r="IP80" s="8"/>
      <c r="IQ80" s="24"/>
      <c r="IS80" s="22"/>
      <c r="IT80" s="22"/>
      <c r="IU80" s="24"/>
      <c r="IV80" s="8"/>
      <c r="IW80" s="24"/>
    </row>
    <row r="81" spans="1:13" ht="18.75" customHeight="1" x14ac:dyDescent="0.3">
      <c r="A81" s="112" t="s">
        <v>149</v>
      </c>
      <c r="B81" s="112" t="s">
        <v>240</v>
      </c>
      <c r="C81" s="22"/>
      <c r="D81" s="22"/>
      <c r="E81" s="132">
        <v>21728</v>
      </c>
      <c r="F81" s="44"/>
      <c r="G81" s="132">
        <v>28268</v>
      </c>
      <c r="H81" s="44"/>
      <c r="I81" s="89">
        <v>21728</v>
      </c>
      <c r="J81" s="44"/>
      <c r="K81" s="89">
        <v>28268</v>
      </c>
      <c r="M81" s="76"/>
    </row>
    <row r="82" spans="1:13" ht="18.75" customHeight="1" x14ac:dyDescent="0.3">
      <c r="A82" s="112" t="s">
        <v>214</v>
      </c>
      <c r="B82" s="112"/>
      <c r="C82" s="22"/>
      <c r="D82" s="22"/>
      <c r="E82" s="132"/>
      <c r="F82" s="44"/>
      <c r="G82" s="132"/>
      <c r="H82" s="44"/>
      <c r="I82" s="89"/>
      <c r="J82" s="44"/>
      <c r="K82" s="89"/>
      <c r="M82" s="76"/>
    </row>
    <row r="83" spans="1:13" ht="18.75" customHeight="1" x14ac:dyDescent="0.3">
      <c r="B83" s="112" t="s">
        <v>215</v>
      </c>
      <c r="C83" s="22">
        <v>8</v>
      </c>
      <c r="D83" s="22"/>
      <c r="E83" s="132">
        <v>84048</v>
      </c>
      <c r="F83" s="44"/>
      <c r="G83" s="132">
        <v>59920</v>
      </c>
      <c r="H83" s="44"/>
      <c r="I83" s="89">
        <v>84048</v>
      </c>
      <c r="J83" s="44"/>
      <c r="K83" s="89">
        <v>59920</v>
      </c>
      <c r="M83" s="76"/>
    </row>
    <row r="84" spans="1:13" ht="18.75" customHeight="1" x14ac:dyDescent="0.3">
      <c r="A84" s="77" t="s">
        <v>65</v>
      </c>
      <c r="B84" s="77"/>
      <c r="C84" s="22"/>
      <c r="D84" s="22"/>
      <c r="E84" s="117">
        <v>41743</v>
      </c>
      <c r="F84" s="44"/>
      <c r="G84" s="117">
        <v>37443</v>
      </c>
      <c r="H84" s="44"/>
      <c r="I84" s="45">
        <v>33376</v>
      </c>
      <c r="J84" s="44"/>
      <c r="K84" s="45">
        <v>29543</v>
      </c>
      <c r="M84" s="76"/>
    </row>
    <row r="85" spans="1:13" ht="18.75" customHeight="1" x14ac:dyDescent="0.25">
      <c r="A85" s="178" t="s">
        <v>51</v>
      </c>
      <c r="B85" s="178"/>
      <c r="C85" s="22"/>
      <c r="D85" s="22"/>
      <c r="E85" s="23">
        <f>SUM(E78:E84)</f>
        <v>368308</v>
      </c>
      <c r="F85" s="8"/>
      <c r="G85" s="23">
        <f>SUM(G78:G84)</f>
        <v>598814</v>
      </c>
      <c r="H85" s="8"/>
      <c r="I85" s="23">
        <f>SUM(I78:I84)</f>
        <v>299152</v>
      </c>
      <c r="J85" s="8"/>
      <c r="K85" s="23">
        <f>SUM(K78:K84)</f>
        <v>527731</v>
      </c>
    </row>
    <row r="86" spans="1:13" ht="7.5" customHeight="1" x14ac:dyDescent="0.25">
      <c r="C86" s="22"/>
      <c r="D86" s="22"/>
      <c r="E86" s="28"/>
      <c r="F86" s="8"/>
      <c r="G86" s="8"/>
      <c r="H86" s="8"/>
      <c r="I86" s="8"/>
      <c r="J86" s="8"/>
      <c r="K86" s="8"/>
    </row>
    <row r="87" spans="1:13" ht="18.75" customHeight="1" x14ac:dyDescent="0.25">
      <c r="A87" s="178" t="s">
        <v>72</v>
      </c>
      <c r="B87" s="178"/>
      <c r="C87" s="22"/>
      <c r="D87" s="22"/>
      <c r="E87" s="27">
        <f>E85+E75</f>
        <v>1535484</v>
      </c>
      <c r="F87" s="8"/>
      <c r="G87" s="27">
        <f>G85+G75</f>
        <v>1387470</v>
      </c>
      <c r="H87" s="8"/>
      <c r="I87" s="27">
        <f>I85+I75</f>
        <v>1165670</v>
      </c>
      <c r="J87" s="8"/>
      <c r="K87" s="27">
        <f>K85+K75</f>
        <v>1095471</v>
      </c>
    </row>
    <row r="88" spans="1:13" ht="18.75" customHeight="1" x14ac:dyDescent="0.25">
      <c r="A88" s="178" t="s">
        <v>48</v>
      </c>
      <c r="B88" s="178"/>
    </row>
    <row r="89" spans="1:13" ht="18.75" customHeight="1" x14ac:dyDescent="0.25">
      <c r="A89" s="178" t="s">
        <v>53</v>
      </c>
      <c r="B89" s="178"/>
    </row>
    <row r="90" spans="1:13" ht="18.75" customHeight="1" x14ac:dyDescent="0.25">
      <c r="A90" s="13" t="s">
        <v>63</v>
      </c>
      <c r="B90" s="13"/>
    </row>
    <row r="91" spans="1:13" ht="18.75" customHeight="1" x14ac:dyDescent="0.25">
      <c r="A91" s="178" t="str">
        <f>A4</f>
        <v>AS AT SEPTEMBER 30, 2017 AND DECEMBER 31, 2016</v>
      </c>
      <c r="B91" s="178"/>
    </row>
    <row r="92" spans="1:13" ht="18.75" customHeight="1" x14ac:dyDescent="0.25">
      <c r="A92" s="178"/>
      <c r="B92" s="178"/>
    </row>
    <row r="93" spans="1:13" ht="18.75" customHeight="1" x14ac:dyDescent="0.25">
      <c r="A93" s="178" t="s">
        <v>45</v>
      </c>
      <c r="B93" s="178"/>
    </row>
    <row r="94" spans="1:13" ht="18.75" customHeight="1" x14ac:dyDescent="0.25">
      <c r="A94" s="178"/>
      <c r="B94" s="178"/>
    </row>
    <row r="95" spans="1:13" ht="18.75" customHeight="1" x14ac:dyDescent="0.25">
      <c r="A95" s="178"/>
      <c r="B95" s="178"/>
      <c r="E95" s="190" t="s">
        <v>27</v>
      </c>
      <c r="F95" s="190"/>
      <c r="G95" s="190"/>
      <c r="H95" s="190"/>
      <c r="I95" s="190"/>
      <c r="J95" s="190"/>
      <c r="K95" s="190"/>
    </row>
    <row r="96" spans="1:13" ht="18.75" customHeight="1" x14ac:dyDescent="0.25">
      <c r="E96" s="191" t="s">
        <v>8</v>
      </c>
      <c r="F96" s="191"/>
      <c r="G96" s="191"/>
      <c r="H96" s="72"/>
      <c r="I96" s="191" t="s">
        <v>23</v>
      </c>
      <c r="J96" s="191"/>
      <c r="K96" s="191"/>
    </row>
    <row r="97" spans="1:19" ht="18.75" customHeight="1" x14ac:dyDescent="0.25">
      <c r="C97" s="14"/>
      <c r="D97" s="14"/>
      <c r="E97" s="190" t="s">
        <v>22</v>
      </c>
      <c r="F97" s="190"/>
      <c r="G97" s="190"/>
      <c r="H97" s="15"/>
      <c r="I97" s="190" t="s">
        <v>22</v>
      </c>
      <c r="J97" s="190"/>
      <c r="K97" s="190"/>
      <c r="O97" s="14"/>
      <c r="P97" s="36"/>
      <c r="Q97" s="14"/>
      <c r="R97" s="14"/>
      <c r="S97" s="14"/>
    </row>
    <row r="98" spans="1:19" ht="18.75" customHeight="1" x14ac:dyDescent="0.25">
      <c r="C98" s="14"/>
      <c r="D98" s="14"/>
      <c r="E98" s="94" t="str">
        <f>E53</f>
        <v>September 30, 2017</v>
      </c>
      <c r="F98" s="15"/>
      <c r="G98" s="94" t="s">
        <v>105</v>
      </c>
      <c r="H98" s="15"/>
      <c r="I98" s="177" t="str">
        <f>E98</f>
        <v>September 30, 2017</v>
      </c>
      <c r="J98" s="15"/>
      <c r="K98" s="177" t="str">
        <f>G98</f>
        <v>December 31, 2016</v>
      </c>
      <c r="O98" s="14"/>
      <c r="P98" s="36"/>
      <c r="Q98" s="14"/>
      <c r="R98" s="14"/>
      <c r="S98" s="14"/>
    </row>
    <row r="99" spans="1:19" ht="18.75" customHeight="1" x14ac:dyDescent="0.25">
      <c r="C99" s="14"/>
      <c r="D99" s="14"/>
      <c r="E99" s="95" t="s">
        <v>93</v>
      </c>
      <c r="F99" s="15"/>
      <c r="G99" s="95" t="s">
        <v>91</v>
      </c>
      <c r="H99" s="15"/>
      <c r="I99" s="15" t="str">
        <f>E99</f>
        <v>"Unaudited"</v>
      </c>
      <c r="J99" s="15"/>
      <c r="K99" s="15" t="str">
        <f>G99</f>
        <v>"Audited"</v>
      </c>
      <c r="O99" s="14"/>
      <c r="P99" s="36"/>
      <c r="Q99" s="14"/>
      <c r="R99" s="14"/>
      <c r="S99" s="14"/>
    </row>
    <row r="100" spans="1:19" ht="18.75" customHeight="1" x14ac:dyDescent="0.25">
      <c r="C100" s="180" t="s">
        <v>14</v>
      </c>
      <c r="D100" s="14"/>
      <c r="E100" s="96" t="s">
        <v>90</v>
      </c>
      <c r="F100" s="15"/>
      <c r="G100" s="93"/>
      <c r="H100" s="15"/>
      <c r="I100" s="93" t="str">
        <f>E100</f>
        <v>"Reviewed"</v>
      </c>
      <c r="J100" s="15"/>
      <c r="K100" s="93"/>
      <c r="O100" s="14"/>
      <c r="P100" s="36"/>
      <c r="Q100" s="14"/>
      <c r="R100" s="14"/>
      <c r="S100" s="14"/>
    </row>
    <row r="101" spans="1:19" ht="18.75" customHeight="1" x14ac:dyDescent="0.25">
      <c r="A101" s="178" t="s">
        <v>41</v>
      </c>
      <c r="B101" s="178"/>
      <c r="C101" s="14"/>
      <c r="D101" s="16"/>
      <c r="E101" s="192"/>
      <c r="F101" s="192"/>
      <c r="G101" s="192"/>
      <c r="H101" s="192"/>
      <c r="I101" s="192"/>
      <c r="J101" s="192"/>
      <c r="K101" s="192"/>
    </row>
    <row r="102" spans="1:19" ht="18.75" customHeight="1" x14ac:dyDescent="0.25">
      <c r="A102" s="10" t="s">
        <v>11</v>
      </c>
      <c r="C102" s="14"/>
      <c r="D102" s="22"/>
    </row>
    <row r="103" spans="1:19" ht="18.75" customHeight="1" thickBot="1" x14ac:dyDescent="0.3">
      <c r="A103" s="113" t="s">
        <v>144</v>
      </c>
      <c r="B103" s="10" t="s">
        <v>153</v>
      </c>
      <c r="C103" s="16">
        <v>9</v>
      </c>
      <c r="E103" s="25">
        <f>I103</f>
        <v>692007</v>
      </c>
      <c r="F103" s="8"/>
      <c r="G103" s="25">
        <v>692385</v>
      </c>
      <c r="H103" s="8"/>
      <c r="I103" s="25">
        <v>692007</v>
      </c>
      <c r="J103" s="8"/>
      <c r="K103" s="25">
        <f>G103</f>
        <v>692385</v>
      </c>
    </row>
    <row r="104" spans="1:19" ht="18.75" customHeight="1" thickTop="1" x14ac:dyDescent="0.25">
      <c r="A104" s="175" t="s">
        <v>144</v>
      </c>
      <c r="B104" s="10" t="s">
        <v>154</v>
      </c>
      <c r="C104" s="16">
        <v>9</v>
      </c>
      <c r="D104" s="22"/>
      <c r="E104" s="30">
        <f>'SH 10'!E26</f>
        <v>692007</v>
      </c>
      <c r="G104" s="12">
        <f>'SH 10'!E20</f>
        <v>692007</v>
      </c>
      <c r="H104" s="8"/>
      <c r="I104" s="12">
        <v>692007</v>
      </c>
      <c r="J104" s="8"/>
      <c r="K104" s="12">
        <f>'SH 11'!E18</f>
        <v>692007</v>
      </c>
    </row>
    <row r="105" spans="1:19" ht="18.75" customHeight="1" x14ac:dyDescent="0.25">
      <c r="A105" s="10" t="s">
        <v>12</v>
      </c>
      <c r="C105" s="14"/>
      <c r="D105" s="22"/>
      <c r="E105" s="28">
        <f>'[1]SH 7'!F36</f>
        <v>274137</v>
      </c>
      <c r="F105" s="8"/>
      <c r="G105" s="8">
        <f>'SH 10'!G20</f>
        <v>274137</v>
      </c>
      <c r="I105" s="28">
        <f>'SH 11'!G22</f>
        <v>274137</v>
      </c>
      <c r="K105" s="8">
        <f>'SH 11'!G18</f>
        <v>274137</v>
      </c>
    </row>
    <row r="106" spans="1:19" ht="18.75" customHeight="1" x14ac:dyDescent="0.25">
      <c r="A106" s="10" t="s">
        <v>79</v>
      </c>
      <c r="C106" s="14"/>
      <c r="D106" s="22"/>
      <c r="E106" s="28"/>
      <c r="F106" s="8"/>
      <c r="G106" s="8"/>
      <c r="H106" s="8"/>
      <c r="I106" s="8"/>
      <c r="J106" s="8"/>
      <c r="K106" s="8"/>
      <c r="P106" s="10"/>
    </row>
    <row r="107" spans="1:19" ht="18.75" customHeight="1" x14ac:dyDescent="0.25">
      <c r="A107" s="175" t="s">
        <v>144</v>
      </c>
      <c r="B107" s="26" t="s">
        <v>155</v>
      </c>
      <c r="C107" s="80"/>
      <c r="D107" s="22"/>
      <c r="E107" s="163">
        <f>'SH 10'!I26</f>
        <v>29243</v>
      </c>
      <c r="F107" s="8"/>
      <c r="G107" s="12">
        <f>'SH 10'!I20</f>
        <v>29243</v>
      </c>
      <c r="H107" s="8"/>
      <c r="I107" s="144">
        <f>'SH 11'!I22</f>
        <v>29243</v>
      </c>
      <c r="J107" s="8"/>
      <c r="K107" s="12">
        <f>'SH 11'!I18</f>
        <v>29243</v>
      </c>
    </row>
    <row r="108" spans="1:19" ht="18.75" customHeight="1" x14ac:dyDescent="0.25">
      <c r="A108" s="175" t="s">
        <v>144</v>
      </c>
      <c r="B108" s="10" t="s">
        <v>0</v>
      </c>
      <c r="C108" s="22"/>
      <c r="D108" s="22"/>
      <c r="E108" s="30">
        <f>'SH 10'!K26</f>
        <v>273499</v>
      </c>
      <c r="F108" s="28"/>
      <c r="G108" s="28">
        <f>'SH 10'!K20</f>
        <v>356751</v>
      </c>
      <c r="H108" s="28"/>
      <c r="I108" s="145">
        <f>'SH 11'!K22</f>
        <v>79803</v>
      </c>
      <c r="J108" s="28"/>
      <c r="K108" s="28">
        <f>'SH 11'!K18</f>
        <v>93729</v>
      </c>
    </row>
    <row r="109" spans="1:19" ht="18.75" customHeight="1" x14ac:dyDescent="0.25">
      <c r="A109" s="26" t="s">
        <v>86</v>
      </c>
      <c r="B109" s="26"/>
      <c r="C109" s="22"/>
      <c r="D109" s="22"/>
      <c r="E109" s="39">
        <f>'SH 10'!U26</f>
        <v>47821</v>
      </c>
      <c r="F109" s="8"/>
      <c r="G109" s="107">
        <f>'SH 10'!U20</f>
        <v>35169</v>
      </c>
      <c r="H109" s="97"/>
      <c r="I109" s="126">
        <f>'SH 11'!M22</f>
        <v>-2986</v>
      </c>
      <c r="J109" s="97"/>
      <c r="K109" s="107">
        <f>'SH 11'!M18</f>
        <v>-2155</v>
      </c>
      <c r="N109" s="57"/>
      <c r="P109" s="57"/>
    </row>
    <row r="110" spans="1:19" ht="18.75" customHeight="1" x14ac:dyDescent="0.25">
      <c r="A110" s="178" t="s">
        <v>216</v>
      </c>
      <c r="B110" s="178"/>
      <c r="C110" s="22"/>
      <c r="D110" s="22"/>
      <c r="E110" s="8">
        <f>SUM(E104:E109)</f>
        <v>1316707</v>
      </c>
      <c r="F110" s="8"/>
      <c r="G110" s="8">
        <f>SUM(G104:G109)</f>
        <v>1387307</v>
      </c>
      <c r="H110" s="8"/>
      <c r="I110" s="8">
        <f>SUM(I104:I109)</f>
        <v>1072204</v>
      </c>
      <c r="J110" s="8"/>
      <c r="K110" s="8">
        <f>SUM(K104:K109)</f>
        <v>1086961</v>
      </c>
    </row>
    <row r="111" spans="1:19" ht="18.75" customHeight="1" x14ac:dyDescent="0.25">
      <c r="A111" s="10" t="s">
        <v>66</v>
      </c>
      <c r="C111" s="22"/>
      <c r="D111" s="22"/>
      <c r="E111" s="28">
        <f>'SH 10'!Y26</f>
        <v>147234</v>
      </c>
      <c r="F111" s="8"/>
      <c r="G111" s="8">
        <f>'SH 10'!Y20</f>
        <v>161407</v>
      </c>
      <c r="H111" s="8"/>
      <c r="I111" s="24">
        <v>0</v>
      </c>
      <c r="J111" s="8"/>
      <c r="K111" s="24">
        <v>0</v>
      </c>
    </row>
    <row r="112" spans="1:19" ht="18.75" customHeight="1" x14ac:dyDescent="0.25">
      <c r="A112" s="178" t="s">
        <v>73</v>
      </c>
      <c r="B112" s="178"/>
      <c r="C112" s="22"/>
      <c r="D112" s="22"/>
      <c r="E112" s="23">
        <f>SUM(E110:E111)</f>
        <v>1463941</v>
      </c>
      <c r="F112" s="8"/>
      <c r="G112" s="23">
        <f>SUM(G110:G111)</f>
        <v>1548714</v>
      </c>
      <c r="H112" s="8"/>
      <c r="I112" s="23">
        <f>SUM(I110:I111)</f>
        <v>1072204</v>
      </c>
      <c r="J112" s="8"/>
      <c r="K112" s="23">
        <f>SUM(K110:K111)</f>
        <v>1086961</v>
      </c>
    </row>
    <row r="113" spans="1:18" ht="18.75" customHeight="1" x14ac:dyDescent="0.25">
      <c r="A113" s="178"/>
      <c r="B113" s="178"/>
      <c r="C113" s="22"/>
      <c r="D113" s="22"/>
      <c r="E113" s="28"/>
      <c r="F113" s="8"/>
      <c r="G113" s="8"/>
      <c r="H113" s="8"/>
      <c r="I113" s="8"/>
      <c r="J113" s="8"/>
      <c r="K113" s="8"/>
    </row>
    <row r="114" spans="1:18" ht="18.75" customHeight="1" x14ac:dyDescent="0.25">
      <c r="A114" s="178" t="s">
        <v>42</v>
      </c>
      <c r="B114" s="178"/>
      <c r="C114" s="22"/>
      <c r="D114" s="22"/>
      <c r="E114" s="28"/>
      <c r="F114" s="8"/>
      <c r="G114" s="8"/>
      <c r="H114" s="8"/>
      <c r="I114" s="8"/>
      <c r="J114" s="8"/>
      <c r="K114" s="8"/>
      <c r="N114" s="57"/>
      <c r="P114" s="57"/>
    </row>
    <row r="115" spans="1:18" ht="18.75" customHeight="1" thickBot="1" x14ac:dyDescent="0.3">
      <c r="A115" s="178" t="s">
        <v>149</v>
      </c>
      <c r="B115" s="178" t="s">
        <v>41</v>
      </c>
      <c r="C115" s="22"/>
      <c r="D115" s="22"/>
      <c r="E115" s="25">
        <f>SUM(E87+E112)</f>
        <v>2999425</v>
      </c>
      <c r="F115" s="8"/>
      <c r="G115" s="25">
        <f>SUM(G87+G112)</f>
        <v>2936184</v>
      </c>
      <c r="H115" s="8"/>
      <c r="I115" s="25">
        <f>SUM(I87+I112)</f>
        <v>2237874</v>
      </c>
      <c r="J115" s="8"/>
      <c r="K115" s="25">
        <f>SUM(K87+K112)</f>
        <v>2182432</v>
      </c>
      <c r="M115" s="28">
        <f>E115-E41</f>
        <v>0</v>
      </c>
      <c r="N115" s="28">
        <f>G115-G41</f>
        <v>0</v>
      </c>
      <c r="O115" s="28">
        <f>I115-I41</f>
        <v>0</v>
      </c>
      <c r="P115" s="28">
        <f>K115-K41</f>
        <v>0</v>
      </c>
      <c r="R115" s="29"/>
    </row>
    <row r="116" spans="1:18" ht="18.75" customHeight="1" thickTop="1" x14ac:dyDescent="0.25">
      <c r="A116" s="178"/>
      <c r="B116" s="178"/>
      <c r="C116" s="22"/>
      <c r="D116" s="22"/>
      <c r="E116" s="10"/>
      <c r="F116" s="10"/>
      <c r="G116" s="10"/>
      <c r="H116" s="10"/>
      <c r="I116" s="10"/>
      <c r="J116" s="10"/>
      <c r="K116" s="10"/>
      <c r="M116" s="12"/>
      <c r="N116" s="57"/>
      <c r="P116" s="57"/>
    </row>
    <row r="117" spans="1:18" ht="18.75" customHeight="1" x14ac:dyDescent="0.25">
      <c r="A117" s="178"/>
      <c r="B117" s="178"/>
      <c r="C117" s="22"/>
      <c r="D117" s="22"/>
      <c r="E117" s="10"/>
      <c r="F117" s="10"/>
      <c r="G117" s="10"/>
      <c r="H117" s="10"/>
      <c r="I117" s="10"/>
      <c r="J117" s="10"/>
      <c r="K117" s="10"/>
    </row>
    <row r="118" spans="1:18" ht="18.75" customHeight="1" x14ac:dyDescent="0.25">
      <c r="A118" s="178"/>
      <c r="B118" s="178"/>
      <c r="C118" s="22"/>
      <c r="D118" s="22"/>
      <c r="E118" s="10"/>
      <c r="F118" s="10"/>
      <c r="G118" s="10"/>
      <c r="H118" s="10"/>
      <c r="I118" s="10"/>
      <c r="J118" s="10"/>
      <c r="K118" s="10"/>
    </row>
    <row r="119" spans="1:18" ht="18.75" customHeight="1" x14ac:dyDescent="0.25">
      <c r="A119" s="178"/>
      <c r="B119" s="178"/>
      <c r="C119" s="22"/>
      <c r="D119" s="22"/>
      <c r="E119" s="10"/>
      <c r="F119" s="10"/>
      <c r="G119" s="10"/>
      <c r="H119" s="10"/>
      <c r="I119" s="10"/>
      <c r="J119" s="10"/>
      <c r="K119" s="10"/>
    </row>
    <row r="120" spans="1:18" ht="18.75" customHeight="1" x14ac:dyDescent="0.25">
      <c r="A120" s="178"/>
      <c r="B120" s="178"/>
      <c r="C120" s="22"/>
      <c r="D120" s="22"/>
      <c r="E120" s="10"/>
      <c r="F120" s="10"/>
      <c r="G120" s="10"/>
      <c r="H120" s="10"/>
      <c r="I120" s="10"/>
      <c r="J120" s="10"/>
      <c r="K120" s="10"/>
    </row>
    <row r="121" spans="1:18" ht="18.75" customHeight="1" x14ac:dyDescent="0.25">
      <c r="A121" s="178"/>
      <c r="B121" s="178"/>
      <c r="C121" s="22"/>
      <c r="D121" s="22"/>
      <c r="E121" s="10"/>
      <c r="F121" s="10"/>
      <c r="G121" s="10"/>
      <c r="H121" s="10"/>
      <c r="I121" s="10"/>
      <c r="J121" s="10"/>
      <c r="K121" s="10"/>
    </row>
    <row r="122" spans="1:18" ht="18.75" customHeight="1" x14ac:dyDescent="0.25">
      <c r="A122" s="178"/>
      <c r="B122" s="178"/>
      <c r="C122" s="22"/>
      <c r="D122" s="22"/>
      <c r="E122" s="10"/>
      <c r="F122" s="10"/>
      <c r="G122" s="10"/>
      <c r="H122" s="10"/>
      <c r="I122" s="10"/>
      <c r="J122" s="10"/>
      <c r="K122" s="10"/>
    </row>
    <row r="123" spans="1:18" ht="18.75" customHeight="1" x14ac:dyDescent="0.25">
      <c r="A123" s="178"/>
      <c r="B123" s="178"/>
      <c r="C123" s="22"/>
      <c r="D123" s="22"/>
      <c r="E123" s="10"/>
      <c r="F123" s="10"/>
      <c r="G123" s="10"/>
      <c r="H123" s="10"/>
      <c r="I123" s="10"/>
      <c r="J123" s="10"/>
      <c r="K123" s="10"/>
    </row>
    <row r="124" spans="1:18" ht="18.75" customHeight="1" x14ac:dyDescent="0.25">
      <c r="A124" s="178"/>
      <c r="B124" s="178"/>
      <c r="C124" s="22"/>
      <c r="D124" s="22"/>
      <c r="E124" s="10"/>
      <c r="F124" s="10"/>
      <c r="G124" s="10"/>
      <c r="H124" s="10"/>
      <c r="I124" s="10"/>
      <c r="J124" s="10"/>
      <c r="K124" s="10"/>
    </row>
    <row r="125" spans="1:18" ht="18.75" customHeight="1" x14ac:dyDescent="0.25">
      <c r="A125" s="178"/>
      <c r="B125" s="178"/>
      <c r="C125" s="22"/>
      <c r="D125" s="22"/>
      <c r="E125" s="10"/>
      <c r="F125" s="10"/>
      <c r="G125" s="10"/>
      <c r="H125" s="10"/>
      <c r="I125" s="10"/>
      <c r="J125" s="10"/>
      <c r="K125" s="10"/>
      <c r="N125" s="10"/>
      <c r="P125" s="10"/>
    </row>
    <row r="126" spans="1:18" ht="18.75" customHeight="1" x14ac:dyDescent="0.25">
      <c r="A126" s="178"/>
      <c r="B126" s="178"/>
      <c r="C126" s="22"/>
      <c r="D126" s="22"/>
      <c r="E126" s="10"/>
      <c r="F126" s="10"/>
      <c r="G126" s="10"/>
      <c r="H126" s="10"/>
      <c r="I126" s="10"/>
      <c r="J126" s="10"/>
      <c r="K126" s="10"/>
      <c r="N126" s="10"/>
      <c r="P126" s="10"/>
    </row>
    <row r="127" spans="1:18" ht="18.75" customHeight="1" x14ac:dyDescent="0.25">
      <c r="A127" s="178"/>
      <c r="B127" s="178"/>
      <c r="C127" s="22"/>
      <c r="D127" s="22"/>
      <c r="E127" s="10"/>
      <c r="F127" s="10"/>
      <c r="G127" s="10"/>
      <c r="H127" s="10"/>
      <c r="I127" s="10"/>
      <c r="J127" s="10"/>
      <c r="K127" s="10"/>
      <c r="N127" s="10"/>
      <c r="P127" s="10"/>
    </row>
    <row r="128" spans="1:18" ht="18.75" customHeight="1" x14ac:dyDescent="0.25">
      <c r="A128" s="178"/>
      <c r="B128" s="178"/>
      <c r="C128" s="22"/>
      <c r="D128" s="22"/>
      <c r="E128" s="10"/>
      <c r="F128" s="10"/>
      <c r="G128" s="10"/>
      <c r="H128" s="10"/>
      <c r="I128" s="10"/>
      <c r="J128" s="10"/>
      <c r="K128" s="10"/>
      <c r="N128" s="10"/>
      <c r="P128" s="10"/>
    </row>
    <row r="129" spans="1:16" ht="18.75" customHeight="1" x14ac:dyDescent="0.25">
      <c r="A129" s="178"/>
      <c r="B129" s="178"/>
      <c r="C129" s="22"/>
      <c r="D129" s="22"/>
      <c r="E129" s="10"/>
      <c r="F129" s="10"/>
      <c r="G129" s="10"/>
      <c r="H129" s="10"/>
      <c r="I129" s="10"/>
      <c r="J129" s="10"/>
      <c r="K129" s="10"/>
      <c r="N129" s="10"/>
      <c r="P129" s="10"/>
    </row>
    <row r="130" spans="1:16" ht="18.75" customHeight="1" x14ac:dyDescent="0.25">
      <c r="A130" s="178"/>
      <c r="B130" s="178"/>
      <c r="C130" s="22"/>
      <c r="D130" s="22"/>
      <c r="E130" s="10"/>
      <c r="F130" s="10"/>
      <c r="G130" s="10"/>
      <c r="H130" s="10"/>
      <c r="I130" s="10"/>
      <c r="J130" s="10"/>
      <c r="K130" s="10"/>
      <c r="N130" s="10"/>
      <c r="P130" s="10"/>
    </row>
    <row r="131" spans="1:16" ht="18.75" customHeight="1" x14ac:dyDescent="0.25">
      <c r="A131" s="178"/>
      <c r="B131" s="178"/>
      <c r="C131" s="22"/>
      <c r="D131" s="22"/>
      <c r="E131" s="10"/>
      <c r="F131" s="10"/>
      <c r="G131" s="10"/>
      <c r="H131" s="10"/>
      <c r="I131" s="10"/>
      <c r="J131" s="10"/>
      <c r="K131" s="10"/>
      <c r="N131" s="10"/>
      <c r="P131" s="10"/>
    </row>
    <row r="132" spans="1:16" ht="18.75" customHeight="1" x14ac:dyDescent="0.25">
      <c r="A132" s="178"/>
      <c r="B132" s="178"/>
      <c r="C132" s="22"/>
      <c r="D132" s="22"/>
      <c r="E132" s="10"/>
      <c r="F132" s="10"/>
      <c r="G132" s="10"/>
      <c r="H132" s="10"/>
      <c r="I132" s="10"/>
      <c r="J132" s="10"/>
      <c r="K132" s="10"/>
      <c r="N132" s="10"/>
      <c r="P132" s="10"/>
    </row>
    <row r="133" spans="1:16" ht="18.75" customHeight="1" x14ac:dyDescent="0.25">
      <c r="A133" s="178"/>
      <c r="B133" s="178"/>
      <c r="C133" s="22"/>
      <c r="D133" s="22"/>
      <c r="E133" s="10"/>
      <c r="F133" s="10"/>
      <c r="G133" s="10"/>
      <c r="H133" s="10"/>
      <c r="I133" s="10"/>
      <c r="J133" s="10"/>
      <c r="K133" s="10"/>
      <c r="N133" s="10"/>
      <c r="P133" s="10"/>
    </row>
  </sheetData>
  <mergeCells count="16">
    <mergeCell ref="E96:G96"/>
    <mergeCell ref="I96:K96"/>
    <mergeCell ref="E101:K101"/>
    <mergeCell ref="E10:G10"/>
    <mergeCell ref="I10:K10"/>
    <mergeCell ref="E97:G97"/>
    <mergeCell ref="I97:K97"/>
    <mergeCell ref="E8:K8"/>
    <mergeCell ref="E50:K50"/>
    <mergeCell ref="E95:K95"/>
    <mergeCell ref="E52:G52"/>
    <mergeCell ref="I52:K52"/>
    <mergeCell ref="E9:G9"/>
    <mergeCell ref="I9:K9"/>
    <mergeCell ref="E51:G51"/>
    <mergeCell ref="I51:K51"/>
  </mergeCells>
  <pageMargins left="0.70866141732283472" right="0.23622047244094491" top="0.74803149606299213" bottom="0.74803149606299213" header="0.31496062992125984" footer="0.31496062992125984"/>
  <pageSetup paperSize="9" scale="85" firstPageNumber="3" fitToHeight="3" orientation="portrait" useFirstPageNumber="1" r:id="rId1"/>
  <headerFooter scaleWithDoc="0" alignWithMargins="0">
    <oddFooter>&amp;LThe accompanying condensed notes are an integral part of these financial statements.
&amp;R&amp;P</oddFooter>
  </headerFooter>
  <rowBreaks count="2" manualBreakCount="2">
    <brk id="42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86"/>
  <sheetViews>
    <sheetView topLeftCell="A63" zoomScale="166" zoomScaleNormal="166" workbookViewId="0">
      <selection activeCell="B65" sqref="B65"/>
    </sheetView>
  </sheetViews>
  <sheetFormatPr defaultRowHeight="18.75" customHeight="1" x14ac:dyDescent="0.25"/>
  <cols>
    <col min="1" max="2" width="2.140625" style="10" customWidth="1"/>
    <col min="3" max="3" width="40" style="10" customWidth="1"/>
    <col min="4" max="4" width="6.85546875" style="10" customWidth="1"/>
    <col min="5" max="5" width="1.140625" style="10" customWidth="1"/>
    <col min="6" max="6" width="12.28515625" style="12" customWidth="1"/>
    <col min="7" max="7" width="1.28515625" style="12" customWidth="1"/>
    <col min="8" max="8" width="12.28515625" style="12" customWidth="1"/>
    <col min="9" max="9" width="1.28515625" style="12" customWidth="1"/>
    <col min="10" max="10" width="12.28515625" style="12" customWidth="1"/>
    <col min="11" max="11" width="1.28515625" style="12" customWidth="1"/>
    <col min="12" max="12" width="12.28515625" style="12" customWidth="1"/>
    <col min="13" max="16384" width="9.140625" style="10"/>
  </cols>
  <sheetData>
    <row r="1" spans="1:12" ht="18.75" customHeight="1" x14ac:dyDescent="0.25">
      <c r="A1" s="193" t="s">
        <v>48</v>
      </c>
      <c r="B1" s="193"/>
      <c r="C1" s="193"/>
      <c r="D1" s="193"/>
      <c r="E1" s="193"/>
      <c r="F1" s="193"/>
      <c r="G1" s="193"/>
      <c r="H1" s="193"/>
      <c r="J1" s="14"/>
      <c r="L1" s="95" t="s">
        <v>93</v>
      </c>
    </row>
    <row r="2" spans="1:12" ht="18.75" customHeight="1" x14ac:dyDescent="0.25">
      <c r="A2" s="178" t="s">
        <v>53</v>
      </c>
      <c r="B2" s="178"/>
      <c r="C2" s="178"/>
      <c r="D2" s="178"/>
      <c r="E2" s="178"/>
      <c r="F2" s="178"/>
      <c r="G2" s="178"/>
      <c r="H2" s="178"/>
      <c r="J2" s="10"/>
      <c r="L2" s="109" t="s">
        <v>90</v>
      </c>
    </row>
    <row r="3" spans="1:12" ht="18.75" customHeight="1" x14ac:dyDescent="0.25">
      <c r="A3" s="13" t="s">
        <v>64</v>
      </c>
      <c r="B3" s="13"/>
      <c r="C3" s="13"/>
      <c r="D3" s="178"/>
      <c r="E3" s="178"/>
      <c r="J3" s="10"/>
      <c r="K3" s="10"/>
      <c r="L3" s="14"/>
    </row>
    <row r="4" spans="1:12" ht="18.75" customHeight="1" x14ac:dyDescent="0.25">
      <c r="A4" s="178" t="s">
        <v>138</v>
      </c>
      <c r="B4" s="178"/>
      <c r="C4" s="178"/>
      <c r="L4" s="30"/>
    </row>
    <row r="5" spans="1:12" ht="18.75" customHeight="1" x14ac:dyDescent="0.25">
      <c r="A5" s="178"/>
      <c r="B5" s="178"/>
      <c r="C5" s="178"/>
    </row>
    <row r="6" spans="1:12" ht="18.75" customHeight="1" x14ac:dyDescent="0.25">
      <c r="A6" s="178"/>
      <c r="B6" s="178"/>
      <c r="C6" s="178"/>
      <c r="D6" s="14"/>
      <c r="E6" s="14"/>
      <c r="F6" s="190" t="s">
        <v>27</v>
      </c>
      <c r="G6" s="190"/>
      <c r="H6" s="190"/>
      <c r="I6" s="190"/>
      <c r="J6" s="190"/>
      <c r="K6" s="190"/>
      <c r="L6" s="190"/>
    </row>
    <row r="7" spans="1:12" ht="18.75" customHeight="1" x14ac:dyDescent="0.25">
      <c r="A7" s="178"/>
      <c r="B7" s="178"/>
      <c r="C7" s="178"/>
      <c r="D7" s="14"/>
      <c r="E7" s="14"/>
      <c r="F7" s="191" t="s">
        <v>8</v>
      </c>
      <c r="G7" s="191"/>
      <c r="H7" s="191"/>
      <c r="I7" s="31"/>
      <c r="J7" s="191" t="s">
        <v>23</v>
      </c>
      <c r="K7" s="191"/>
      <c r="L7" s="191"/>
    </row>
    <row r="8" spans="1:12" ht="18.75" customHeight="1" x14ac:dyDescent="0.25">
      <c r="D8" s="14"/>
      <c r="E8" s="14"/>
      <c r="F8" s="190" t="s">
        <v>22</v>
      </c>
      <c r="G8" s="190"/>
      <c r="H8" s="190"/>
      <c r="I8" s="15"/>
      <c r="J8" s="190" t="s">
        <v>22</v>
      </c>
      <c r="K8" s="190"/>
      <c r="L8" s="190"/>
    </row>
    <row r="9" spans="1:12" ht="18.75" customHeight="1" x14ac:dyDescent="0.25">
      <c r="D9" s="179" t="s">
        <v>14</v>
      </c>
      <c r="E9" s="14"/>
      <c r="F9" s="134" t="s">
        <v>106</v>
      </c>
      <c r="G9" s="15"/>
      <c r="H9" s="134" t="s">
        <v>98</v>
      </c>
      <c r="I9" s="15"/>
      <c r="J9" s="110" t="str">
        <f>F9</f>
        <v>2017</v>
      </c>
      <c r="K9" s="15"/>
      <c r="L9" s="111" t="str">
        <f>H9</f>
        <v>2016</v>
      </c>
    </row>
    <row r="10" spans="1:12" ht="15" x14ac:dyDescent="0.25">
      <c r="D10" s="16"/>
      <c r="E10" s="14"/>
      <c r="F10" s="17"/>
      <c r="G10" s="15"/>
      <c r="H10" s="17"/>
      <c r="I10" s="15"/>
      <c r="J10" s="17"/>
      <c r="K10" s="15"/>
      <c r="L10" s="17"/>
    </row>
    <row r="11" spans="1:12" ht="18.75" customHeight="1" x14ac:dyDescent="0.25">
      <c r="A11" s="178" t="s">
        <v>43</v>
      </c>
      <c r="B11" s="178"/>
      <c r="C11" s="178"/>
      <c r="D11" s="22">
        <v>3</v>
      </c>
      <c r="E11" s="16"/>
      <c r="F11" s="28"/>
      <c r="G11" s="28"/>
      <c r="H11" s="28"/>
      <c r="I11" s="28"/>
      <c r="J11" s="28"/>
      <c r="K11" s="28"/>
      <c r="L11" s="28"/>
    </row>
    <row r="12" spans="1:12" ht="18.75" customHeight="1" x14ac:dyDescent="0.25">
      <c r="A12" s="26" t="s">
        <v>217</v>
      </c>
      <c r="B12" s="26"/>
      <c r="C12" s="26"/>
      <c r="D12" s="22"/>
      <c r="E12" s="22"/>
      <c r="F12" s="8">
        <v>623086</v>
      </c>
      <c r="G12" s="8"/>
      <c r="H12" s="8">
        <v>572685</v>
      </c>
      <c r="I12" s="8"/>
      <c r="J12" s="8">
        <v>398463</v>
      </c>
      <c r="K12" s="8"/>
      <c r="L12" s="8">
        <v>358169</v>
      </c>
    </row>
    <row r="13" spans="1:12" ht="18.75" customHeight="1" x14ac:dyDescent="0.25">
      <c r="A13" s="26" t="s">
        <v>218</v>
      </c>
      <c r="B13" s="26"/>
      <c r="C13" s="26"/>
      <c r="D13" s="22"/>
      <c r="E13" s="22"/>
      <c r="F13" s="8">
        <v>2938</v>
      </c>
      <c r="G13" s="8"/>
      <c r="H13" s="8">
        <v>5219</v>
      </c>
      <c r="I13" s="8"/>
      <c r="J13" s="8">
        <v>2824</v>
      </c>
      <c r="K13" s="8"/>
      <c r="L13" s="8">
        <v>4056</v>
      </c>
    </row>
    <row r="14" spans="1:12" ht="18.75" customHeight="1" x14ac:dyDescent="0.25">
      <c r="A14" s="10" t="s">
        <v>7</v>
      </c>
      <c r="D14" s="22"/>
      <c r="E14" s="22"/>
      <c r="F14" s="27">
        <v>7116</v>
      </c>
      <c r="G14" s="28"/>
      <c r="H14" s="27">
        <v>5256</v>
      </c>
      <c r="I14" s="28"/>
      <c r="J14" s="27">
        <v>10362</v>
      </c>
      <c r="K14" s="28"/>
      <c r="L14" s="27">
        <v>6913</v>
      </c>
    </row>
    <row r="15" spans="1:12" ht="18.75" customHeight="1" x14ac:dyDescent="0.25">
      <c r="A15" s="178" t="s">
        <v>56</v>
      </c>
      <c r="B15" s="178"/>
      <c r="C15" s="178"/>
      <c r="D15" s="22"/>
      <c r="E15" s="22"/>
      <c r="F15" s="27">
        <f>SUM(F12:F14)</f>
        <v>633140</v>
      </c>
      <c r="G15" s="8"/>
      <c r="H15" s="27">
        <f>SUM(H12:H14)</f>
        <v>583160</v>
      </c>
      <c r="I15" s="8"/>
      <c r="J15" s="27">
        <f>SUM(J12:J14)</f>
        <v>411649</v>
      </c>
      <c r="K15" s="8"/>
      <c r="L15" s="27">
        <f>SUM(L12:L14)</f>
        <v>369138</v>
      </c>
    </row>
    <row r="16" spans="1:12" ht="8.25" customHeight="1" x14ac:dyDescent="0.25">
      <c r="A16" s="178"/>
      <c r="B16" s="178"/>
      <c r="C16" s="178"/>
    </row>
    <row r="17" spans="1:12" ht="18.75" customHeight="1" x14ac:dyDescent="0.25">
      <c r="A17" s="178" t="s">
        <v>44</v>
      </c>
      <c r="B17" s="178"/>
      <c r="C17" s="178"/>
      <c r="D17" s="22"/>
      <c r="E17" s="22"/>
      <c r="F17" s="8"/>
      <c r="G17" s="8"/>
      <c r="H17" s="8"/>
      <c r="I17" s="8"/>
      <c r="J17" s="8"/>
      <c r="K17" s="8"/>
      <c r="L17" s="8"/>
    </row>
    <row r="18" spans="1:12" ht="18.75" customHeight="1" x14ac:dyDescent="0.25">
      <c r="A18" s="10" t="s">
        <v>59</v>
      </c>
      <c r="D18" s="22">
        <v>3</v>
      </c>
      <c r="E18" s="22"/>
      <c r="F18" s="8">
        <v>576775</v>
      </c>
      <c r="G18" s="8"/>
      <c r="H18" s="8">
        <v>516999</v>
      </c>
      <c r="I18" s="8"/>
      <c r="J18" s="28">
        <v>375454</v>
      </c>
      <c r="K18" s="8"/>
      <c r="L18" s="28">
        <v>328947</v>
      </c>
    </row>
    <row r="19" spans="1:12" ht="18.75" customHeight="1" x14ac:dyDescent="0.25">
      <c r="A19" s="10" t="s">
        <v>108</v>
      </c>
      <c r="D19" s="22"/>
      <c r="E19" s="22"/>
      <c r="F19" s="8">
        <v>9837</v>
      </c>
      <c r="G19" s="8"/>
      <c r="H19" s="8">
        <v>10144</v>
      </c>
      <c r="I19" s="8"/>
      <c r="J19" s="28">
        <v>4972</v>
      </c>
      <c r="K19" s="8"/>
      <c r="L19" s="28">
        <v>5459</v>
      </c>
    </row>
    <row r="20" spans="1:12" ht="18.75" customHeight="1" x14ac:dyDescent="0.25">
      <c r="A20" s="10" t="s">
        <v>47</v>
      </c>
      <c r="D20" s="22">
        <v>3</v>
      </c>
      <c r="E20" s="22"/>
      <c r="F20" s="8">
        <v>33326</v>
      </c>
      <c r="G20" s="8"/>
      <c r="H20" s="8">
        <v>42417</v>
      </c>
      <c r="I20" s="8"/>
      <c r="J20" s="28">
        <v>18344</v>
      </c>
      <c r="K20" s="8"/>
      <c r="L20" s="28">
        <v>21026</v>
      </c>
    </row>
    <row r="21" spans="1:12" ht="18.75" customHeight="1" x14ac:dyDescent="0.25">
      <c r="A21" s="10" t="s">
        <v>125</v>
      </c>
      <c r="D21" s="80" t="s">
        <v>142</v>
      </c>
      <c r="E21" s="22"/>
      <c r="F21" s="8">
        <v>5</v>
      </c>
      <c r="G21" s="8"/>
      <c r="H21" s="41">
        <v>0</v>
      </c>
      <c r="I21" s="8"/>
      <c r="J21" s="54">
        <v>0</v>
      </c>
      <c r="K21" s="8"/>
      <c r="L21" s="54">
        <v>0</v>
      </c>
    </row>
    <row r="22" spans="1:12" ht="18.75" customHeight="1" x14ac:dyDescent="0.25">
      <c r="A22" s="10" t="s">
        <v>69</v>
      </c>
      <c r="D22" s="22">
        <v>3</v>
      </c>
      <c r="E22" s="22"/>
      <c r="F22" s="27">
        <v>10337</v>
      </c>
      <c r="G22" s="28"/>
      <c r="H22" s="27">
        <v>8871</v>
      </c>
      <c r="I22" s="28"/>
      <c r="J22" s="27">
        <v>8663</v>
      </c>
      <c r="K22" s="28"/>
      <c r="L22" s="27">
        <v>7813</v>
      </c>
    </row>
    <row r="23" spans="1:12" ht="18.75" customHeight="1" x14ac:dyDescent="0.25">
      <c r="A23" s="178" t="s">
        <v>57</v>
      </c>
      <c r="B23" s="178"/>
      <c r="C23" s="178"/>
      <c r="D23" s="22"/>
      <c r="E23" s="22"/>
      <c r="F23" s="23">
        <f>SUM(F18:F22)</f>
        <v>630280</v>
      </c>
      <c r="G23" s="8"/>
      <c r="H23" s="23">
        <f>SUM(H18:H22)</f>
        <v>578431</v>
      </c>
      <c r="I23" s="8"/>
      <c r="J23" s="23">
        <f>SUM(J18:J22)</f>
        <v>407433</v>
      </c>
      <c r="K23" s="8"/>
      <c r="L23" s="23">
        <f>SUM(L18:L22)</f>
        <v>363245</v>
      </c>
    </row>
    <row r="24" spans="1:12" ht="8.25" customHeight="1" x14ac:dyDescent="0.25">
      <c r="A24" s="178"/>
      <c r="B24" s="178"/>
      <c r="C24" s="178"/>
    </row>
    <row r="25" spans="1:12" ht="18.75" customHeight="1" x14ac:dyDescent="0.25">
      <c r="A25" s="187" t="s">
        <v>264</v>
      </c>
      <c r="B25" s="178"/>
      <c r="C25" s="178"/>
      <c r="D25" s="22"/>
      <c r="E25" s="22"/>
      <c r="F25" s="28"/>
      <c r="G25" s="8"/>
      <c r="H25" s="28"/>
      <c r="I25" s="8"/>
      <c r="J25" s="28"/>
      <c r="K25" s="8"/>
      <c r="L25" s="28"/>
    </row>
    <row r="26" spans="1:12" ht="18.75" customHeight="1" x14ac:dyDescent="0.25">
      <c r="A26" s="178" t="s">
        <v>157</v>
      </c>
      <c r="B26" s="178" t="s">
        <v>219</v>
      </c>
      <c r="C26" s="178"/>
      <c r="D26" s="22"/>
      <c r="E26" s="22"/>
      <c r="F26" s="28">
        <f>F15-F23</f>
        <v>2860</v>
      </c>
      <c r="G26" s="8"/>
      <c r="H26" s="28">
        <f>+H15-H23</f>
        <v>4729</v>
      </c>
      <c r="I26" s="8"/>
      <c r="J26" s="8">
        <f>+J15-J23</f>
        <v>4216</v>
      </c>
      <c r="K26" s="8"/>
      <c r="L26" s="28">
        <f>L15-L23</f>
        <v>5893</v>
      </c>
    </row>
    <row r="27" spans="1:12" ht="8.25" customHeight="1" x14ac:dyDescent="0.25">
      <c r="A27" s="178"/>
      <c r="B27" s="178"/>
      <c r="C27" s="178"/>
      <c r="D27" s="22"/>
      <c r="E27" s="22"/>
      <c r="F27" s="28"/>
      <c r="G27" s="8"/>
      <c r="H27" s="28"/>
      <c r="I27" s="8"/>
      <c r="J27" s="28"/>
      <c r="K27" s="8"/>
      <c r="L27" s="28"/>
    </row>
    <row r="28" spans="1:12" ht="18.75" customHeight="1" x14ac:dyDescent="0.25">
      <c r="A28" s="112" t="s">
        <v>260</v>
      </c>
      <c r="B28" s="112"/>
      <c r="C28" s="112"/>
      <c r="D28" s="22"/>
      <c r="E28" s="22"/>
      <c r="F28" s="185">
        <v>1764</v>
      </c>
      <c r="G28" s="8"/>
      <c r="H28" s="27">
        <v>636</v>
      </c>
      <c r="I28" s="8"/>
      <c r="J28" s="181">
        <v>0</v>
      </c>
      <c r="K28" s="8"/>
      <c r="L28" s="33">
        <v>0</v>
      </c>
    </row>
    <row r="29" spans="1:12" ht="8.25" customHeight="1" x14ac:dyDescent="0.25">
      <c r="A29" s="46"/>
      <c r="B29" s="46"/>
      <c r="C29" s="46"/>
      <c r="D29" s="22"/>
      <c r="E29" s="22"/>
      <c r="F29" s="28"/>
      <c r="G29" s="8"/>
      <c r="H29" s="28"/>
      <c r="I29" s="8"/>
      <c r="J29" s="182"/>
      <c r="K29" s="8"/>
      <c r="L29" s="51"/>
    </row>
    <row r="30" spans="1:12" ht="18.75" customHeight="1" x14ac:dyDescent="0.25">
      <c r="A30" s="47" t="s">
        <v>265</v>
      </c>
      <c r="B30" s="47"/>
      <c r="C30" s="47"/>
      <c r="D30" s="22"/>
      <c r="E30" s="22"/>
      <c r="F30" s="8">
        <f>SUM(F26:F28)</f>
        <v>4624</v>
      </c>
      <c r="G30" s="8"/>
      <c r="H30" s="8">
        <f>SUM(H26:H28)</f>
        <v>5365</v>
      </c>
      <c r="I30" s="8"/>
      <c r="J30" s="8">
        <f>SUM(J26:J28)</f>
        <v>4216</v>
      </c>
      <c r="K30" s="8"/>
      <c r="L30" s="8">
        <f>SUM(L26:L28)</f>
        <v>5893</v>
      </c>
    </row>
    <row r="31" spans="1:12" ht="7.5" customHeight="1" x14ac:dyDescent="0.25">
      <c r="A31" s="47"/>
      <c r="B31" s="47"/>
      <c r="C31" s="47"/>
      <c r="D31" s="22"/>
      <c r="E31" s="22"/>
      <c r="F31" s="8"/>
      <c r="G31" s="8"/>
      <c r="H31" s="8"/>
      <c r="I31" s="8"/>
      <c r="J31" s="8"/>
      <c r="K31" s="8"/>
      <c r="L31" s="8"/>
    </row>
    <row r="32" spans="1:12" ht="18.75" customHeight="1" x14ac:dyDescent="0.25">
      <c r="A32" s="112" t="s">
        <v>158</v>
      </c>
      <c r="B32" s="112"/>
      <c r="C32" s="112"/>
      <c r="D32" s="22"/>
      <c r="E32" s="22"/>
      <c r="F32" s="39">
        <v>2951</v>
      </c>
      <c r="G32" s="8"/>
      <c r="H32" s="39">
        <v>3277</v>
      </c>
      <c r="I32" s="8"/>
      <c r="J32" s="39">
        <v>-638</v>
      </c>
      <c r="K32" s="8"/>
      <c r="L32" s="39">
        <v>1640</v>
      </c>
    </row>
    <row r="33" spans="1:12" ht="8.25" customHeight="1" x14ac:dyDescent="0.25">
      <c r="A33" s="46"/>
      <c r="B33" s="46"/>
      <c r="C33" s="46"/>
      <c r="D33" s="22"/>
      <c r="E33" s="22"/>
      <c r="F33" s="30"/>
      <c r="G33" s="8"/>
      <c r="H33" s="30"/>
      <c r="I33" s="8"/>
      <c r="J33" s="182"/>
      <c r="K33" s="8"/>
      <c r="L33" s="182"/>
    </row>
    <row r="34" spans="1:12" ht="18.75" customHeight="1" x14ac:dyDescent="0.25">
      <c r="A34" s="187" t="s">
        <v>266</v>
      </c>
      <c r="B34" s="178"/>
      <c r="C34" s="178"/>
      <c r="D34" s="22"/>
      <c r="E34" s="22"/>
      <c r="F34" s="27">
        <f>F30-F32</f>
        <v>1673</v>
      </c>
      <c r="G34" s="28"/>
      <c r="H34" s="27">
        <f>H30-H32</f>
        <v>2088</v>
      </c>
      <c r="I34" s="28"/>
      <c r="J34" s="27">
        <f>J30-J32</f>
        <v>4854</v>
      </c>
      <c r="K34" s="28"/>
      <c r="L34" s="27">
        <f>L30-L32</f>
        <v>4253</v>
      </c>
    </row>
    <row r="35" spans="1:12" ht="8.25" customHeight="1" x14ac:dyDescent="0.25">
      <c r="A35" s="178"/>
      <c r="B35" s="178"/>
      <c r="C35" s="178"/>
    </row>
    <row r="36" spans="1:12" ht="18.75" customHeight="1" x14ac:dyDescent="0.25">
      <c r="A36" s="178" t="s">
        <v>92</v>
      </c>
      <c r="B36" s="178"/>
      <c r="C36" s="178"/>
      <c r="D36" s="22"/>
      <c r="E36" s="22"/>
      <c r="F36" s="28"/>
      <c r="G36" s="8"/>
      <c r="H36" s="28"/>
      <c r="I36" s="8"/>
      <c r="J36" s="28"/>
      <c r="K36" s="8"/>
      <c r="L36" s="28"/>
    </row>
    <row r="37" spans="1:12" ht="18.75" customHeight="1" x14ac:dyDescent="0.25">
      <c r="A37" s="26" t="s">
        <v>251</v>
      </c>
      <c r="B37" s="26"/>
      <c r="C37" s="26"/>
      <c r="D37" s="22"/>
      <c r="E37" s="22"/>
      <c r="F37" s="28"/>
      <c r="G37" s="8"/>
      <c r="H37" s="28"/>
      <c r="I37" s="8"/>
      <c r="J37" s="28"/>
      <c r="K37" s="8"/>
      <c r="L37" s="28"/>
    </row>
    <row r="38" spans="1:12" ht="18.75" customHeight="1" x14ac:dyDescent="0.25">
      <c r="A38" s="26" t="s">
        <v>149</v>
      </c>
      <c r="B38" s="26" t="s">
        <v>250</v>
      </c>
      <c r="C38" s="26"/>
      <c r="D38" s="22"/>
      <c r="E38" s="22"/>
      <c r="F38" s="28"/>
      <c r="G38" s="8"/>
      <c r="H38" s="28"/>
      <c r="I38" s="8"/>
      <c r="J38" s="28"/>
      <c r="K38" s="8"/>
      <c r="L38" s="28"/>
    </row>
    <row r="39" spans="1:12" ht="18.75" customHeight="1" x14ac:dyDescent="0.25">
      <c r="B39" s="113" t="s">
        <v>159</v>
      </c>
      <c r="C39" s="26" t="s">
        <v>220</v>
      </c>
      <c r="D39" s="22"/>
      <c r="E39" s="22"/>
      <c r="F39" s="66">
        <v>162</v>
      </c>
      <c r="G39" s="129"/>
      <c r="H39" s="66">
        <v>0</v>
      </c>
      <c r="I39" s="129"/>
      <c r="J39" s="66">
        <f>SUM(J37:J38)</f>
        <v>0</v>
      </c>
      <c r="K39" s="129"/>
      <c r="L39" s="66">
        <v>0</v>
      </c>
    </row>
    <row r="40" spans="1:12" ht="10.5" customHeight="1" x14ac:dyDescent="0.25">
      <c r="D40" s="22"/>
      <c r="E40" s="22"/>
      <c r="F40" s="123"/>
      <c r="G40" s="121"/>
      <c r="H40" s="123"/>
      <c r="I40" s="121"/>
      <c r="J40" s="123"/>
      <c r="K40" s="121"/>
      <c r="L40" s="123"/>
    </row>
    <row r="41" spans="1:12" ht="18.75" customHeight="1" x14ac:dyDescent="0.25">
      <c r="A41" s="26" t="s">
        <v>252</v>
      </c>
      <c r="B41" s="26"/>
      <c r="C41" s="26"/>
      <c r="D41" s="22"/>
      <c r="E41" s="22"/>
      <c r="F41" s="123"/>
      <c r="G41" s="121"/>
      <c r="H41" s="123"/>
      <c r="I41" s="121"/>
      <c r="J41" s="123"/>
      <c r="K41" s="121"/>
      <c r="L41" s="123"/>
    </row>
    <row r="42" spans="1:12" ht="18.75" customHeight="1" x14ac:dyDescent="0.25">
      <c r="A42" s="26" t="s">
        <v>149</v>
      </c>
      <c r="B42" s="26" t="s">
        <v>250</v>
      </c>
      <c r="C42" s="26"/>
      <c r="D42" s="22"/>
      <c r="E42" s="22"/>
      <c r="F42" s="123"/>
      <c r="G42" s="121"/>
      <c r="H42" s="123"/>
      <c r="I42" s="121"/>
      <c r="J42" s="123"/>
      <c r="K42" s="121"/>
      <c r="L42" s="123"/>
    </row>
    <row r="43" spans="1:12" ht="18.75" customHeight="1" x14ac:dyDescent="0.25">
      <c r="B43" s="113" t="s">
        <v>159</v>
      </c>
      <c r="C43" s="113" t="s">
        <v>261</v>
      </c>
      <c r="D43" s="22"/>
      <c r="E43" s="22"/>
      <c r="F43" s="107">
        <v>202</v>
      </c>
      <c r="G43" s="130"/>
      <c r="H43" s="107">
        <v>194</v>
      </c>
      <c r="I43" s="130"/>
      <c r="J43" s="98">
        <v>0</v>
      </c>
      <c r="K43" s="130"/>
      <c r="L43" s="98">
        <v>0</v>
      </c>
    </row>
    <row r="44" spans="1:12" ht="18.75" customHeight="1" x14ac:dyDescent="0.25">
      <c r="A44" s="114" t="s">
        <v>127</v>
      </c>
      <c r="B44" s="114"/>
      <c r="C44" s="114"/>
      <c r="D44" s="22"/>
      <c r="E44" s="22"/>
      <c r="F44" s="66"/>
      <c r="G44" s="129"/>
      <c r="H44" s="66"/>
      <c r="I44" s="129"/>
      <c r="J44" s="152"/>
      <c r="K44" s="129"/>
      <c r="L44" s="152"/>
    </row>
    <row r="45" spans="1:12" ht="18.75" customHeight="1" x14ac:dyDescent="0.25">
      <c r="A45" s="178" t="s">
        <v>149</v>
      </c>
      <c r="B45" s="178" t="s">
        <v>161</v>
      </c>
      <c r="C45" s="178"/>
      <c r="D45" s="22"/>
      <c r="E45" s="22"/>
      <c r="F45" s="122">
        <f>F39+F43</f>
        <v>364</v>
      </c>
      <c r="G45" s="123"/>
      <c r="H45" s="122">
        <f>H39+H43</f>
        <v>194</v>
      </c>
      <c r="I45" s="123"/>
      <c r="J45" s="79">
        <f>J39+J43</f>
        <v>0</v>
      </c>
      <c r="K45" s="123"/>
      <c r="L45" s="107">
        <f>L39+L43</f>
        <v>0</v>
      </c>
    </row>
    <row r="46" spans="1:12" ht="7.5" customHeight="1" x14ac:dyDescent="0.25">
      <c r="D46" s="22"/>
      <c r="E46" s="22"/>
      <c r="F46" s="123"/>
      <c r="G46" s="121"/>
      <c r="H46" s="123"/>
      <c r="I46" s="121"/>
      <c r="J46" s="123"/>
      <c r="K46" s="121"/>
      <c r="L46" s="123"/>
    </row>
    <row r="47" spans="1:12" ht="18.75" customHeight="1" x14ac:dyDescent="0.25">
      <c r="A47" s="178" t="s">
        <v>241</v>
      </c>
      <c r="B47" s="178"/>
      <c r="C47" s="178"/>
      <c r="D47" s="22"/>
      <c r="E47" s="22"/>
      <c r="F47" s="123"/>
      <c r="G47" s="121"/>
      <c r="H47" s="123"/>
      <c r="I47" s="121"/>
      <c r="J47" s="123"/>
      <c r="K47" s="121"/>
      <c r="L47" s="123"/>
    </row>
    <row r="48" spans="1:12" ht="18.75" customHeight="1" thickBot="1" x14ac:dyDescent="0.3">
      <c r="A48" s="178" t="s">
        <v>149</v>
      </c>
      <c r="B48" s="187" t="s">
        <v>267</v>
      </c>
      <c r="C48" s="178"/>
      <c r="D48" s="22"/>
      <c r="E48" s="22"/>
      <c r="F48" s="131">
        <f>F34+F45</f>
        <v>2037</v>
      </c>
      <c r="G48" s="121"/>
      <c r="H48" s="131">
        <f>H34+H45</f>
        <v>2282</v>
      </c>
      <c r="I48" s="121"/>
      <c r="J48" s="131">
        <f>J34+J45</f>
        <v>4854</v>
      </c>
      <c r="K48" s="121"/>
      <c r="L48" s="131">
        <f>L34+L45</f>
        <v>4253</v>
      </c>
    </row>
    <row r="49" spans="1:12" ht="8.25" customHeight="1" thickTop="1" x14ac:dyDescent="0.25">
      <c r="A49" s="178"/>
      <c r="B49" s="178"/>
      <c r="C49" s="178"/>
    </row>
    <row r="53" spans="1:12" ht="18.75" customHeight="1" x14ac:dyDescent="0.25">
      <c r="A53" s="193" t="s">
        <v>48</v>
      </c>
      <c r="B53" s="193"/>
      <c r="C53" s="193"/>
      <c r="D53" s="193"/>
      <c r="E53" s="193"/>
      <c r="F53" s="193"/>
      <c r="G53" s="193"/>
      <c r="H53" s="193"/>
      <c r="J53" s="10"/>
      <c r="L53" s="95" t="s">
        <v>93</v>
      </c>
    </row>
    <row r="54" spans="1:12" ht="18.75" customHeight="1" x14ac:dyDescent="0.25">
      <c r="A54" s="178" t="s">
        <v>53</v>
      </c>
      <c r="B54" s="178"/>
      <c r="C54" s="178"/>
      <c r="D54" s="178"/>
      <c r="E54" s="178"/>
      <c r="F54" s="178"/>
      <c r="G54" s="178"/>
      <c r="H54" s="178"/>
      <c r="J54" s="10"/>
      <c r="L54" s="109" t="s">
        <v>90</v>
      </c>
    </row>
    <row r="55" spans="1:12" ht="18.75" customHeight="1" x14ac:dyDescent="0.25">
      <c r="A55" s="13" t="s">
        <v>81</v>
      </c>
      <c r="B55" s="13"/>
      <c r="C55" s="13"/>
      <c r="D55" s="178"/>
      <c r="E55" s="178"/>
      <c r="J55" s="10"/>
      <c r="K55" s="10"/>
      <c r="L55" s="10"/>
    </row>
    <row r="56" spans="1:12" ht="18.75" customHeight="1" x14ac:dyDescent="0.25">
      <c r="A56" s="178" t="str">
        <f>A4</f>
        <v>FOR THE THREE-MONTH PERIODS ENDED SEPTEMBER 30, 2017 AND 2016</v>
      </c>
      <c r="B56" s="178"/>
      <c r="C56" s="178"/>
    </row>
    <row r="57" spans="1:12" ht="18.75" customHeight="1" x14ac:dyDescent="0.25">
      <c r="A57" s="178"/>
      <c r="B57" s="178"/>
      <c r="C57" s="178"/>
    </row>
    <row r="58" spans="1:12" ht="18.75" customHeight="1" x14ac:dyDescent="0.25">
      <c r="A58" s="178"/>
      <c r="B58" s="178"/>
      <c r="C58" s="178"/>
      <c r="D58" s="14"/>
      <c r="E58" s="14"/>
      <c r="F58" s="190" t="s">
        <v>27</v>
      </c>
      <c r="G58" s="190"/>
      <c r="H58" s="190"/>
      <c r="I58" s="190"/>
      <c r="J58" s="190"/>
      <c r="K58" s="190"/>
      <c r="L58" s="190"/>
    </row>
    <row r="59" spans="1:12" ht="18.75" customHeight="1" x14ac:dyDescent="0.25">
      <c r="A59" s="178"/>
      <c r="B59" s="178"/>
      <c r="C59" s="178"/>
      <c r="D59" s="14"/>
      <c r="E59" s="14"/>
      <c r="F59" s="191" t="s">
        <v>8</v>
      </c>
      <c r="G59" s="191"/>
      <c r="H59" s="191"/>
      <c r="I59" s="31"/>
      <c r="J59" s="191" t="s">
        <v>23</v>
      </c>
      <c r="K59" s="191"/>
      <c r="L59" s="191"/>
    </row>
    <row r="60" spans="1:12" ht="18.75" customHeight="1" x14ac:dyDescent="0.25">
      <c r="D60" s="14"/>
      <c r="E60" s="14"/>
      <c r="F60" s="190" t="s">
        <v>22</v>
      </c>
      <c r="G60" s="190"/>
      <c r="H60" s="190"/>
      <c r="I60" s="15"/>
      <c r="J60" s="190" t="s">
        <v>22</v>
      </c>
      <c r="K60" s="190"/>
      <c r="L60" s="190"/>
    </row>
    <row r="61" spans="1:12" ht="18.75" customHeight="1" x14ac:dyDescent="0.25">
      <c r="D61" s="14"/>
      <c r="E61" s="14"/>
      <c r="F61" s="110" t="str">
        <f>F9</f>
        <v>2017</v>
      </c>
      <c r="G61" s="15"/>
      <c r="H61" s="111" t="str">
        <f>H9</f>
        <v>2016</v>
      </c>
      <c r="I61" s="15"/>
      <c r="J61" s="110" t="str">
        <f>F9</f>
        <v>2017</v>
      </c>
      <c r="K61" s="15"/>
      <c r="L61" s="111" t="str">
        <f>H9</f>
        <v>2016</v>
      </c>
    </row>
    <row r="62" spans="1:12" ht="15" customHeight="1" x14ac:dyDescent="0.25">
      <c r="D62" s="14"/>
      <c r="E62" s="14"/>
      <c r="F62" s="17"/>
      <c r="G62" s="15"/>
      <c r="H62" s="17"/>
      <c r="I62" s="15"/>
      <c r="J62" s="17"/>
      <c r="K62" s="15"/>
      <c r="L62" s="17"/>
    </row>
    <row r="63" spans="1:12" ht="18.75" customHeight="1" x14ac:dyDescent="0.25">
      <c r="A63" s="178" t="s">
        <v>100</v>
      </c>
      <c r="B63" s="178"/>
      <c r="C63" s="178"/>
      <c r="D63" s="22"/>
      <c r="E63" s="22"/>
      <c r="F63" s="54"/>
      <c r="G63" s="41"/>
      <c r="H63" s="54"/>
      <c r="I63" s="41"/>
      <c r="J63" s="54"/>
      <c r="K63" s="41"/>
      <c r="L63" s="54"/>
    </row>
    <row r="64" spans="1:12" ht="18.75" customHeight="1" x14ac:dyDescent="0.25">
      <c r="A64" s="113" t="s">
        <v>144</v>
      </c>
      <c r="B64" s="26" t="s">
        <v>162</v>
      </c>
      <c r="C64" s="26"/>
      <c r="D64" s="22"/>
      <c r="E64" s="22"/>
      <c r="F64" s="58">
        <f>F66-F65</f>
        <v>5481</v>
      </c>
      <c r="G64" s="58"/>
      <c r="H64" s="58">
        <f>H66-H65</f>
        <v>4721</v>
      </c>
      <c r="I64" s="58"/>
      <c r="J64" s="58">
        <f>J66-J65</f>
        <v>4854</v>
      </c>
      <c r="K64" s="58"/>
      <c r="L64" s="58">
        <f>L66-L65</f>
        <v>4253</v>
      </c>
    </row>
    <row r="65" spans="1:12" ht="18.75" customHeight="1" x14ac:dyDescent="0.25">
      <c r="A65" s="113" t="s">
        <v>144</v>
      </c>
      <c r="B65" s="26" t="s">
        <v>271</v>
      </c>
      <c r="C65" s="26"/>
      <c r="F65" s="126">
        <v>-3808</v>
      </c>
      <c r="G65" s="57"/>
      <c r="H65" s="126">
        <v>-2633</v>
      </c>
      <c r="I65" s="57"/>
      <c r="J65" s="126">
        <v>0</v>
      </c>
      <c r="K65" s="57"/>
      <c r="L65" s="126">
        <v>0</v>
      </c>
    </row>
    <row r="66" spans="1:12" ht="18.75" customHeight="1" thickBot="1" x14ac:dyDescent="0.3">
      <c r="F66" s="127">
        <f>F34</f>
        <v>1673</v>
      </c>
      <c r="G66" s="57"/>
      <c r="H66" s="127">
        <f>H34</f>
        <v>2088</v>
      </c>
      <c r="I66" s="57"/>
      <c r="J66" s="127">
        <f>J34</f>
        <v>4854</v>
      </c>
      <c r="K66" s="57"/>
      <c r="L66" s="127">
        <f>L34</f>
        <v>4253</v>
      </c>
    </row>
    <row r="67" spans="1:12" ht="18.75" customHeight="1" thickTop="1" x14ac:dyDescent="0.25">
      <c r="F67" s="55"/>
      <c r="G67" s="55"/>
      <c r="H67" s="55"/>
      <c r="I67" s="55"/>
      <c r="J67" s="55"/>
      <c r="K67" s="55"/>
      <c r="L67" s="55"/>
    </row>
    <row r="68" spans="1:12" ht="18.75" customHeight="1" x14ac:dyDescent="0.25">
      <c r="A68" s="178" t="s">
        <v>242</v>
      </c>
      <c r="B68" s="178"/>
      <c r="C68" s="178"/>
      <c r="F68" s="55"/>
      <c r="G68" s="55"/>
      <c r="H68" s="55"/>
      <c r="I68" s="55"/>
      <c r="J68" s="55"/>
      <c r="K68" s="55"/>
      <c r="L68" s="55"/>
    </row>
    <row r="69" spans="1:12" ht="18.75" customHeight="1" x14ac:dyDescent="0.25">
      <c r="A69" s="178" t="s">
        <v>243</v>
      </c>
      <c r="B69" s="178"/>
      <c r="C69" s="178"/>
      <c r="F69" s="55"/>
      <c r="G69" s="55"/>
      <c r="H69" s="55"/>
      <c r="I69" s="55"/>
      <c r="J69" s="55"/>
      <c r="K69" s="55"/>
      <c r="L69" s="55"/>
    </row>
    <row r="70" spans="1:12" ht="18.75" customHeight="1" x14ac:dyDescent="0.25">
      <c r="A70" s="113" t="s">
        <v>144</v>
      </c>
      <c r="B70" s="26" t="s">
        <v>162</v>
      </c>
      <c r="C70" s="26"/>
      <c r="F70" s="58">
        <f>F72-F71</f>
        <v>5801</v>
      </c>
      <c r="G70" s="123"/>
      <c r="H70" s="58">
        <f>H72-H71</f>
        <v>4915</v>
      </c>
      <c r="I70" s="123"/>
      <c r="J70" s="58">
        <f>J72-J71</f>
        <v>4854</v>
      </c>
      <c r="K70" s="123"/>
      <c r="L70" s="58">
        <f>L72-L71</f>
        <v>4253</v>
      </c>
    </row>
    <row r="71" spans="1:12" ht="18.75" customHeight="1" x14ac:dyDescent="0.25">
      <c r="A71" s="113" t="s">
        <v>144</v>
      </c>
      <c r="B71" s="26" t="s">
        <v>271</v>
      </c>
      <c r="C71" s="26"/>
      <c r="F71" s="123">
        <v>-3764</v>
      </c>
      <c r="G71" s="123"/>
      <c r="H71" s="123">
        <v>-2633</v>
      </c>
      <c r="I71" s="123"/>
      <c r="J71" s="128">
        <v>0</v>
      </c>
      <c r="K71" s="128"/>
      <c r="L71" s="128">
        <v>0</v>
      </c>
    </row>
    <row r="72" spans="1:12" ht="18.75" customHeight="1" thickBot="1" x14ac:dyDescent="0.3">
      <c r="A72" s="178"/>
      <c r="B72" s="178"/>
      <c r="C72" s="178"/>
      <c r="F72" s="127">
        <f>F48</f>
        <v>2037</v>
      </c>
      <c r="G72" s="57"/>
      <c r="H72" s="127">
        <f>H48</f>
        <v>2282</v>
      </c>
      <c r="I72" s="57"/>
      <c r="J72" s="127">
        <f>J48</f>
        <v>4854</v>
      </c>
      <c r="K72" s="57"/>
      <c r="L72" s="127">
        <f>L48</f>
        <v>4253</v>
      </c>
    </row>
    <row r="73" spans="1:12" ht="18.75" customHeight="1" thickTop="1" x14ac:dyDescent="0.25">
      <c r="F73" s="55"/>
      <c r="G73" s="55"/>
      <c r="H73" s="55"/>
      <c r="I73" s="55"/>
      <c r="J73" s="55"/>
      <c r="K73" s="55"/>
      <c r="L73" s="55"/>
    </row>
    <row r="74" spans="1:12" ht="18.75" customHeight="1" x14ac:dyDescent="0.25">
      <c r="A74" s="186" t="s">
        <v>262</v>
      </c>
      <c r="B74" s="178"/>
      <c r="C74" s="178"/>
      <c r="D74" s="184"/>
      <c r="E74" s="22"/>
      <c r="F74" s="54"/>
      <c r="G74" s="54"/>
      <c r="H74" s="54"/>
      <c r="I74" s="41"/>
      <c r="J74" s="54"/>
      <c r="K74" s="41"/>
      <c r="L74" s="54"/>
    </row>
    <row r="75" spans="1:12" ht="18.75" customHeight="1" thickBot="1" x14ac:dyDescent="0.3">
      <c r="A75" s="114" t="s">
        <v>144</v>
      </c>
      <c r="B75" s="26" t="s">
        <v>162</v>
      </c>
      <c r="C75" s="178"/>
      <c r="E75" s="22"/>
      <c r="F75" s="118">
        <f>F64/F78</f>
        <v>1.9801085970889043E-3</v>
      </c>
      <c r="G75" s="28"/>
      <c r="H75" s="118">
        <f>H64/H78</f>
        <v>1.7964921787328965E-3</v>
      </c>
      <c r="I75" s="28"/>
      <c r="J75" s="118">
        <f>J64/J78</f>
        <v>1.7535937110508195E-3</v>
      </c>
      <c r="K75" s="28"/>
      <c r="L75" s="118">
        <f>L64/L78</f>
        <v>1.6184031425865301E-3</v>
      </c>
    </row>
    <row r="76" spans="1:12" ht="18.75" customHeight="1" thickTop="1" x14ac:dyDescent="0.25">
      <c r="A76" s="178"/>
      <c r="B76" s="178"/>
      <c r="C76" s="178"/>
      <c r="E76" s="22"/>
      <c r="F76" s="151"/>
      <c r="G76" s="28"/>
      <c r="H76" s="151"/>
      <c r="I76" s="28"/>
      <c r="J76" s="151"/>
      <c r="K76" s="28"/>
      <c r="L76" s="151"/>
    </row>
    <row r="77" spans="1:12" ht="18.75" customHeight="1" x14ac:dyDescent="0.25">
      <c r="A77" s="178" t="s">
        <v>254</v>
      </c>
      <c r="B77" s="178"/>
      <c r="C77" s="178"/>
      <c r="D77" s="184"/>
      <c r="E77" s="22"/>
      <c r="F77" s="146"/>
      <c r="G77" s="28"/>
      <c r="H77" s="146"/>
      <c r="I77" s="28"/>
      <c r="J77" s="136"/>
      <c r="K77" s="28"/>
      <c r="L77" s="136"/>
    </row>
    <row r="78" spans="1:12" ht="18.75" customHeight="1" thickBot="1" x14ac:dyDescent="0.3">
      <c r="A78" s="178" t="s">
        <v>146</v>
      </c>
      <c r="B78" s="178" t="s">
        <v>221</v>
      </c>
      <c r="C78" s="178"/>
      <c r="D78" s="184"/>
      <c r="E78" s="22"/>
      <c r="F78" s="25">
        <v>2768030</v>
      </c>
      <c r="G78" s="28"/>
      <c r="H78" s="25">
        <v>2627899</v>
      </c>
      <c r="I78" s="28"/>
      <c r="J78" s="25">
        <v>2768030</v>
      </c>
      <c r="K78" s="28"/>
      <c r="L78" s="25">
        <v>2627899</v>
      </c>
    </row>
    <row r="79" spans="1:12" ht="18.75" customHeight="1" thickTop="1" x14ac:dyDescent="0.25"/>
    <row r="82" spans="1:4" ht="18.75" customHeight="1" x14ac:dyDescent="0.3">
      <c r="A82" s="69"/>
      <c r="B82" s="69"/>
      <c r="C82" s="69"/>
      <c r="D82" s="70"/>
    </row>
    <row r="83" spans="1:4" ht="18.75" customHeight="1" x14ac:dyDescent="0.3">
      <c r="A83" s="69"/>
      <c r="B83" s="69"/>
      <c r="C83" s="69"/>
      <c r="D83" s="70"/>
    </row>
    <row r="84" spans="1:4" ht="18.75" customHeight="1" x14ac:dyDescent="0.3">
      <c r="A84" s="69"/>
      <c r="B84" s="69"/>
      <c r="C84" s="69"/>
      <c r="D84" s="70"/>
    </row>
    <row r="85" spans="1:4" ht="18.75" customHeight="1" x14ac:dyDescent="0.3">
      <c r="A85" s="70"/>
      <c r="B85" s="70"/>
      <c r="C85" s="70"/>
      <c r="D85" s="70"/>
    </row>
    <row r="86" spans="1:4" ht="18.75" customHeight="1" x14ac:dyDescent="0.3">
      <c r="A86" s="70"/>
      <c r="B86" s="70"/>
      <c r="C86" s="70"/>
      <c r="D86" s="71"/>
    </row>
  </sheetData>
  <mergeCells count="12">
    <mergeCell ref="A53:H53"/>
    <mergeCell ref="F58:L58"/>
    <mergeCell ref="F59:H59"/>
    <mergeCell ref="J59:L59"/>
    <mergeCell ref="F60:H60"/>
    <mergeCell ref="J60:L60"/>
    <mergeCell ref="A1:H1"/>
    <mergeCell ref="F6:L6"/>
    <mergeCell ref="F7:H7"/>
    <mergeCell ref="J7:L7"/>
    <mergeCell ref="F8:H8"/>
    <mergeCell ref="J8:L8"/>
  </mergeCells>
  <pageMargins left="0.74803149606299213" right="0.23622047244094491" top="0.70866141732283472" bottom="0.70866141732283472" header="0.31496062992125984" footer="0.31496062992125984"/>
  <pageSetup paperSize="9" scale="90" firstPageNumber="6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6"/>
  <sheetViews>
    <sheetView topLeftCell="A64" workbookViewId="0">
      <selection activeCell="B65" sqref="B65"/>
    </sheetView>
  </sheetViews>
  <sheetFormatPr defaultRowHeight="18.75" customHeight="1" x14ac:dyDescent="0.25"/>
  <cols>
    <col min="1" max="2" width="2.140625" style="10" customWidth="1"/>
    <col min="3" max="3" width="41.7109375" style="10" customWidth="1"/>
    <col min="4" max="4" width="7.28515625" style="10" customWidth="1"/>
    <col min="5" max="5" width="1.140625" style="10" customWidth="1"/>
    <col min="6" max="6" width="11.7109375" style="12" customWidth="1"/>
    <col min="7" max="7" width="1.28515625" style="12" customWidth="1"/>
    <col min="8" max="8" width="11.7109375" style="12" customWidth="1"/>
    <col min="9" max="9" width="1.28515625" style="12" customWidth="1"/>
    <col min="10" max="10" width="11.7109375" style="12" customWidth="1"/>
    <col min="11" max="11" width="1.28515625" style="12" customWidth="1"/>
    <col min="12" max="12" width="11.7109375" style="12" customWidth="1"/>
    <col min="13" max="16384" width="9.140625" style="10"/>
  </cols>
  <sheetData>
    <row r="1" spans="1:12" ht="18.75" customHeight="1" x14ac:dyDescent="0.25">
      <c r="A1" s="193" t="s">
        <v>48</v>
      </c>
      <c r="B1" s="193"/>
      <c r="C1" s="193"/>
      <c r="D1" s="193"/>
      <c r="E1" s="193"/>
      <c r="F1" s="193"/>
      <c r="G1" s="193"/>
      <c r="H1" s="193"/>
      <c r="J1" s="10"/>
      <c r="L1" s="95" t="s">
        <v>93</v>
      </c>
    </row>
    <row r="2" spans="1:12" ht="18.75" customHeight="1" x14ac:dyDescent="0.25">
      <c r="A2" s="178" t="s">
        <v>53</v>
      </c>
      <c r="B2" s="178"/>
      <c r="C2" s="178"/>
      <c r="D2" s="178"/>
      <c r="E2" s="178"/>
      <c r="F2" s="178"/>
      <c r="G2" s="178"/>
      <c r="H2" s="178"/>
      <c r="J2" s="10"/>
      <c r="L2" s="109" t="s">
        <v>90</v>
      </c>
    </row>
    <row r="3" spans="1:12" ht="18.75" customHeight="1" x14ac:dyDescent="0.25">
      <c r="A3" s="13" t="s">
        <v>64</v>
      </c>
      <c r="B3" s="13"/>
      <c r="C3" s="13"/>
      <c r="D3" s="178"/>
      <c r="E3" s="178"/>
      <c r="J3" s="10"/>
      <c r="K3" s="10"/>
      <c r="L3" s="14"/>
    </row>
    <row r="4" spans="1:12" ht="18.75" customHeight="1" x14ac:dyDescent="0.25">
      <c r="A4" s="178" t="s">
        <v>139</v>
      </c>
      <c r="B4" s="178"/>
      <c r="C4" s="178"/>
      <c r="L4" s="30"/>
    </row>
    <row r="5" spans="1:12" ht="18.75" customHeight="1" x14ac:dyDescent="0.25">
      <c r="A5" s="178"/>
      <c r="B5" s="178"/>
      <c r="C5" s="178"/>
    </row>
    <row r="6" spans="1:12" ht="18.75" customHeight="1" x14ac:dyDescent="0.25">
      <c r="A6" s="178"/>
      <c r="B6" s="178"/>
      <c r="C6" s="178"/>
      <c r="D6" s="14"/>
      <c r="E6" s="14"/>
      <c r="F6" s="190" t="s">
        <v>27</v>
      </c>
      <c r="G6" s="190"/>
      <c r="H6" s="190"/>
      <c r="I6" s="190"/>
      <c r="J6" s="190"/>
      <c r="K6" s="190"/>
      <c r="L6" s="190"/>
    </row>
    <row r="7" spans="1:12" ht="18.75" customHeight="1" x14ac:dyDescent="0.25">
      <c r="A7" s="178"/>
      <c r="B7" s="178"/>
      <c r="C7" s="178"/>
      <c r="D7" s="14"/>
      <c r="E7" s="14"/>
      <c r="F7" s="191" t="s">
        <v>8</v>
      </c>
      <c r="G7" s="191"/>
      <c r="H7" s="191"/>
      <c r="I7" s="31"/>
      <c r="J7" s="191" t="s">
        <v>23</v>
      </c>
      <c r="K7" s="191"/>
      <c r="L7" s="191"/>
    </row>
    <row r="8" spans="1:12" ht="18.75" customHeight="1" x14ac:dyDescent="0.25">
      <c r="D8" s="14"/>
      <c r="E8" s="14"/>
      <c r="F8" s="190" t="s">
        <v>22</v>
      </c>
      <c r="G8" s="190"/>
      <c r="H8" s="190"/>
      <c r="I8" s="15"/>
      <c r="J8" s="190" t="s">
        <v>22</v>
      </c>
      <c r="K8" s="190"/>
      <c r="L8" s="190"/>
    </row>
    <row r="9" spans="1:12" ht="18.75" customHeight="1" x14ac:dyDescent="0.25">
      <c r="D9" s="179" t="s">
        <v>14</v>
      </c>
      <c r="E9" s="14"/>
      <c r="F9" s="134" t="s">
        <v>106</v>
      </c>
      <c r="G9" s="15"/>
      <c r="H9" s="134" t="s">
        <v>98</v>
      </c>
      <c r="I9" s="15"/>
      <c r="J9" s="110" t="str">
        <f>F9</f>
        <v>2017</v>
      </c>
      <c r="K9" s="15"/>
      <c r="L9" s="111" t="str">
        <f>H9</f>
        <v>2016</v>
      </c>
    </row>
    <row r="10" spans="1:12" ht="15" x14ac:dyDescent="0.25">
      <c r="D10" s="16"/>
      <c r="E10" s="14"/>
      <c r="F10" s="17"/>
      <c r="G10" s="15"/>
      <c r="H10" s="17"/>
      <c r="I10" s="15"/>
      <c r="J10" s="17"/>
      <c r="K10" s="15"/>
      <c r="L10" s="17"/>
    </row>
    <row r="11" spans="1:12" ht="18.75" customHeight="1" x14ac:dyDescent="0.25">
      <c r="A11" s="178" t="s">
        <v>43</v>
      </c>
      <c r="B11" s="178"/>
      <c r="C11" s="178"/>
      <c r="D11" s="22">
        <v>3</v>
      </c>
      <c r="E11" s="16"/>
      <c r="F11" s="28"/>
      <c r="G11" s="28"/>
      <c r="H11" s="28"/>
      <c r="I11" s="28"/>
      <c r="J11" s="28"/>
      <c r="K11" s="28"/>
      <c r="L11" s="28"/>
    </row>
    <row r="12" spans="1:12" ht="18.75" customHeight="1" x14ac:dyDescent="0.25">
      <c r="A12" s="26" t="s">
        <v>223</v>
      </c>
      <c r="D12" s="22"/>
      <c r="E12" s="22"/>
      <c r="F12" s="8">
        <v>1735799</v>
      </c>
      <c r="G12" s="8"/>
      <c r="H12" s="8">
        <v>1734159</v>
      </c>
      <c r="I12" s="8"/>
      <c r="J12" s="8">
        <v>1105919</v>
      </c>
      <c r="K12" s="8"/>
      <c r="L12" s="8">
        <v>1128464</v>
      </c>
    </row>
    <row r="13" spans="1:12" ht="18.75" customHeight="1" x14ac:dyDescent="0.25">
      <c r="A13" s="26" t="s">
        <v>218</v>
      </c>
      <c r="D13" s="22"/>
      <c r="E13" s="22"/>
      <c r="F13" s="8">
        <v>12160</v>
      </c>
      <c r="G13" s="8"/>
      <c r="H13" s="8">
        <v>14705</v>
      </c>
      <c r="I13" s="8"/>
      <c r="J13" s="8">
        <v>11614</v>
      </c>
      <c r="K13" s="8"/>
      <c r="L13" s="8">
        <v>11215</v>
      </c>
    </row>
    <row r="14" spans="1:12" ht="18.75" customHeight="1" x14ac:dyDescent="0.25">
      <c r="A14" s="10" t="s">
        <v>7</v>
      </c>
      <c r="D14" s="80" t="s">
        <v>163</v>
      </c>
      <c r="E14" s="22"/>
      <c r="F14" s="27">
        <v>16992</v>
      </c>
      <c r="G14" s="28"/>
      <c r="H14" s="27">
        <v>12861</v>
      </c>
      <c r="I14" s="28"/>
      <c r="J14" s="27">
        <v>64983</v>
      </c>
      <c r="K14" s="28"/>
      <c r="L14" s="27">
        <v>48271</v>
      </c>
    </row>
    <row r="15" spans="1:12" ht="18.75" customHeight="1" x14ac:dyDescent="0.25">
      <c r="A15" s="178" t="s">
        <v>56</v>
      </c>
      <c r="B15" s="178"/>
      <c r="C15" s="178"/>
      <c r="D15" s="22"/>
      <c r="E15" s="22"/>
      <c r="F15" s="27">
        <f>SUM(F12:F14)</f>
        <v>1764951</v>
      </c>
      <c r="G15" s="8"/>
      <c r="H15" s="27">
        <f>SUM(H12:H14)</f>
        <v>1761725</v>
      </c>
      <c r="I15" s="8"/>
      <c r="J15" s="27">
        <f>SUM(J12:J14)</f>
        <v>1182516</v>
      </c>
      <c r="K15" s="8"/>
      <c r="L15" s="27">
        <f>SUM(L12:L14)</f>
        <v>1187950</v>
      </c>
    </row>
    <row r="16" spans="1:12" ht="8.25" customHeight="1" x14ac:dyDescent="0.25">
      <c r="A16" s="178"/>
      <c r="B16" s="178"/>
      <c r="C16" s="178"/>
    </row>
    <row r="17" spans="1:12" ht="18.75" customHeight="1" x14ac:dyDescent="0.25">
      <c r="A17" s="178" t="s">
        <v>44</v>
      </c>
      <c r="B17" s="178"/>
      <c r="C17" s="178"/>
      <c r="D17" s="22"/>
      <c r="E17" s="22"/>
      <c r="F17" s="8"/>
      <c r="G17" s="8"/>
      <c r="H17" s="8"/>
      <c r="I17" s="8"/>
      <c r="J17" s="8"/>
      <c r="K17" s="8"/>
      <c r="L17" s="8"/>
    </row>
    <row r="18" spans="1:12" ht="18.75" customHeight="1" x14ac:dyDescent="0.25">
      <c r="A18" s="10" t="s">
        <v>59</v>
      </c>
      <c r="D18" s="22">
        <v>3</v>
      </c>
      <c r="E18" s="22"/>
      <c r="F18" s="8">
        <v>1614223</v>
      </c>
      <c r="G18" s="8"/>
      <c r="H18" s="8">
        <v>1570017</v>
      </c>
      <c r="I18" s="8"/>
      <c r="J18" s="28">
        <v>1039855</v>
      </c>
      <c r="K18" s="8"/>
      <c r="L18" s="28">
        <v>1038028</v>
      </c>
    </row>
    <row r="19" spans="1:12" ht="18.75" customHeight="1" x14ac:dyDescent="0.25">
      <c r="A19" s="10" t="s">
        <v>108</v>
      </c>
      <c r="D19" s="22"/>
      <c r="E19" s="22"/>
      <c r="F19" s="8">
        <v>28924</v>
      </c>
      <c r="G19" s="8"/>
      <c r="H19" s="8">
        <v>30319</v>
      </c>
      <c r="I19" s="8"/>
      <c r="J19" s="28">
        <v>14193</v>
      </c>
      <c r="K19" s="8"/>
      <c r="L19" s="28">
        <v>15440</v>
      </c>
    </row>
    <row r="20" spans="1:12" ht="18.75" customHeight="1" x14ac:dyDescent="0.25">
      <c r="A20" s="26" t="s">
        <v>47</v>
      </c>
      <c r="B20" s="26"/>
      <c r="C20" s="26"/>
      <c r="D20" s="22">
        <v>3</v>
      </c>
      <c r="E20" s="22"/>
      <c r="F20" s="8">
        <v>104519</v>
      </c>
      <c r="G20" s="8"/>
      <c r="H20" s="8">
        <v>118122</v>
      </c>
      <c r="I20" s="8"/>
      <c r="J20" s="28">
        <v>58303</v>
      </c>
      <c r="K20" s="8"/>
      <c r="L20" s="28">
        <v>58176</v>
      </c>
    </row>
    <row r="21" spans="1:12" ht="18.75" customHeight="1" x14ac:dyDescent="0.25">
      <c r="A21" s="26" t="s">
        <v>125</v>
      </c>
      <c r="B21" s="26"/>
      <c r="C21" s="26"/>
      <c r="D21" s="80" t="s">
        <v>142</v>
      </c>
      <c r="E21" s="22"/>
      <c r="F21" s="8">
        <v>21645</v>
      </c>
      <c r="G21" s="8"/>
      <c r="H21" s="66">
        <v>0</v>
      </c>
      <c r="I21" s="8"/>
      <c r="J21" s="66">
        <v>0</v>
      </c>
      <c r="K21" s="8"/>
      <c r="L21" s="66">
        <v>0</v>
      </c>
    </row>
    <row r="22" spans="1:12" ht="18.75" customHeight="1" x14ac:dyDescent="0.25">
      <c r="A22" s="10" t="s">
        <v>69</v>
      </c>
      <c r="D22" s="22">
        <v>3</v>
      </c>
      <c r="E22" s="22"/>
      <c r="F22" s="27">
        <v>28600</v>
      </c>
      <c r="G22" s="28"/>
      <c r="H22" s="27">
        <v>24691</v>
      </c>
      <c r="I22" s="28"/>
      <c r="J22" s="27">
        <v>24816</v>
      </c>
      <c r="K22" s="28"/>
      <c r="L22" s="27">
        <v>21113</v>
      </c>
    </row>
    <row r="23" spans="1:12" ht="18.75" customHeight="1" x14ac:dyDescent="0.25">
      <c r="A23" s="178" t="s">
        <v>57</v>
      </c>
      <c r="B23" s="178"/>
      <c r="C23" s="178"/>
      <c r="D23" s="22"/>
      <c r="E23" s="22"/>
      <c r="F23" s="23">
        <f>SUM(F18:F22)</f>
        <v>1797911</v>
      </c>
      <c r="G23" s="8"/>
      <c r="H23" s="23">
        <f>SUM(H18:H22)</f>
        <v>1743149</v>
      </c>
      <c r="I23" s="8"/>
      <c r="J23" s="23">
        <f>SUM(J18:J22)</f>
        <v>1137167</v>
      </c>
      <c r="K23" s="8"/>
      <c r="L23" s="23">
        <f>SUM(L18:L22)</f>
        <v>1132757</v>
      </c>
    </row>
    <row r="24" spans="1:12" ht="8.25" customHeight="1" x14ac:dyDescent="0.25">
      <c r="A24" s="178"/>
      <c r="B24" s="178"/>
      <c r="C24" s="178"/>
    </row>
    <row r="25" spans="1:12" ht="18.75" customHeight="1" x14ac:dyDescent="0.25">
      <c r="A25" s="178" t="s">
        <v>109</v>
      </c>
      <c r="B25" s="178"/>
      <c r="C25" s="178"/>
      <c r="D25" s="22"/>
      <c r="E25" s="22"/>
      <c r="F25" s="28"/>
      <c r="G25" s="8"/>
      <c r="H25" s="28"/>
      <c r="I25" s="8"/>
      <c r="J25" s="28"/>
      <c r="K25" s="8"/>
      <c r="L25" s="28"/>
    </row>
    <row r="26" spans="1:12" ht="18.75" customHeight="1" x14ac:dyDescent="0.25">
      <c r="A26" s="178" t="s">
        <v>157</v>
      </c>
      <c r="B26" s="178" t="s">
        <v>219</v>
      </c>
      <c r="C26" s="178"/>
      <c r="D26" s="22"/>
      <c r="E26" s="22"/>
      <c r="F26" s="28">
        <f>F15-F23</f>
        <v>-32960</v>
      </c>
      <c r="G26" s="8"/>
      <c r="H26" s="28">
        <f>+H15-H23</f>
        <v>18576</v>
      </c>
      <c r="I26" s="8"/>
      <c r="J26" s="8">
        <f>+J15-J23</f>
        <v>45349</v>
      </c>
      <c r="K26" s="8"/>
      <c r="L26" s="28">
        <f>L15-L23</f>
        <v>55193</v>
      </c>
    </row>
    <row r="27" spans="1:12" ht="8.25" customHeight="1" x14ac:dyDescent="0.25">
      <c r="A27" s="178"/>
      <c r="B27" s="178"/>
      <c r="C27" s="178"/>
      <c r="D27" s="22"/>
      <c r="E27" s="22"/>
      <c r="F27" s="28"/>
      <c r="G27" s="8"/>
      <c r="H27" s="28"/>
      <c r="I27" s="8"/>
      <c r="J27" s="28"/>
      <c r="K27" s="8"/>
      <c r="L27" s="28"/>
    </row>
    <row r="28" spans="1:12" ht="18.75" customHeight="1" x14ac:dyDescent="0.25">
      <c r="A28" s="112" t="s">
        <v>110</v>
      </c>
      <c r="B28" s="112"/>
      <c r="C28" s="112"/>
      <c r="D28" s="22"/>
      <c r="E28" s="22"/>
      <c r="F28" s="27">
        <v>2366</v>
      </c>
      <c r="G28" s="8"/>
      <c r="H28" s="27">
        <v>-1432</v>
      </c>
      <c r="I28" s="8"/>
      <c r="J28" s="181">
        <v>0</v>
      </c>
      <c r="K28" s="8"/>
      <c r="L28" s="33">
        <v>0</v>
      </c>
    </row>
    <row r="29" spans="1:12" ht="8.25" customHeight="1" x14ac:dyDescent="0.25">
      <c r="A29" s="46"/>
      <c r="B29" s="46"/>
      <c r="C29" s="46"/>
      <c r="D29" s="22"/>
      <c r="E29" s="22"/>
      <c r="F29" s="28"/>
      <c r="G29" s="8"/>
      <c r="H29" s="28"/>
      <c r="I29" s="8"/>
      <c r="J29" s="182"/>
      <c r="K29" s="8"/>
      <c r="L29" s="51"/>
    </row>
    <row r="30" spans="1:12" ht="18.75" customHeight="1" x14ac:dyDescent="0.25">
      <c r="A30" s="47" t="s">
        <v>222</v>
      </c>
      <c r="B30" s="47"/>
      <c r="C30" s="47"/>
      <c r="D30" s="22"/>
      <c r="E30" s="22"/>
      <c r="F30" s="8">
        <f>SUM(F26:F28)</f>
        <v>-30594</v>
      </c>
      <c r="G30" s="8"/>
      <c r="H30" s="8">
        <f>SUM(H26:H28)</f>
        <v>17144</v>
      </c>
      <c r="I30" s="8"/>
      <c r="J30" s="8">
        <f>SUM(J26:J28)</f>
        <v>45349</v>
      </c>
      <c r="K30" s="8"/>
      <c r="L30" s="8">
        <f>SUM(L26:L28)</f>
        <v>55193</v>
      </c>
    </row>
    <row r="31" spans="1:12" ht="7.5" customHeight="1" x14ac:dyDescent="0.25">
      <c r="A31" s="47"/>
      <c r="B31" s="47"/>
      <c r="C31" s="47"/>
      <c r="D31" s="22"/>
      <c r="E31" s="22"/>
      <c r="F31" s="8"/>
      <c r="G31" s="8"/>
      <c r="H31" s="8"/>
      <c r="I31" s="8"/>
      <c r="J31" s="8"/>
      <c r="K31" s="8"/>
      <c r="L31" s="8"/>
    </row>
    <row r="32" spans="1:12" ht="18.75" customHeight="1" x14ac:dyDescent="0.25">
      <c r="A32" s="112" t="s">
        <v>158</v>
      </c>
      <c r="B32" s="112"/>
      <c r="C32" s="112"/>
      <c r="D32" s="22"/>
      <c r="E32" s="22"/>
      <c r="F32" s="39">
        <v>6338</v>
      </c>
      <c r="G32" s="8"/>
      <c r="H32" s="39">
        <v>13417</v>
      </c>
      <c r="I32" s="8"/>
      <c r="J32" s="39">
        <v>-1620</v>
      </c>
      <c r="K32" s="8"/>
      <c r="L32" s="39">
        <v>5928</v>
      </c>
    </row>
    <row r="33" spans="1:12" ht="8.25" customHeight="1" x14ac:dyDescent="0.25">
      <c r="A33" s="46"/>
      <c r="B33" s="46"/>
      <c r="C33" s="46"/>
      <c r="D33" s="22"/>
      <c r="E33" s="22"/>
      <c r="F33" s="30"/>
      <c r="G33" s="8"/>
      <c r="H33" s="30"/>
      <c r="I33" s="8"/>
      <c r="J33" s="182"/>
      <c r="K33" s="8"/>
      <c r="L33" s="182"/>
    </row>
    <row r="34" spans="1:12" ht="18.75" customHeight="1" x14ac:dyDescent="0.25">
      <c r="A34" s="178" t="s">
        <v>126</v>
      </c>
      <c r="B34" s="178"/>
      <c r="C34" s="178"/>
      <c r="D34" s="22"/>
      <c r="E34" s="22"/>
      <c r="F34" s="27">
        <f>F30-F32</f>
        <v>-36932</v>
      </c>
      <c r="G34" s="28"/>
      <c r="H34" s="27">
        <f>H30-H32</f>
        <v>3727</v>
      </c>
      <c r="I34" s="28"/>
      <c r="J34" s="27">
        <f>J30-J32</f>
        <v>46969</v>
      </c>
      <c r="K34" s="28"/>
      <c r="L34" s="27">
        <f>L30-L32</f>
        <v>49265</v>
      </c>
    </row>
    <row r="35" spans="1:12" ht="8.25" customHeight="1" x14ac:dyDescent="0.25">
      <c r="A35" s="178"/>
      <c r="B35" s="178"/>
      <c r="C35" s="178"/>
    </row>
    <row r="36" spans="1:12" ht="18.75" customHeight="1" x14ac:dyDescent="0.25">
      <c r="A36" s="178" t="s">
        <v>102</v>
      </c>
      <c r="B36" s="178"/>
      <c r="C36" s="178"/>
      <c r="D36" s="22"/>
      <c r="E36" s="22"/>
      <c r="F36" s="28"/>
      <c r="G36" s="8"/>
      <c r="H36" s="28"/>
      <c r="I36" s="8"/>
      <c r="J36" s="28"/>
      <c r="K36" s="8"/>
      <c r="L36" s="28"/>
    </row>
    <row r="37" spans="1:12" ht="18.75" customHeight="1" x14ac:dyDescent="0.25">
      <c r="A37" s="26" t="s">
        <v>251</v>
      </c>
      <c r="B37" s="26"/>
      <c r="C37" s="26"/>
      <c r="D37" s="22"/>
      <c r="E37" s="22"/>
      <c r="F37" s="28"/>
      <c r="G37" s="8"/>
      <c r="H37" s="28"/>
      <c r="I37" s="8"/>
      <c r="J37" s="28"/>
      <c r="K37" s="8"/>
      <c r="L37" s="28"/>
    </row>
    <row r="38" spans="1:12" ht="18.75" customHeight="1" x14ac:dyDescent="0.25">
      <c r="A38" s="26" t="s">
        <v>149</v>
      </c>
      <c r="B38" s="26" t="s">
        <v>250</v>
      </c>
      <c r="C38" s="26"/>
      <c r="D38" s="22"/>
      <c r="E38" s="22"/>
      <c r="F38" s="28"/>
      <c r="G38" s="8"/>
      <c r="H38" s="28"/>
      <c r="I38" s="8"/>
      <c r="J38" s="28"/>
      <c r="K38" s="8"/>
      <c r="L38" s="28"/>
    </row>
    <row r="39" spans="1:12" ht="18.75" customHeight="1" x14ac:dyDescent="0.25">
      <c r="B39" s="113" t="s">
        <v>159</v>
      </c>
      <c r="C39" s="26" t="s">
        <v>220</v>
      </c>
      <c r="D39" s="22"/>
      <c r="E39" s="22"/>
      <c r="F39" s="66">
        <v>486</v>
      </c>
      <c r="G39" s="129"/>
      <c r="H39" s="66">
        <v>0</v>
      </c>
      <c r="I39" s="129"/>
      <c r="J39" s="66">
        <f>SUM(J37:J38)</f>
        <v>0</v>
      </c>
      <c r="K39" s="129"/>
      <c r="L39" s="66">
        <v>0</v>
      </c>
    </row>
    <row r="40" spans="1:12" ht="10.5" customHeight="1" x14ac:dyDescent="0.25">
      <c r="D40" s="22"/>
      <c r="E40" s="22"/>
      <c r="F40" s="123"/>
      <c r="G40" s="121"/>
      <c r="H40" s="123"/>
      <c r="I40" s="121"/>
      <c r="J40" s="123"/>
      <c r="K40" s="121"/>
      <c r="L40" s="123"/>
    </row>
    <row r="41" spans="1:12" ht="18.75" customHeight="1" x14ac:dyDescent="0.25">
      <c r="A41" s="26" t="s">
        <v>252</v>
      </c>
      <c r="B41" s="26"/>
      <c r="C41" s="26"/>
      <c r="D41" s="22"/>
      <c r="E41" s="22"/>
      <c r="F41" s="123"/>
      <c r="G41" s="121"/>
      <c r="H41" s="123"/>
      <c r="I41" s="121"/>
      <c r="J41" s="123"/>
      <c r="K41" s="121"/>
      <c r="L41" s="123"/>
    </row>
    <row r="42" spans="1:12" ht="18.75" customHeight="1" x14ac:dyDescent="0.25">
      <c r="A42" s="26" t="s">
        <v>149</v>
      </c>
      <c r="B42" s="26" t="s">
        <v>250</v>
      </c>
      <c r="C42" s="26"/>
      <c r="D42" s="22"/>
      <c r="E42" s="22"/>
      <c r="F42" s="123"/>
      <c r="G42" s="121"/>
      <c r="H42" s="123"/>
      <c r="I42" s="121"/>
      <c r="J42" s="123"/>
      <c r="K42" s="121"/>
      <c r="L42" s="123"/>
    </row>
    <row r="43" spans="1:12" ht="18.75" customHeight="1" x14ac:dyDescent="0.25">
      <c r="B43" s="113" t="s">
        <v>159</v>
      </c>
      <c r="C43" s="113" t="s">
        <v>160</v>
      </c>
      <c r="D43" s="22"/>
      <c r="E43" s="22"/>
      <c r="F43" s="107">
        <v>261</v>
      </c>
      <c r="G43" s="130"/>
      <c r="H43" s="107">
        <v>431</v>
      </c>
      <c r="I43" s="130"/>
      <c r="J43" s="98">
        <v>0</v>
      </c>
      <c r="K43" s="130"/>
      <c r="L43" s="98">
        <v>0</v>
      </c>
    </row>
    <row r="44" spans="1:12" ht="18.75" customHeight="1" x14ac:dyDescent="0.25">
      <c r="A44" s="114" t="s">
        <v>128</v>
      </c>
      <c r="B44" s="114"/>
      <c r="C44" s="114"/>
      <c r="D44" s="22"/>
      <c r="E44" s="22"/>
      <c r="F44" s="123"/>
      <c r="G44" s="121"/>
      <c r="H44" s="123"/>
      <c r="I44" s="121"/>
      <c r="J44" s="123"/>
      <c r="K44" s="121"/>
      <c r="L44" s="123"/>
    </row>
    <row r="45" spans="1:12" ht="18.75" customHeight="1" x14ac:dyDescent="0.25">
      <c r="A45" s="178" t="s">
        <v>149</v>
      </c>
      <c r="B45" s="178" t="s">
        <v>161</v>
      </c>
      <c r="C45" s="178"/>
      <c r="D45" s="22"/>
      <c r="E45" s="22"/>
      <c r="F45" s="122">
        <f>F39+F43</f>
        <v>747</v>
      </c>
      <c r="G45" s="123"/>
      <c r="H45" s="122">
        <f>H39+H43</f>
        <v>431</v>
      </c>
      <c r="I45" s="123"/>
      <c r="J45" s="79">
        <f>J39+J43</f>
        <v>0</v>
      </c>
      <c r="K45" s="123"/>
      <c r="L45" s="107">
        <f>L39+L43</f>
        <v>0</v>
      </c>
    </row>
    <row r="46" spans="1:12" ht="7.5" customHeight="1" x14ac:dyDescent="0.25">
      <c r="D46" s="22"/>
      <c r="E46" s="22"/>
      <c r="F46" s="123"/>
      <c r="G46" s="121"/>
      <c r="H46" s="123"/>
      <c r="I46" s="121"/>
      <c r="J46" s="123"/>
      <c r="K46" s="121"/>
      <c r="L46" s="123"/>
    </row>
    <row r="47" spans="1:12" ht="18.75" customHeight="1" x14ac:dyDescent="0.25">
      <c r="A47" s="178" t="s">
        <v>244</v>
      </c>
      <c r="B47" s="178"/>
      <c r="C47" s="178"/>
      <c r="D47" s="22"/>
      <c r="E47" s="22"/>
      <c r="F47" s="123"/>
      <c r="G47" s="121"/>
      <c r="H47" s="123"/>
      <c r="I47" s="121"/>
      <c r="J47" s="123"/>
      <c r="K47" s="121"/>
      <c r="L47" s="123"/>
    </row>
    <row r="48" spans="1:12" ht="18.75" customHeight="1" thickBot="1" x14ac:dyDescent="0.3">
      <c r="A48" s="178" t="s">
        <v>149</v>
      </c>
      <c r="B48" s="178" t="s">
        <v>245</v>
      </c>
      <c r="C48" s="178"/>
      <c r="D48" s="22"/>
      <c r="E48" s="22"/>
      <c r="F48" s="131">
        <f>F34+F45</f>
        <v>-36185</v>
      </c>
      <c r="G48" s="121"/>
      <c r="H48" s="131">
        <f>H34+H45</f>
        <v>4158</v>
      </c>
      <c r="I48" s="121"/>
      <c r="J48" s="131">
        <f>J34+J45</f>
        <v>46969</v>
      </c>
      <c r="K48" s="121"/>
      <c r="L48" s="131">
        <f>L34+L45</f>
        <v>49265</v>
      </c>
    </row>
    <row r="49" spans="1:12" ht="8.25" customHeight="1" thickTop="1" x14ac:dyDescent="0.25">
      <c r="A49" s="178"/>
      <c r="B49" s="178"/>
      <c r="C49" s="178"/>
    </row>
    <row r="53" spans="1:12" ht="18.75" customHeight="1" x14ac:dyDescent="0.25">
      <c r="A53" s="193" t="s">
        <v>48</v>
      </c>
      <c r="B53" s="193"/>
      <c r="C53" s="193"/>
      <c r="D53" s="193"/>
      <c r="E53" s="193"/>
      <c r="F53" s="193"/>
      <c r="G53" s="193"/>
      <c r="H53" s="193"/>
      <c r="J53" s="10"/>
      <c r="L53" s="95" t="s">
        <v>93</v>
      </c>
    </row>
    <row r="54" spans="1:12" ht="18.75" customHeight="1" x14ac:dyDescent="0.25">
      <c r="A54" s="178" t="s">
        <v>53</v>
      </c>
      <c r="B54" s="178"/>
      <c r="C54" s="178"/>
      <c r="D54" s="178"/>
      <c r="E54" s="178"/>
      <c r="F54" s="178"/>
      <c r="G54" s="178"/>
      <c r="H54" s="178"/>
      <c r="J54" s="10"/>
      <c r="L54" s="109" t="s">
        <v>90</v>
      </c>
    </row>
    <row r="55" spans="1:12" ht="18.75" customHeight="1" x14ac:dyDescent="0.25">
      <c r="A55" s="13" t="s">
        <v>81</v>
      </c>
      <c r="B55" s="13"/>
      <c r="C55" s="13"/>
      <c r="D55" s="178"/>
      <c r="E55" s="178"/>
      <c r="J55" s="10"/>
      <c r="K55" s="10"/>
      <c r="L55" s="10"/>
    </row>
    <row r="56" spans="1:12" ht="18.75" customHeight="1" x14ac:dyDescent="0.25">
      <c r="A56" s="178" t="str">
        <f>A4</f>
        <v>FOR THE NINE-MONTH PERIODS ENDED SEPTEMBER 30, 2017 AND 2016</v>
      </c>
      <c r="B56" s="178"/>
      <c r="C56" s="178"/>
    </row>
    <row r="57" spans="1:12" ht="18.75" customHeight="1" x14ac:dyDescent="0.25">
      <c r="A57" s="178"/>
      <c r="B57" s="178"/>
      <c r="C57" s="178"/>
    </row>
    <row r="58" spans="1:12" ht="18.75" customHeight="1" x14ac:dyDescent="0.25">
      <c r="A58" s="178"/>
      <c r="B58" s="178"/>
      <c r="C58" s="178"/>
      <c r="D58" s="14"/>
      <c r="E58" s="14"/>
      <c r="F58" s="190" t="s">
        <v>27</v>
      </c>
      <c r="G58" s="190"/>
      <c r="H58" s="190"/>
      <c r="I58" s="190"/>
      <c r="J58" s="190"/>
      <c r="K58" s="190"/>
      <c r="L58" s="190"/>
    </row>
    <row r="59" spans="1:12" ht="18.75" customHeight="1" x14ac:dyDescent="0.25">
      <c r="A59" s="178"/>
      <c r="B59" s="178"/>
      <c r="C59" s="178"/>
      <c r="D59" s="14"/>
      <c r="E59" s="14"/>
      <c r="F59" s="191" t="s">
        <v>8</v>
      </c>
      <c r="G59" s="191"/>
      <c r="H59" s="191"/>
      <c r="I59" s="31"/>
      <c r="J59" s="191" t="s">
        <v>23</v>
      </c>
      <c r="K59" s="191"/>
      <c r="L59" s="191"/>
    </row>
    <row r="60" spans="1:12" ht="18.75" customHeight="1" x14ac:dyDescent="0.25">
      <c r="D60" s="14"/>
      <c r="E60" s="14"/>
      <c r="F60" s="190" t="s">
        <v>22</v>
      </c>
      <c r="G60" s="190"/>
      <c r="H60" s="190"/>
      <c r="I60" s="15"/>
      <c r="J60" s="190" t="s">
        <v>22</v>
      </c>
      <c r="K60" s="190"/>
      <c r="L60" s="190"/>
    </row>
    <row r="61" spans="1:12" ht="18.75" customHeight="1" x14ac:dyDescent="0.25">
      <c r="D61" s="14"/>
      <c r="E61" s="14"/>
      <c r="F61" s="110" t="str">
        <f>F9</f>
        <v>2017</v>
      </c>
      <c r="G61" s="15"/>
      <c r="H61" s="111" t="str">
        <f>H9</f>
        <v>2016</v>
      </c>
      <c r="I61" s="15"/>
      <c r="J61" s="110" t="str">
        <f>F9</f>
        <v>2017</v>
      </c>
      <c r="K61" s="15"/>
      <c r="L61" s="111" t="str">
        <f>H9</f>
        <v>2016</v>
      </c>
    </row>
    <row r="62" spans="1:12" ht="15" customHeight="1" x14ac:dyDescent="0.25">
      <c r="D62" s="14"/>
      <c r="E62" s="14"/>
      <c r="F62" s="17"/>
      <c r="G62" s="15"/>
      <c r="H62" s="17"/>
      <c r="I62" s="15"/>
      <c r="J62" s="17"/>
      <c r="K62" s="15"/>
      <c r="L62" s="17"/>
    </row>
    <row r="63" spans="1:12" ht="18.75" customHeight="1" x14ac:dyDescent="0.25">
      <c r="A63" s="178" t="s">
        <v>100</v>
      </c>
      <c r="B63" s="178"/>
      <c r="C63" s="178"/>
      <c r="D63" s="14"/>
      <c r="E63" s="22"/>
      <c r="F63" s="54"/>
      <c r="G63" s="41"/>
      <c r="H63" s="54"/>
      <c r="I63" s="41"/>
      <c r="J63" s="54"/>
      <c r="K63" s="41"/>
      <c r="L63" s="54"/>
    </row>
    <row r="64" spans="1:12" ht="18.75" customHeight="1" x14ac:dyDescent="0.25">
      <c r="A64" s="113" t="s">
        <v>144</v>
      </c>
      <c r="B64" s="26" t="s">
        <v>162</v>
      </c>
      <c r="C64" s="26"/>
      <c r="D64" s="22"/>
      <c r="E64" s="22"/>
      <c r="F64" s="58">
        <f>F66-F65</f>
        <v>-22712</v>
      </c>
      <c r="G64" s="58"/>
      <c r="H64" s="58">
        <f>H66-H65</f>
        <v>13320</v>
      </c>
      <c r="I64" s="58"/>
      <c r="J64" s="58">
        <f>J66-J65</f>
        <v>46969</v>
      </c>
      <c r="K64" s="58"/>
      <c r="L64" s="58">
        <f>L66-L65</f>
        <v>49265</v>
      </c>
    </row>
    <row r="65" spans="1:16" ht="18.75" customHeight="1" x14ac:dyDescent="0.25">
      <c r="A65" s="113" t="s">
        <v>144</v>
      </c>
      <c r="B65" s="26" t="s">
        <v>271</v>
      </c>
      <c r="C65" s="26"/>
      <c r="F65" s="126">
        <v>-14220</v>
      </c>
      <c r="G65" s="57"/>
      <c r="H65" s="126">
        <v>-9593</v>
      </c>
      <c r="I65" s="57"/>
      <c r="J65" s="126">
        <v>0</v>
      </c>
      <c r="K65" s="57"/>
      <c r="L65" s="126">
        <v>0</v>
      </c>
    </row>
    <row r="66" spans="1:16" ht="18.75" customHeight="1" thickBot="1" x14ac:dyDescent="0.3">
      <c r="F66" s="127">
        <f>F34</f>
        <v>-36932</v>
      </c>
      <c r="G66" s="57"/>
      <c r="H66" s="127">
        <f>H34</f>
        <v>3727</v>
      </c>
      <c r="I66" s="57"/>
      <c r="J66" s="127">
        <f>J34</f>
        <v>46969</v>
      </c>
      <c r="K66" s="57"/>
      <c r="L66" s="127">
        <f>L34</f>
        <v>49265</v>
      </c>
    </row>
    <row r="67" spans="1:16" ht="18.75" customHeight="1" thickTop="1" x14ac:dyDescent="0.25">
      <c r="F67" s="55"/>
      <c r="G67" s="55"/>
      <c r="H67" s="55"/>
      <c r="I67" s="55"/>
      <c r="J67" s="55"/>
      <c r="K67" s="55"/>
      <c r="L67" s="55"/>
    </row>
    <row r="68" spans="1:16" ht="18.75" customHeight="1" x14ac:dyDescent="0.25">
      <c r="A68" s="178" t="s">
        <v>242</v>
      </c>
      <c r="B68" s="178"/>
      <c r="C68" s="178"/>
      <c r="F68" s="55"/>
      <c r="G68" s="55"/>
      <c r="H68" s="55"/>
      <c r="I68" s="55"/>
      <c r="J68" s="55"/>
      <c r="K68" s="55"/>
      <c r="L68" s="55"/>
    </row>
    <row r="69" spans="1:16" ht="18.75" customHeight="1" x14ac:dyDescent="0.25">
      <c r="A69" s="178" t="s">
        <v>243</v>
      </c>
      <c r="B69" s="178"/>
      <c r="C69" s="178"/>
      <c r="F69" s="55"/>
      <c r="G69" s="55"/>
      <c r="H69" s="55"/>
      <c r="I69" s="55"/>
      <c r="J69" s="55"/>
      <c r="K69" s="55"/>
      <c r="L69" s="55"/>
    </row>
    <row r="70" spans="1:16" ht="18.75" customHeight="1" x14ac:dyDescent="0.25">
      <c r="A70" s="113" t="s">
        <v>144</v>
      </c>
      <c r="B70" s="26" t="s">
        <v>162</v>
      </c>
      <c r="C70" s="26"/>
      <c r="F70" s="58">
        <f>F72-F71</f>
        <v>-22096</v>
      </c>
      <c r="G70" s="123"/>
      <c r="H70" s="58">
        <f>H72-H71</f>
        <v>13751</v>
      </c>
      <c r="I70" s="123"/>
      <c r="J70" s="58">
        <f>J72-J71</f>
        <v>46969</v>
      </c>
      <c r="K70" s="123"/>
      <c r="L70" s="58">
        <f>L72-L71</f>
        <v>49265</v>
      </c>
    </row>
    <row r="71" spans="1:16" ht="18.75" customHeight="1" x14ac:dyDescent="0.25">
      <c r="A71" s="113" t="s">
        <v>144</v>
      </c>
      <c r="B71" s="26" t="s">
        <v>271</v>
      </c>
      <c r="C71" s="26"/>
      <c r="F71" s="123">
        <v>-14089</v>
      </c>
      <c r="G71" s="123"/>
      <c r="H71" s="126">
        <v>-9593</v>
      </c>
      <c r="I71" s="123"/>
      <c r="J71" s="128">
        <v>0</v>
      </c>
      <c r="K71" s="128"/>
      <c r="L71" s="128">
        <v>0</v>
      </c>
    </row>
    <row r="72" spans="1:16" ht="18.75" customHeight="1" thickBot="1" x14ac:dyDescent="0.3">
      <c r="A72" s="178"/>
      <c r="B72" s="178"/>
      <c r="C72" s="178"/>
      <c r="F72" s="127">
        <f>F48</f>
        <v>-36185</v>
      </c>
      <c r="G72" s="57"/>
      <c r="H72" s="127">
        <f>H48</f>
        <v>4158</v>
      </c>
      <c r="I72" s="57"/>
      <c r="J72" s="127">
        <f>J48</f>
        <v>46969</v>
      </c>
      <c r="K72" s="57"/>
      <c r="L72" s="127">
        <f>L48</f>
        <v>49265</v>
      </c>
      <c r="M72" s="12">
        <f>F48-F72</f>
        <v>0</v>
      </c>
      <c r="N72" s="108">
        <f>H72-H48</f>
        <v>0</v>
      </c>
      <c r="O72" s="108">
        <f>J72-J48</f>
        <v>0</v>
      </c>
      <c r="P72" s="108">
        <f>L72-L48</f>
        <v>0</v>
      </c>
    </row>
    <row r="73" spans="1:16" ht="18.75" customHeight="1" thickTop="1" x14ac:dyDescent="0.25">
      <c r="F73" s="55"/>
      <c r="G73" s="55"/>
      <c r="H73" s="55"/>
      <c r="I73" s="55"/>
      <c r="J73" s="55"/>
      <c r="K73" s="55"/>
      <c r="L73" s="55"/>
    </row>
    <row r="74" spans="1:16" ht="18.75" customHeight="1" x14ac:dyDescent="0.25">
      <c r="A74" s="178" t="s">
        <v>253</v>
      </c>
      <c r="B74" s="178"/>
      <c r="C74" s="178"/>
      <c r="D74" s="184"/>
      <c r="E74" s="22"/>
      <c r="F74" s="54"/>
      <c r="G74" s="54"/>
      <c r="H74" s="54"/>
      <c r="I74" s="41"/>
      <c r="J74" s="54"/>
      <c r="K74" s="41"/>
      <c r="L74" s="54"/>
    </row>
    <row r="75" spans="1:16" ht="18.75" customHeight="1" thickBot="1" x14ac:dyDescent="0.3">
      <c r="A75" s="114" t="s">
        <v>144</v>
      </c>
      <c r="B75" s="26" t="s">
        <v>162</v>
      </c>
      <c r="C75" s="178"/>
      <c r="E75" s="22"/>
      <c r="F75" s="118">
        <f>F64/F78</f>
        <v>-8.2051133838867349E-3</v>
      </c>
      <c r="G75" s="28"/>
      <c r="H75" s="118">
        <f>H64/H78</f>
        <v>5.076664494220149E-3</v>
      </c>
      <c r="I75" s="28"/>
      <c r="J75" s="118">
        <f>J64/J78</f>
        <v>1.696838545825009E-2</v>
      </c>
      <c r="K75" s="28"/>
      <c r="L75" s="118">
        <f>L64/L78</f>
        <v>1.8776417140221893E-2</v>
      </c>
    </row>
    <row r="76" spans="1:16" ht="18.75" customHeight="1" thickTop="1" x14ac:dyDescent="0.25">
      <c r="A76" s="178"/>
      <c r="B76" s="178"/>
      <c r="C76" s="178"/>
      <c r="E76" s="22"/>
      <c r="F76" s="151"/>
      <c r="G76" s="28"/>
      <c r="H76" s="151"/>
      <c r="I76" s="28"/>
      <c r="J76" s="151"/>
      <c r="K76" s="28"/>
      <c r="L76" s="151"/>
    </row>
    <row r="77" spans="1:16" ht="18.75" customHeight="1" x14ac:dyDescent="0.25">
      <c r="A77" s="178" t="s">
        <v>254</v>
      </c>
      <c r="B77" s="178"/>
      <c r="C77" s="178"/>
      <c r="D77" s="184"/>
      <c r="E77" s="22"/>
      <c r="F77" s="146"/>
      <c r="G77" s="28"/>
      <c r="H77" s="146"/>
      <c r="I77" s="28"/>
      <c r="J77" s="136"/>
      <c r="K77" s="28"/>
      <c r="L77" s="136"/>
    </row>
    <row r="78" spans="1:16" ht="18.75" customHeight="1" thickBot="1" x14ac:dyDescent="0.3">
      <c r="A78" s="178" t="s">
        <v>146</v>
      </c>
      <c r="B78" s="178" t="s">
        <v>221</v>
      </c>
      <c r="C78" s="178"/>
      <c r="D78" s="184"/>
      <c r="E78" s="22"/>
      <c r="F78" s="25">
        <v>2768030</v>
      </c>
      <c r="G78" s="28"/>
      <c r="H78" s="25">
        <v>2623770</v>
      </c>
      <c r="I78" s="28"/>
      <c r="J78" s="25">
        <v>2768030</v>
      </c>
      <c r="K78" s="28"/>
      <c r="L78" s="25">
        <v>2623770</v>
      </c>
    </row>
    <row r="79" spans="1:16" ht="18.75" customHeight="1" thickTop="1" x14ac:dyDescent="0.25"/>
    <row r="82" spans="1:4" ht="18.75" customHeight="1" x14ac:dyDescent="0.3">
      <c r="A82" s="69"/>
      <c r="B82" s="69"/>
      <c r="C82" s="69"/>
      <c r="D82" s="70"/>
    </row>
    <row r="83" spans="1:4" ht="18.75" customHeight="1" x14ac:dyDescent="0.3">
      <c r="A83" s="69"/>
      <c r="B83" s="69"/>
      <c r="C83" s="69"/>
      <c r="D83" s="70"/>
    </row>
    <row r="84" spans="1:4" ht="18.75" customHeight="1" x14ac:dyDescent="0.3">
      <c r="A84" s="69"/>
      <c r="B84" s="69"/>
      <c r="C84" s="69"/>
      <c r="D84" s="70"/>
    </row>
    <row r="85" spans="1:4" ht="18.75" customHeight="1" x14ac:dyDescent="0.3">
      <c r="A85" s="70"/>
      <c r="B85" s="70"/>
      <c r="C85" s="70"/>
      <c r="D85" s="70"/>
    </row>
    <row r="86" spans="1:4" ht="18.75" customHeight="1" x14ac:dyDescent="0.3">
      <c r="A86" s="70"/>
      <c r="B86" s="70"/>
      <c r="C86" s="70"/>
      <c r="D86" s="71"/>
    </row>
  </sheetData>
  <mergeCells count="12">
    <mergeCell ref="A53:H53"/>
    <mergeCell ref="F58:L58"/>
    <mergeCell ref="F59:H59"/>
    <mergeCell ref="J59:L59"/>
    <mergeCell ref="F60:H60"/>
    <mergeCell ref="J60:L60"/>
    <mergeCell ref="A1:H1"/>
    <mergeCell ref="F6:L6"/>
    <mergeCell ref="F7:H7"/>
    <mergeCell ref="J7:L7"/>
    <mergeCell ref="F8:H8"/>
    <mergeCell ref="J8:L8"/>
  </mergeCells>
  <pageMargins left="0.74803149606299213" right="0.23622047244094491" top="0.70866141732283472" bottom="0.70866141732283472" header="0.31496062992125984" footer="0.31496062992125984"/>
  <pageSetup paperSize="9" scale="90" firstPageNumber="8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29"/>
  <sheetViews>
    <sheetView showGridLines="0" topLeftCell="A13" zoomScaleSheetLayoutView="100" workbookViewId="0">
      <selection activeCell="AA26" sqref="A1:AA26"/>
    </sheetView>
  </sheetViews>
  <sheetFormatPr defaultRowHeight="18.75" customHeight="1" x14ac:dyDescent="0.25"/>
  <cols>
    <col min="1" max="1" width="2" style="10" customWidth="1"/>
    <col min="2" max="2" width="30.28515625" style="10" customWidth="1"/>
    <col min="3" max="3" width="5.42578125" style="104" customWidth="1"/>
    <col min="4" max="4" width="1.140625" style="10" customWidth="1"/>
    <col min="5" max="5" width="11.140625" style="10" customWidth="1"/>
    <col min="6" max="6" width="1.140625" style="10" customWidth="1"/>
    <col min="7" max="7" width="10.7109375" style="10" customWidth="1"/>
    <col min="8" max="8" width="1" style="10" customWidth="1"/>
    <col min="9" max="9" width="12.28515625" style="10" customWidth="1"/>
    <col min="10" max="10" width="1" style="10" customWidth="1"/>
    <col min="11" max="11" width="13" style="10" customWidth="1"/>
    <col min="12" max="12" width="1" style="10" customWidth="1"/>
    <col min="13" max="13" width="13.85546875" style="10" customWidth="1"/>
    <col min="14" max="14" width="1" style="10" customWidth="1"/>
    <col min="15" max="15" width="11.42578125" style="10" customWidth="1"/>
    <col min="16" max="16" width="1" style="10" customWidth="1"/>
    <col min="17" max="17" width="14.140625" style="10" customWidth="1"/>
    <col min="18" max="18" width="1" style="10" customWidth="1"/>
    <col min="19" max="19" width="14.85546875" style="10" customWidth="1"/>
    <col min="20" max="20" width="1" style="10" customWidth="1"/>
    <col min="21" max="21" width="13.42578125" style="10" customWidth="1"/>
    <col min="22" max="22" width="1.140625" style="10" customWidth="1"/>
    <col min="23" max="23" width="12.7109375" style="10" customWidth="1"/>
    <col min="24" max="24" width="1" style="10" customWidth="1"/>
    <col min="25" max="25" width="11.7109375" style="10" customWidth="1"/>
    <col min="26" max="26" width="1.140625" style="10" customWidth="1"/>
    <col min="27" max="27" width="12.5703125" style="10" customWidth="1"/>
    <col min="28" max="16384" width="9.140625" style="10"/>
  </cols>
  <sheetData>
    <row r="1" spans="1:27" ht="18.75" customHeight="1" x14ac:dyDescent="0.25">
      <c r="A1" s="137" t="s">
        <v>54</v>
      </c>
      <c r="B1" s="166"/>
      <c r="C1" s="137"/>
      <c r="D1" s="137"/>
      <c r="E1" s="137"/>
      <c r="F1" s="137"/>
      <c r="G1" s="137"/>
      <c r="H1" s="137"/>
      <c r="I1" s="137"/>
      <c r="O1" s="137"/>
      <c r="P1" s="137"/>
      <c r="Y1" s="8"/>
      <c r="Z1" s="8"/>
      <c r="AA1" s="15" t="s">
        <v>93</v>
      </c>
    </row>
    <row r="2" spans="1:27" ht="18.75" customHeight="1" x14ac:dyDescent="0.25">
      <c r="A2" s="137" t="s">
        <v>32</v>
      </c>
      <c r="B2" s="166"/>
      <c r="D2" s="137"/>
      <c r="E2" s="137"/>
      <c r="F2" s="137"/>
      <c r="G2" s="137"/>
      <c r="H2" s="137"/>
      <c r="O2" s="137"/>
      <c r="Y2" s="8"/>
      <c r="Z2" s="8"/>
      <c r="AA2" s="140" t="s">
        <v>90</v>
      </c>
    </row>
    <row r="3" spans="1:27" ht="18.75" customHeight="1" x14ac:dyDescent="0.25">
      <c r="A3" s="137" t="str">
        <f>'PL6M_8,9'!A4</f>
        <v>FOR THE NINE-MONTH PERIODS ENDED SEPTEMBER 30, 2017 AND 2016</v>
      </c>
      <c r="B3" s="166"/>
      <c r="D3" s="137"/>
    </row>
    <row r="4" spans="1:27" ht="18.75" customHeight="1" x14ac:dyDescent="0.25">
      <c r="A4" s="105"/>
      <c r="B4" s="105"/>
      <c r="D4" s="105"/>
    </row>
    <row r="5" spans="1:27" ht="18.75" customHeight="1" x14ac:dyDescent="0.25">
      <c r="A5" s="105"/>
      <c r="B5" s="105"/>
      <c r="D5" s="105"/>
      <c r="E5" s="195" t="s">
        <v>122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</row>
    <row r="6" spans="1:27" ht="18.75" customHeight="1" x14ac:dyDescent="0.25">
      <c r="A6" s="137"/>
      <c r="B6" s="166"/>
      <c r="D6" s="137"/>
      <c r="E6" s="16"/>
      <c r="F6" s="16"/>
      <c r="G6" s="16"/>
      <c r="H6" s="16"/>
      <c r="L6" s="38"/>
      <c r="M6" s="194" t="s">
        <v>86</v>
      </c>
      <c r="N6" s="194"/>
      <c r="O6" s="194"/>
      <c r="P6" s="194"/>
      <c r="Q6" s="194"/>
      <c r="R6" s="194"/>
      <c r="S6" s="194"/>
      <c r="T6" s="194"/>
      <c r="U6" s="194"/>
      <c r="V6" s="16"/>
      <c r="W6" s="172"/>
      <c r="X6" s="38"/>
      <c r="Y6" s="16"/>
      <c r="Z6" s="38"/>
      <c r="AA6" s="16"/>
    </row>
    <row r="7" spans="1:27" ht="18.75" customHeight="1" x14ac:dyDescent="0.25">
      <c r="A7" s="137"/>
      <c r="B7" s="166"/>
      <c r="D7" s="137"/>
      <c r="I7" s="194" t="s">
        <v>84</v>
      </c>
      <c r="J7" s="194"/>
      <c r="K7" s="194"/>
      <c r="L7" s="38"/>
      <c r="M7" s="168" t="s">
        <v>176</v>
      </c>
      <c r="N7" s="16"/>
      <c r="O7" s="16"/>
      <c r="P7" s="16"/>
      <c r="Q7" s="168" t="s">
        <v>101</v>
      </c>
      <c r="R7" s="16"/>
      <c r="S7" s="141" t="s">
        <v>113</v>
      </c>
      <c r="T7" s="16"/>
      <c r="U7" s="16" t="s">
        <v>94</v>
      </c>
      <c r="V7" s="16"/>
      <c r="W7" s="172" t="s">
        <v>9</v>
      </c>
      <c r="X7" s="38"/>
      <c r="Y7" s="16"/>
      <c r="Z7" s="38"/>
      <c r="AA7" s="16"/>
    </row>
    <row r="8" spans="1:27" ht="18.75" customHeight="1" x14ac:dyDescent="0.25">
      <c r="A8" s="137"/>
      <c r="B8" s="166"/>
      <c r="C8" s="106"/>
      <c r="D8" s="137"/>
      <c r="E8" s="16" t="s">
        <v>10</v>
      </c>
      <c r="F8" s="16"/>
      <c r="G8" s="16"/>
      <c r="H8" s="16"/>
      <c r="I8" s="16" t="s">
        <v>58</v>
      </c>
      <c r="J8" s="16"/>
      <c r="K8" s="16"/>
      <c r="L8" s="38"/>
      <c r="M8" s="168" t="s">
        <v>177</v>
      </c>
      <c r="N8" s="38"/>
      <c r="O8" s="16"/>
      <c r="P8" s="16"/>
      <c r="Q8" s="168" t="s">
        <v>172</v>
      </c>
      <c r="R8" s="38"/>
      <c r="S8" s="168" t="s">
        <v>178</v>
      </c>
      <c r="T8" s="38"/>
      <c r="U8" s="168" t="s">
        <v>168</v>
      </c>
      <c r="V8" s="38"/>
      <c r="W8" s="172" t="s">
        <v>224</v>
      </c>
      <c r="X8" s="38"/>
      <c r="Y8" s="16" t="s">
        <v>70</v>
      </c>
      <c r="Z8" s="38"/>
      <c r="AA8" s="16" t="s">
        <v>9</v>
      </c>
    </row>
    <row r="9" spans="1:27" ht="18.75" customHeight="1" x14ac:dyDescent="0.25">
      <c r="A9" s="166"/>
      <c r="B9" s="166"/>
      <c r="C9" s="106"/>
      <c r="D9" s="166"/>
      <c r="E9" s="16" t="s">
        <v>15</v>
      </c>
      <c r="F9" s="16"/>
      <c r="G9" s="16" t="s">
        <v>60</v>
      </c>
      <c r="H9" s="16"/>
      <c r="I9" s="168" t="s">
        <v>170</v>
      </c>
      <c r="J9" s="16"/>
      <c r="K9" s="16"/>
      <c r="L9" s="38"/>
      <c r="M9" s="168" t="s">
        <v>180</v>
      </c>
      <c r="N9" s="38"/>
      <c r="O9" s="16" t="s">
        <v>60</v>
      </c>
      <c r="P9" s="16"/>
      <c r="Q9" s="168" t="s">
        <v>173</v>
      </c>
      <c r="R9" s="38"/>
      <c r="S9" s="168" t="s">
        <v>179</v>
      </c>
      <c r="T9" s="38"/>
      <c r="U9" s="168" t="s">
        <v>25</v>
      </c>
      <c r="V9" s="38"/>
      <c r="W9" s="168" t="s">
        <v>175</v>
      </c>
      <c r="X9" s="38"/>
      <c r="Y9" s="16" t="s">
        <v>67</v>
      </c>
      <c r="Z9" s="16"/>
      <c r="AA9" s="16" t="s">
        <v>18</v>
      </c>
    </row>
    <row r="10" spans="1:27" ht="18.75" customHeight="1" x14ac:dyDescent="0.25">
      <c r="A10" s="137"/>
      <c r="B10" s="166"/>
      <c r="C10" s="138" t="s">
        <v>14</v>
      </c>
      <c r="D10" s="137"/>
      <c r="E10" s="138" t="s">
        <v>17</v>
      </c>
      <c r="F10" s="16"/>
      <c r="G10" s="138" t="s">
        <v>61</v>
      </c>
      <c r="H10" s="16"/>
      <c r="I10" s="167" t="s">
        <v>169</v>
      </c>
      <c r="J10" s="16"/>
      <c r="K10" s="138" t="s">
        <v>0</v>
      </c>
      <c r="L10" s="16"/>
      <c r="M10" s="170" t="s">
        <v>156</v>
      </c>
      <c r="N10" s="16"/>
      <c r="O10" s="138" t="s">
        <v>62</v>
      </c>
      <c r="P10" s="16"/>
      <c r="Q10" s="170" t="s">
        <v>156</v>
      </c>
      <c r="R10" s="16"/>
      <c r="S10" s="170" t="s">
        <v>156</v>
      </c>
      <c r="T10" s="16"/>
      <c r="U10" s="167" t="s">
        <v>167</v>
      </c>
      <c r="V10" s="16"/>
      <c r="W10" s="167" t="s">
        <v>174</v>
      </c>
      <c r="X10" s="16"/>
      <c r="Y10" s="138" t="s">
        <v>68</v>
      </c>
      <c r="Z10" s="38"/>
      <c r="AA10" s="138" t="s">
        <v>19</v>
      </c>
    </row>
    <row r="11" spans="1:27" ht="18.75" customHeight="1" x14ac:dyDescent="0.25">
      <c r="A11" s="137"/>
      <c r="B11" s="166"/>
      <c r="C11" s="16"/>
      <c r="D11" s="13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38"/>
      <c r="AA11" s="16"/>
    </row>
    <row r="12" spans="1:27" ht="18.75" customHeight="1" x14ac:dyDescent="0.25">
      <c r="A12" s="7" t="s">
        <v>99</v>
      </c>
      <c r="B12" s="7"/>
      <c r="C12" s="16"/>
      <c r="D12" s="137"/>
      <c r="E12" s="35">
        <v>655073</v>
      </c>
      <c r="F12" s="35"/>
      <c r="G12" s="35">
        <v>274137</v>
      </c>
      <c r="H12" s="35"/>
      <c r="I12" s="35">
        <v>26543</v>
      </c>
      <c r="J12" s="35"/>
      <c r="K12" s="35">
        <v>407952</v>
      </c>
      <c r="L12" s="35"/>
      <c r="M12" s="35">
        <v>47225</v>
      </c>
      <c r="N12" s="35"/>
      <c r="O12" s="35">
        <v>-13570</v>
      </c>
      <c r="P12" s="35"/>
      <c r="Q12" s="35">
        <v>-807</v>
      </c>
      <c r="R12" s="119"/>
      <c r="S12" s="54">
        <v>0</v>
      </c>
      <c r="T12" s="119"/>
      <c r="U12" s="176">
        <f>SUM(M12:S12)</f>
        <v>32848</v>
      </c>
      <c r="V12" s="35"/>
      <c r="W12" s="35">
        <f>E12+G12+I12+K12+U12</f>
        <v>1396553</v>
      </c>
      <c r="X12" s="35"/>
      <c r="Y12" s="35">
        <v>173555</v>
      </c>
      <c r="Z12" s="35"/>
      <c r="AA12" s="35">
        <f>SUM(W12:Y12)</f>
        <v>1570108</v>
      </c>
    </row>
    <row r="13" spans="1:27" ht="18.75" customHeight="1" x14ac:dyDescent="0.25">
      <c r="A13" s="40" t="s">
        <v>75</v>
      </c>
      <c r="B13" s="40"/>
      <c r="C13" s="16"/>
      <c r="D13" s="137"/>
      <c r="E13" s="174">
        <v>36934</v>
      </c>
      <c r="F13" s="28"/>
      <c r="G13" s="51">
        <v>0</v>
      </c>
      <c r="H13" s="35"/>
      <c r="I13" s="51">
        <v>0</v>
      </c>
      <c r="J13" s="35"/>
      <c r="K13" s="51">
        <v>0</v>
      </c>
      <c r="L13" s="35"/>
      <c r="M13" s="35">
        <v>0</v>
      </c>
      <c r="N13" s="35"/>
      <c r="O13" s="51">
        <v>0</v>
      </c>
      <c r="P13" s="35"/>
      <c r="Q13" s="35">
        <v>0</v>
      </c>
      <c r="R13" s="35"/>
      <c r="S13" s="35">
        <v>0</v>
      </c>
      <c r="T13" s="35"/>
      <c r="U13" s="174">
        <f>SUM(M13:S13)</f>
        <v>0</v>
      </c>
      <c r="V13" s="35"/>
      <c r="W13" s="35">
        <f>E13+G13+I13+K13+U13</f>
        <v>36934</v>
      </c>
      <c r="X13" s="35"/>
      <c r="Y13" s="174">
        <v>0</v>
      </c>
      <c r="Z13" s="35"/>
      <c r="AA13" s="35">
        <f>SUM(W13:Y13)</f>
        <v>36934</v>
      </c>
    </row>
    <row r="14" spans="1:27" ht="18.75" customHeight="1" x14ac:dyDescent="0.25">
      <c r="A14" s="40" t="s">
        <v>276</v>
      </c>
      <c r="B14" s="40"/>
      <c r="C14" s="16">
        <v>9</v>
      </c>
      <c r="D14" s="142"/>
      <c r="E14" s="143">
        <v>0</v>
      </c>
      <c r="F14" s="8"/>
      <c r="G14" s="51">
        <v>0</v>
      </c>
      <c r="H14" s="35"/>
      <c r="I14" s="51">
        <v>0</v>
      </c>
      <c r="J14" s="35"/>
      <c r="K14" s="35">
        <v>-60324</v>
      </c>
      <c r="L14" s="35"/>
      <c r="M14" s="51">
        <v>0</v>
      </c>
      <c r="N14" s="35"/>
      <c r="O14" s="51">
        <v>0</v>
      </c>
      <c r="P14" s="35"/>
      <c r="Q14" s="51">
        <v>0</v>
      </c>
      <c r="R14" s="35"/>
      <c r="S14" s="51">
        <v>0</v>
      </c>
      <c r="T14" s="35"/>
      <c r="U14" s="174">
        <f>SUM(M14:S14)</f>
        <v>0</v>
      </c>
      <c r="V14" s="35"/>
      <c r="W14" s="35">
        <f>E14+G14+I14+K14+U14</f>
        <v>-60324</v>
      </c>
      <c r="X14" s="35"/>
      <c r="Y14" s="143">
        <v>-63</v>
      </c>
      <c r="Z14" s="35"/>
      <c r="AA14" s="35">
        <f>SUM(W14:Y14)</f>
        <v>-60387</v>
      </c>
    </row>
    <row r="15" spans="1:27" ht="18.75" customHeight="1" x14ac:dyDescent="0.25">
      <c r="A15" s="26" t="s">
        <v>112</v>
      </c>
      <c r="B15" s="26"/>
      <c r="C15" s="16"/>
      <c r="D15" s="147"/>
      <c r="E15" s="35"/>
      <c r="F15" s="35"/>
      <c r="G15" s="35"/>
      <c r="H15" s="35"/>
      <c r="I15" s="35"/>
      <c r="J15" s="35"/>
      <c r="K15" s="35"/>
      <c r="L15" s="35"/>
      <c r="M15" s="35"/>
      <c r="N15" s="119"/>
      <c r="O15" s="35"/>
      <c r="P15" s="35"/>
      <c r="Q15" s="35"/>
      <c r="R15" s="35"/>
      <c r="S15" s="35"/>
      <c r="T15" s="35"/>
      <c r="U15" s="174"/>
      <c r="V15" s="119"/>
      <c r="W15" s="35"/>
      <c r="X15" s="35"/>
      <c r="Y15" s="35"/>
      <c r="Z15" s="35"/>
      <c r="AA15" s="35"/>
    </row>
    <row r="16" spans="1:27" ht="18.75" customHeight="1" x14ac:dyDescent="0.25">
      <c r="A16" s="26" t="s">
        <v>149</v>
      </c>
      <c r="B16" s="26" t="s">
        <v>165</v>
      </c>
      <c r="E16" s="139">
        <v>0</v>
      </c>
      <c r="F16" s="35"/>
      <c r="G16" s="139">
        <v>0</v>
      </c>
      <c r="H16" s="35"/>
      <c r="I16" s="139">
        <v>0</v>
      </c>
      <c r="J16" s="36"/>
      <c r="K16" s="173">
        <f>'PL6M_8,9'!H70-U16</f>
        <v>13320</v>
      </c>
      <c r="L16" s="36"/>
      <c r="M16" s="139">
        <v>0</v>
      </c>
      <c r="N16" s="36"/>
      <c r="O16" s="139">
        <v>0</v>
      </c>
      <c r="P16" s="35"/>
      <c r="Q16" s="139">
        <v>431</v>
      </c>
      <c r="R16" s="35"/>
      <c r="S16" s="148">
        <v>0</v>
      </c>
      <c r="T16" s="35"/>
      <c r="U16" s="174">
        <f>SUM(M16:S16)</f>
        <v>431</v>
      </c>
      <c r="V16" s="36"/>
      <c r="W16" s="35">
        <f>E16+G16+I16+K16+U16</f>
        <v>13751</v>
      </c>
      <c r="X16" s="36"/>
      <c r="Y16" s="139">
        <f>'PL6M_8,9'!H71</f>
        <v>-9593</v>
      </c>
      <c r="Z16" s="36"/>
      <c r="AA16" s="35">
        <f>SUM(W16:Y16)</f>
        <v>4158</v>
      </c>
    </row>
    <row r="17" spans="1:28" ht="18.75" customHeight="1" thickBot="1" x14ac:dyDescent="0.3">
      <c r="A17" s="7" t="s">
        <v>140</v>
      </c>
      <c r="B17" s="7"/>
      <c r="E17" s="120">
        <f>SUM(E12:E16)</f>
        <v>692007</v>
      </c>
      <c r="F17" s="35"/>
      <c r="G17" s="120">
        <f>SUM(G12:G16)</f>
        <v>274137</v>
      </c>
      <c r="H17" s="35"/>
      <c r="I17" s="120">
        <f>SUM(I12:I16)</f>
        <v>26543</v>
      </c>
      <c r="J17" s="35"/>
      <c r="K17" s="120">
        <f>SUM(K12:K16)</f>
        <v>360948</v>
      </c>
      <c r="L17" s="35"/>
      <c r="M17" s="120">
        <f>SUM(M12:M16)</f>
        <v>47225</v>
      </c>
      <c r="N17" s="35"/>
      <c r="O17" s="120">
        <f>SUM(O12:O16)</f>
        <v>-13570</v>
      </c>
      <c r="P17" s="35"/>
      <c r="Q17" s="120">
        <f>SUM(Q12:Q16)</f>
        <v>-376</v>
      </c>
      <c r="R17" s="35"/>
      <c r="S17" s="120">
        <f>SUM(S12:S16)</f>
        <v>0</v>
      </c>
      <c r="T17" s="35"/>
      <c r="U17" s="120">
        <f>SUM(U12:U16)</f>
        <v>33279</v>
      </c>
      <c r="V17" s="35"/>
      <c r="W17" s="120">
        <f>SUM(W12:W16)</f>
        <v>1386914</v>
      </c>
      <c r="X17" s="35"/>
      <c r="Y17" s="120">
        <f>SUM(Y12:Y16)</f>
        <v>163899</v>
      </c>
      <c r="Z17" s="35"/>
      <c r="AA17" s="120">
        <f>SUM(AA12:AA16)</f>
        <v>1550813</v>
      </c>
    </row>
    <row r="18" spans="1:28" ht="18.75" customHeight="1" thickTop="1" x14ac:dyDescent="0.25">
      <c r="A18" s="7"/>
      <c r="B18" s="7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</row>
    <row r="19" spans="1:28" ht="18.75" customHeight="1" x14ac:dyDescent="0.25">
      <c r="A19" s="7"/>
      <c r="B19" s="7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119"/>
      <c r="U19" s="35"/>
      <c r="V19" s="35"/>
      <c r="W19" s="35"/>
      <c r="X19" s="35"/>
      <c r="Y19" s="35"/>
      <c r="Z19" s="35"/>
      <c r="AA19" s="35"/>
    </row>
    <row r="20" spans="1:28" ht="18.75" customHeight="1" x14ac:dyDescent="0.25">
      <c r="A20" s="7" t="s">
        <v>111</v>
      </c>
      <c r="B20" s="7"/>
      <c r="E20" s="35">
        <v>692007</v>
      </c>
      <c r="F20" s="35"/>
      <c r="G20" s="35">
        <v>274137</v>
      </c>
      <c r="H20" s="35"/>
      <c r="I20" s="35">
        <v>29243</v>
      </c>
      <c r="J20" s="35"/>
      <c r="K20" s="35">
        <v>356751</v>
      </c>
      <c r="L20" s="35"/>
      <c r="M20" s="35">
        <v>47225</v>
      </c>
      <c r="N20" s="35"/>
      <c r="O20" s="35">
        <v>-13570</v>
      </c>
      <c r="P20" s="35"/>
      <c r="Q20" s="35">
        <v>-431</v>
      </c>
      <c r="R20" s="119"/>
      <c r="S20" s="145">
        <v>1945</v>
      </c>
      <c r="T20" s="35"/>
      <c r="U20" s="145">
        <f>SUM(M20:S20)</f>
        <v>35169</v>
      </c>
      <c r="V20" s="35"/>
      <c r="W20" s="35">
        <f>E20+G20+I20+K20+U20</f>
        <v>1387307</v>
      </c>
      <c r="X20" s="35"/>
      <c r="Y20" s="35">
        <v>161407</v>
      </c>
      <c r="Z20" s="35"/>
      <c r="AA20" s="35">
        <f>SUM(W20:Y20)</f>
        <v>1548714</v>
      </c>
    </row>
    <row r="21" spans="1:28" ht="18.75" customHeight="1" x14ac:dyDescent="0.25">
      <c r="A21" s="26" t="s">
        <v>164</v>
      </c>
      <c r="B21" s="26"/>
      <c r="E21" s="182"/>
      <c r="F21" s="32"/>
      <c r="G21" s="182"/>
      <c r="H21" s="32"/>
      <c r="I21" s="182"/>
      <c r="J21" s="11"/>
      <c r="K21" s="36"/>
      <c r="L21" s="11"/>
      <c r="M21" s="36"/>
      <c r="N21" s="36"/>
      <c r="O21" s="182"/>
      <c r="P21" s="32"/>
      <c r="Q21" s="36"/>
      <c r="R21" s="36"/>
      <c r="S21" s="35"/>
      <c r="T21" s="35"/>
      <c r="U21" s="36"/>
      <c r="V21" s="36"/>
      <c r="W21" s="36"/>
      <c r="X21" s="11"/>
      <c r="Y21" s="35"/>
      <c r="Z21" s="11"/>
      <c r="AA21" s="36"/>
    </row>
    <row r="22" spans="1:28" ht="18.75" customHeight="1" x14ac:dyDescent="0.25">
      <c r="A22" s="40" t="s">
        <v>149</v>
      </c>
      <c r="B22" s="40" t="s">
        <v>166</v>
      </c>
      <c r="C22" s="16">
        <v>9</v>
      </c>
      <c r="D22" s="162"/>
      <c r="E22" s="182">
        <v>0</v>
      </c>
      <c r="F22" s="8"/>
      <c r="G22" s="51">
        <v>0</v>
      </c>
      <c r="H22" s="35"/>
      <c r="I22" s="51">
        <v>0</v>
      </c>
      <c r="J22" s="35"/>
      <c r="K22" s="51">
        <v>0</v>
      </c>
      <c r="L22" s="35"/>
      <c r="M22" s="35">
        <v>0</v>
      </c>
      <c r="N22" s="35"/>
      <c r="O22" s="51">
        <v>0</v>
      </c>
      <c r="P22" s="35"/>
      <c r="Q22" s="35">
        <v>0</v>
      </c>
      <c r="R22" s="35"/>
      <c r="S22" s="35">
        <v>12391</v>
      </c>
      <c r="T22" s="35"/>
      <c r="U22" s="145">
        <f>SUM(M22:S22)</f>
        <v>12391</v>
      </c>
      <c r="V22" s="35"/>
      <c r="W22" s="35">
        <f>E22+G22+I22+K22+U22</f>
        <v>12391</v>
      </c>
      <c r="X22" s="35"/>
      <c r="Y22" s="182">
        <v>0</v>
      </c>
      <c r="Z22" s="35"/>
      <c r="AA22" s="35">
        <f>SUM(W22:Y22)</f>
        <v>12391</v>
      </c>
    </row>
    <row r="23" spans="1:28" ht="18.75" customHeight="1" x14ac:dyDescent="0.25">
      <c r="A23" s="40" t="s">
        <v>276</v>
      </c>
      <c r="B23" s="40"/>
      <c r="C23" s="16">
        <v>9</v>
      </c>
      <c r="D23" s="162"/>
      <c r="E23" s="182">
        <v>0</v>
      </c>
      <c r="F23" s="8"/>
      <c r="G23" s="51">
        <v>0</v>
      </c>
      <c r="H23" s="35"/>
      <c r="I23" s="51">
        <v>0</v>
      </c>
      <c r="J23" s="35"/>
      <c r="K23" s="35">
        <v>-60895</v>
      </c>
      <c r="L23" s="35"/>
      <c r="M23" s="35">
        <v>0</v>
      </c>
      <c r="N23" s="35"/>
      <c r="O23" s="51">
        <v>0</v>
      </c>
      <c r="P23" s="35"/>
      <c r="Q23" s="35">
        <v>0</v>
      </c>
      <c r="R23" s="35"/>
      <c r="S23" s="35">
        <v>0</v>
      </c>
      <c r="T23" s="35"/>
      <c r="U23" s="35">
        <f>SUM(M23:S23)</f>
        <v>0</v>
      </c>
      <c r="V23" s="35"/>
      <c r="W23" s="35">
        <f>E23+G23+I23+K23+U23</f>
        <v>-60895</v>
      </c>
      <c r="X23" s="35"/>
      <c r="Y23" s="182">
        <v>-84</v>
      </c>
      <c r="Z23" s="35"/>
      <c r="AA23" s="35">
        <f>SUM(W23:Y23)</f>
        <v>-60979</v>
      </c>
    </row>
    <row r="24" spans="1:28" ht="18.75" customHeight="1" x14ac:dyDescent="0.25">
      <c r="A24" s="26" t="s">
        <v>112</v>
      </c>
      <c r="B24" s="26"/>
      <c r="C24" s="16"/>
      <c r="D24" s="147"/>
      <c r="E24" s="35"/>
      <c r="F24" s="35"/>
      <c r="G24" s="35"/>
      <c r="H24" s="35"/>
      <c r="I24" s="35"/>
      <c r="J24" s="35"/>
      <c r="K24" s="35"/>
      <c r="L24" s="35"/>
      <c r="M24" s="35"/>
      <c r="N24" s="119"/>
      <c r="O24" s="35"/>
      <c r="P24" s="35"/>
      <c r="Q24" s="35"/>
      <c r="R24" s="35"/>
      <c r="S24" s="35"/>
      <c r="T24" s="35"/>
      <c r="U24" s="35"/>
      <c r="V24" s="119"/>
      <c r="W24" s="35"/>
      <c r="X24" s="35"/>
      <c r="Y24" s="35"/>
      <c r="Z24" s="35"/>
      <c r="AA24" s="35"/>
    </row>
    <row r="25" spans="1:28" ht="18.75" customHeight="1" x14ac:dyDescent="0.25">
      <c r="A25" s="26" t="s">
        <v>149</v>
      </c>
      <c r="B25" s="26" t="s">
        <v>165</v>
      </c>
      <c r="E25" s="182">
        <v>0</v>
      </c>
      <c r="F25" s="35"/>
      <c r="G25" s="182">
        <v>0</v>
      </c>
      <c r="H25" s="35"/>
      <c r="I25" s="182">
        <v>0</v>
      </c>
      <c r="J25" s="36"/>
      <c r="K25" s="182">
        <f>'PL6M_8,9'!F70-'SH 10'!U25</f>
        <v>-22357</v>
      </c>
      <c r="L25" s="36"/>
      <c r="M25" s="182">
        <v>0</v>
      </c>
      <c r="N25" s="36"/>
      <c r="O25" s="182">
        <v>0</v>
      </c>
      <c r="P25" s="35"/>
      <c r="Q25" s="182">
        <v>261</v>
      </c>
      <c r="R25" s="36"/>
      <c r="S25" s="181">
        <v>0</v>
      </c>
      <c r="T25" s="35"/>
      <c r="U25" s="181">
        <f>SUM(M25:S25)</f>
        <v>261</v>
      </c>
      <c r="V25" s="36"/>
      <c r="W25" s="56">
        <f>E25+G25+I25+K25+U25</f>
        <v>-22096</v>
      </c>
      <c r="X25" s="36"/>
      <c r="Y25" s="182">
        <f>'PL6M_8,9'!F71</f>
        <v>-14089</v>
      </c>
      <c r="Z25" s="36"/>
      <c r="AA25" s="35">
        <f>SUM(W25:Y25)</f>
        <v>-36185</v>
      </c>
    </row>
    <row r="26" spans="1:28" ht="18.75" customHeight="1" thickBot="1" x14ac:dyDescent="0.3">
      <c r="A26" s="7" t="s">
        <v>141</v>
      </c>
      <c r="B26" s="7"/>
      <c r="D26" s="137"/>
      <c r="E26" s="120">
        <f>SUM(E20:E25)</f>
        <v>692007</v>
      </c>
      <c r="F26" s="36"/>
      <c r="G26" s="120">
        <f>SUM(G20:G25)</f>
        <v>274137</v>
      </c>
      <c r="H26" s="36"/>
      <c r="I26" s="120">
        <f>SUM(I20:I25)</f>
        <v>29243</v>
      </c>
      <c r="J26" s="36"/>
      <c r="K26" s="120">
        <f>SUM(K20:K25)</f>
        <v>273499</v>
      </c>
      <c r="L26" s="36"/>
      <c r="M26" s="120">
        <f>SUM(M20:M25)</f>
        <v>47225</v>
      </c>
      <c r="N26" s="35"/>
      <c r="O26" s="120">
        <f>SUM(O20:O25)</f>
        <v>-13570</v>
      </c>
      <c r="P26" s="35"/>
      <c r="Q26" s="120">
        <f>SUM(Q20:Q25)</f>
        <v>-170</v>
      </c>
      <c r="R26" s="35"/>
      <c r="S26" s="120">
        <f>SUM(S20:S25)</f>
        <v>14336</v>
      </c>
      <c r="U26" s="120">
        <f>SUM(U20:U25)</f>
        <v>47821</v>
      </c>
      <c r="V26" s="35"/>
      <c r="W26" s="120">
        <f>SUM(W20:W25)</f>
        <v>1316707</v>
      </c>
      <c r="X26" s="36"/>
      <c r="Y26" s="120">
        <f>SUM(Y20:Y25)</f>
        <v>147234</v>
      </c>
      <c r="Z26" s="36"/>
      <c r="AA26" s="120">
        <f>SUM(AA20:AA25)</f>
        <v>1463941</v>
      </c>
      <c r="AB26" s="78"/>
    </row>
    <row r="27" spans="1:28" ht="18.75" customHeight="1" thickTop="1" x14ac:dyDescent="0.25">
      <c r="E27" s="12"/>
      <c r="G27" s="12"/>
      <c r="I27" s="12"/>
      <c r="K27" s="12"/>
      <c r="O27" s="12"/>
      <c r="Y27" s="12"/>
    </row>
    <row r="29" spans="1:28" ht="18.75" customHeight="1" x14ac:dyDescent="0.25">
      <c r="Y29" s="12"/>
    </row>
  </sheetData>
  <mergeCells count="3">
    <mergeCell ref="I7:K7"/>
    <mergeCell ref="M6:U6"/>
    <mergeCell ref="E5:AA5"/>
  </mergeCells>
  <pageMargins left="0.43307086614173229" right="0.23622047244094491" top="0.74803149606299213" bottom="0.31496062992125984" header="0.31496062992125984" footer="0.31496062992125984"/>
  <pageSetup paperSize="9" scale="71" firstPageNumber="10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25"/>
  <sheetViews>
    <sheetView workbookViewId="0">
      <selection activeCell="O22" sqref="A1:O22"/>
    </sheetView>
  </sheetViews>
  <sheetFormatPr defaultRowHeight="18.75" customHeight="1" x14ac:dyDescent="0.25"/>
  <cols>
    <col min="1" max="1" width="2.140625" style="1" customWidth="1"/>
    <col min="2" max="2" width="41.140625" style="1" customWidth="1"/>
    <col min="3" max="3" width="10" style="5" customWidth="1"/>
    <col min="4" max="4" width="1" style="1" customWidth="1"/>
    <col min="5" max="5" width="15.140625" style="1" customWidth="1"/>
    <col min="6" max="6" width="1" style="1" customWidth="1"/>
    <col min="7" max="7" width="15.140625" style="1" customWidth="1"/>
    <col min="8" max="8" width="1" style="1" customWidth="1"/>
    <col min="9" max="9" width="15.140625" style="1" customWidth="1"/>
    <col min="10" max="10" width="1" style="1" customWidth="1"/>
    <col min="11" max="11" width="15.140625" style="1" customWidth="1"/>
    <col min="12" max="12" width="1" style="1" customWidth="1"/>
    <col min="13" max="13" width="16.85546875" style="1" customWidth="1"/>
    <col min="14" max="14" width="1" style="1" customWidth="1"/>
    <col min="15" max="15" width="15.7109375" style="1" customWidth="1"/>
    <col min="16" max="16384" width="9.140625" style="1"/>
  </cols>
  <sheetData>
    <row r="1" spans="1:15" s="4" customFormat="1" ht="18.75" customHeight="1" x14ac:dyDescent="0.25">
      <c r="A1" s="153" t="s">
        <v>54</v>
      </c>
      <c r="B1" s="166"/>
      <c r="C1" s="153"/>
      <c r="D1" s="153"/>
      <c r="E1" s="153"/>
      <c r="F1" s="153"/>
      <c r="G1" s="153"/>
      <c r="H1" s="153"/>
      <c r="I1" s="153"/>
      <c r="J1" s="156"/>
      <c r="K1" s="37"/>
      <c r="L1" s="37"/>
      <c r="M1" s="37"/>
      <c r="N1" s="37"/>
      <c r="O1" s="95" t="s">
        <v>93</v>
      </c>
    </row>
    <row r="2" spans="1:15" s="4" customFormat="1" ht="18.75" customHeight="1" x14ac:dyDescent="0.25">
      <c r="A2" s="153" t="s">
        <v>32</v>
      </c>
      <c r="B2" s="166"/>
      <c r="C2" s="104"/>
      <c r="D2" s="153"/>
      <c r="E2" s="153"/>
      <c r="F2" s="153"/>
      <c r="G2" s="153"/>
      <c r="H2" s="10"/>
      <c r="I2" s="10"/>
      <c r="J2" s="156"/>
      <c r="K2" s="37"/>
      <c r="L2" s="37"/>
      <c r="M2" s="37"/>
      <c r="N2" s="37"/>
      <c r="O2" s="109" t="s">
        <v>90</v>
      </c>
    </row>
    <row r="3" spans="1:15" s="4" customFormat="1" ht="18.75" customHeight="1" x14ac:dyDescent="0.25">
      <c r="A3" s="165" t="s">
        <v>139</v>
      </c>
      <c r="B3" s="166"/>
      <c r="C3" s="104"/>
      <c r="D3" s="153"/>
      <c r="E3" s="10"/>
      <c r="F3" s="10"/>
      <c r="G3" s="10"/>
      <c r="H3" s="10"/>
      <c r="I3" s="10"/>
      <c r="J3" s="156"/>
      <c r="K3" s="156"/>
      <c r="L3" s="156"/>
      <c r="M3" s="156"/>
      <c r="N3" s="156"/>
      <c r="O3" s="156"/>
    </row>
    <row r="4" spans="1:15" s="3" customFormat="1" ht="18.75" customHeight="1" x14ac:dyDescent="0.25">
      <c r="A4" s="157"/>
      <c r="B4" s="157"/>
      <c r="C4" s="106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15" s="3" customFormat="1" ht="18.75" customHeight="1" x14ac:dyDescent="0.25">
      <c r="A5" s="157"/>
      <c r="B5" s="157"/>
      <c r="C5" s="106"/>
      <c r="D5" s="157"/>
      <c r="E5" s="195" t="s">
        <v>123</v>
      </c>
      <c r="F5" s="195"/>
      <c r="G5" s="196"/>
      <c r="H5" s="196"/>
      <c r="I5" s="196"/>
      <c r="J5" s="196"/>
      <c r="K5" s="196"/>
      <c r="L5" s="195"/>
      <c r="M5" s="195"/>
      <c r="N5" s="195"/>
      <c r="O5" s="195"/>
    </row>
    <row r="6" spans="1:15" s="3" customFormat="1" ht="18.75" customHeight="1" x14ac:dyDescent="0.25">
      <c r="A6" s="157"/>
      <c r="B6" s="157"/>
      <c r="C6" s="106"/>
      <c r="D6" s="157"/>
      <c r="E6" s="141"/>
      <c r="F6" s="141"/>
      <c r="G6" s="158"/>
      <c r="H6" s="158"/>
      <c r="I6" s="158"/>
      <c r="J6" s="158"/>
      <c r="K6" s="158"/>
      <c r="L6" s="141"/>
      <c r="M6" s="141" t="s">
        <v>114</v>
      </c>
      <c r="N6" s="141"/>
      <c r="O6" s="141"/>
    </row>
    <row r="7" spans="1:15" s="2" customFormat="1" ht="18.75" customHeight="1" x14ac:dyDescent="0.25">
      <c r="A7" s="159"/>
      <c r="B7" s="159"/>
      <c r="C7" s="104"/>
      <c r="D7" s="159"/>
      <c r="E7" s="157"/>
      <c r="F7" s="157"/>
      <c r="G7" s="106"/>
      <c r="H7" s="160"/>
      <c r="I7" s="195" t="s">
        <v>84</v>
      </c>
      <c r="J7" s="194"/>
      <c r="K7" s="194"/>
      <c r="L7" s="157"/>
      <c r="M7" s="155" t="s">
        <v>115</v>
      </c>
      <c r="N7" s="157"/>
      <c r="O7" s="141"/>
    </row>
    <row r="8" spans="1:15" s="2" customFormat="1" ht="18.75" customHeight="1" x14ac:dyDescent="0.25">
      <c r="A8" s="159"/>
      <c r="B8" s="159"/>
      <c r="C8" s="104"/>
      <c r="D8" s="159"/>
      <c r="E8" s="141" t="s">
        <v>10</v>
      </c>
      <c r="F8" s="157"/>
      <c r="G8" s="106"/>
      <c r="H8" s="160"/>
      <c r="I8" s="141" t="s">
        <v>58</v>
      </c>
      <c r="J8" s="16"/>
      <c r="K8" s="16"/>
      <c r="L8" s="157"/>
      <c r="M8" s="168" t="s">
        <v>182</v>
      </c>
      <c r="N8" s="157"/>
      <c r="O8" s="141" t="s">
        <v>24</v>
      </c>
    </row>
    <row r="9" spans="1:15" s="2" customFormat="1" ht="18.75" customHeight="1" x14ac:dyDescent="0.25">
      <c r="A9" s="22"/>
      <c r="B9" s="22"/>
      <c r="C9" s="106"/>
      <c r="D9" s="22"/>
      <c r="E9" s="16" t="s">
        <v>15</v>
      </c>
      <c r="F9" s="16"/>
      <c r="G9" s="16" t="s">
        <v>60</v>
      </c>
      <c r="H9" s="16"/>
      <c r="I9" s="168" t="s">
        <v>184</v>
      </c>
      <c r="J9" s="16"/>
      <c r="K9" s="141"/>
      <c r="L9" s="16"/>
      <c r="M9" s="80" t="s">
        <v>116</v>
      </c>
      <c r="N9" s="16"/>
      <c r="O9" s="141" t="s">
        <v>25</v>
      </c>
    </row>
    <row r="10" spans="1:15" s="2" customFormat="1" ht="18.75" customHeight="1" x14ac:dyDescent="0.25">
      <c r="A10" s="22"/>
      <c r="B10" s="22"/>
      <c r="C10" s="155" t="s">
        <v>14</v>
      </c>
      <c r="D10" s="22"/>
      <c r="E10" s="154" t="s">
        <v>17</v>
      </c>
      <c r="F10" s="16"/>
      <c r="G10" s="155" t="s">
        <v>74</v>
      </c>
      <c r="H10" s="16"/>
      <c r="I10" s="167" t="s">
        <v>183</v>
      </c>
      <c r="J10" s="19"/>
      <c r="K10" s="155" t="s">
        <v>0</v>
      </c>
      <c r="L10" s="16"/>
      <c r="M10" s="155" t="s">
        <v>117</v>
      </c>
      <c r="N10" s="16"/>
      <c r="O10" s="155" t="s">
        <v>49</v>
      </c>
    </row>
    <row r="11" spans="1:15" s="2" customFormat="1" ht="9.75" customHeight="1" x14ac:dyDescent="0.25">
      <c r="A11" s="22"/>
      <c r="B11" s="22"/>
      <c r="C11" s="16"/>
      <c r="D11" s="22"/>
      <c r="E11" s="16"/>
      <c r="F11" s="16"/>
      <c r="G11" s="16"/>
      <c r="H11" s="16"/>
      <c r="I11" s="141"/>
      <c r="J11" s="19"/>
      <c r="K11" s="141"/>
      <c r="L11" s="16"/>
      <c r="M11" s="141"/>
      <c r="N11" s="16"/>
      <c r="O11" s="141"/>
    </row>
    <row r="12" spans="1:15" ht="18.75" customHeight="1" x14ac:dyDescent="0.25">
      <c r="A12" s="161" t="str">
        <f>'SH 10'!A12</f>
        <v>Balance as at January 1, 2016</v>
      </c>
      <c r="B12" s="161"/>
      <c r="C12" s="106"/>
      <c r="D12" s="10"/>
      <c r="E12" s="28">
        <v>655073</v>
      </c>
      <c r="F12" s="28"/>
      <c r="G12" s="28">
        <v>274137</v>
      </c>
      <c r="H12" s="28"/>
      <c r="I12" s="28">
        <v>26543</v>
      </c>
      <c r="J12" s="28"/>
      <c r="K12" s="28">
        <v>104487</v>
      </c>
      <c r="L12" s="48"/>
      <c r="M12" s="54">
        <v>0</v>
      </c>
      <c r="N12" s="48"/>
      <c r="O12" s="28">
        <f>SUM(E12:M12)</f>
        <v>1060240</v>
      </c>
    </row>
    <row r="13" spans="1:15" ht="18.75" customHeight="1" x14ac:dyDescent="0.25">
      <c r="A13" s="40" t="s">
        <v>75</v>
      </c>
      <c r="B13" s="40"/>
      <c r="C13" s="22"/>
      <c r="D13" s="10"/>
      <c r="E13" s="28">
        <v>36934</v>
      </c>
      <c r="F13" s="28"/>
      <c r="G13" s="51">
        <v>0</v>
      </c>
      <c r="H13" s="28"/>
      <c r="I13" s="51">
        <v>0</v>
      </c>
      <c r="J13" s="28"/>
      <c r="K13" s="51">
        <v>0</v>
      </c>
      <c r="L13" s="48"/>
      <c r="M13" s="54">
        <v>0</v>
      </c>
      <c r="N13" s="48"/>
      <c r="O13" s="28">
        <f t="shared" ref="O13:O14" si="0">SUM(E13:M13)</f>
        <v>36934</v>
      </c>
    </row>
    <row r="14" spans="1:15" ht="18.75" customHeight="1" x14ac:dyDescent="0.25">
      <c r="A14" s="40" t="s">
        <v>276</v>
      </c>
      <c r="B14" s="40"/>
      <c r="C14" s="22">
        <v>9</v>
      </c>
      <c r="D14" s="10"/>
      <c r="E14" s="51">
        <v>0</v>
      </c>
      <c r="F14" s="28"/>
      <c r="G14" s="51">
        <v>0</v>
      </c>
      <c r="H14" s="28"/>
      <c r="I14" s="51">
        <v>0</v>
      </c>
      <c r="J14" s="28"/>
      <c r="K14" s="35">
        <v>-60324</v>
      </c>
      <c r="L14" s="48"/>
      <c r="M14" s="51">
        <v>0</v>
      </c>
      <c r="N14" s="48"/>
      <c r="O14" s="28">
        <f t="shared" si="0"/>
        <v>-60324</v>
      </c>
    </row>
    <row r="15" spans="1:15" ht="18.75" customHeight="1" x14ac:dyDescent="0.25">
      <c r="A15" s="26" t="s">
        <v>95</v>
      </c>
      <c r="B15" s="26"/>
      <c r="C15" s="104"/>
      <c r="D15" s="10"/>
      <c r="E15" s="54">
        <v>0</v>
      </c>
      <c r="F15" s="28"/>
      <c r="G15" s="54">
        <v>0</v>
      </c>
      <c r="H15" s="28"/>
      <c r="I15" s="54">
        <v>0</v>
      </c>
      <c r="J15" s="28"/>
      <c r="K15" s="35">
        <f>'PL6M_8,9'!L70</f>
        <v>49265</v>
      </c>
      <c r="L15" s="48"/>
      <c r="M15" s="35">
        <v>0</v>
      </c>
      <c r="N15" s="48"/>
      <c r="O15" s="28">
        <f>SUM(E15:M15)</f>
        <v>49265</v>
      </c>
    </row>
    <row r="16" spans="1:15" ht="18.75" customHeight="1" thickBot="1" x14ac:dyDescent="0.3">
      <c r="A16" s="7" t="str">
        <f>'SH 10'!A17</f>
        <v>Balance as at September 30, 2016</v>
      </c>
      <c r="B16" s="7"/>
      <c r="C16" s="104"/>
      <c r="D16" s="10"/>
      <c r="E16" s="81">
        <f>SUM(E12:E15)</f>
        <v>692007</v>
      </c>
      <c r="F16" s="28"/>
      <c r="G16" s="81">
        <f>SUM(G12:G15)</f>
        <v>274137</v>
      </c>
      <c r="H16" s="28"/>
      <c r="I16" s="81">
        <f>SUM(I12:I15)</f>
        <v>26543</v>
      </c>
      <c r="J16" s="28"/>
      <c r="K16" s="81">
        <f>SUM(K12:K15)</f>
        <v>93428</v>
      </c>
      <c r="L16" s="48"/>
      <c r="M16" s="189">
        <f>SUM(M12:M15)</f>
        <v>0</v>
      </c>
      <c r="N16" s="48"/>
      <c r="O16" s="81">
        <f>SUM(O12:O15)</f>
        <v>1086115</v>
      </c>
    </row>
    <row r="17" spans="1:15" ht="15" customHeight="1" thickTop="1" x14ac:dyDescent="0.25">
      <c r="A17" s="7"/>
      <c r="B17" s="7"/>
      <c r="C17" s="104"/>
      <c r="D17" s="10"/>
      <c r="E17" s="28"/>
      <c r="F17" s="28"/>
      <c r="G17" s="28"/>
      <c r="H17" s="28"/>
      <c r="I17" s="28"/>
      <c r="J17" s="28"/>
      <c r="K17" s="28"/>
      <c r="L17" s="48"/>
      <c r="M17" s="54"/>
      <c r="N17" s="48"/>
      <c r="O17" s="28"/>
    </row>
    <row r="18" spans="1:15" ht="18.75" customHeight="1" x14ac:dyDescent="0.25">
      <c r="A18" s="161" t="str">
        <f>'SH 10'!A20</f>
        <v>Balance as at January 1, 2017</v>
      </c>
      <c r="B18" s="161"/>
      <c r="C18" s="104"/>
      <c r="D18" s="10"/>
      <c r="E18" s="28">
        <v>692007</v>
      </c>
      <c r="F18" s="28"/>
      <c r="G18" s="28">
        <v>274137</v>
      </c>
      <c r="H18" s="28"/>
      <c r="I18" s="28">
        <v>29243</v>
      </c>
      <c r="J18" s="28"/>
      <c r="K18" s="28">
        <v>93729</v>
      </c>
      <c r="L18" s="48"/>
      <c r="M18" s="28">
        <v>-2155</v>
      </c>
      <c r="N18" s="48"/>
      <c r="O18" s="28">
        <f>SUM(E18:M18)</f>
        <v>1086961</v>
      </c>
    </row>
    <row r="19" spans="1:15" ht="18.75" customHeight="1" x14ac:dyDescent="0.25">
      <c r="A19" s="40" t="s">
        <v>181</v>
      </c>
      <c r="B19" s="40"/>
      <c r="C19" s="22">
        <v>9</v>
      </c>
      <c r="D19" s="10"/>
      <c r="E19" s="51">
        <v>0</v>
      </c>
      <c r="F19" s="28"/>
      <c r="G19" s="51">
        <v>0</v>
      </c>
      <c r="H19" s="28"/>
      <c r="I19" s="51">
        <v>0</v>
      </c>
      <c r="J19" s="28"/>
      <c r="K19" s="51">
        <v>0</v>
      </c>
      <c r="L19" s="48"/>
      <c r="M19" s="35">
        <v>-831</v>
      </c>
      <c r="N19" s="48"/>
      <c r="O19" s="28">
        <f t="shared" ref="O19:O21" si="1">SUM(E19:M19)</f>
        <v>-831</v>
      </c>
    </row>
    <row r="20" spans="1:15" ht="18.75" customHeight="1" x14ac:dyDescent="0.25">
      <c r="A20" s="40" t="s">
        <v>276</v>
      </c>
      <c r="B20" s="40"/>
      <c r="C20" s="22">
        <v>9</v>
      </c>
      <c r="D20" s="10"/>
      <c r="E20" s="54">
        <v>0</v>
      </c>
      <c r="F20" s="28"/>
      <c r="G20" s="51">
        <v>0</v>
      </c>
      <c r="H20" s="28"/>
      <c r="I20" s="51">
        <v>0</v>
      </c>
      <c r="J20" s="28"/>
      <c r="K20" s="174">
        <v>-60895</v>
      </c>
      <c r="L20" s="48"/>
      <c r="M20" s="35">
        <v>0</v>
      </c>
      <c r="N20" s="48"/>
      <c r="O20" s="28">
        <f t="shared" si="1"/>
        <v>-60895</v>
      </c>
    </row>
    <row r="21" spans="1:15" ht="18.75" customHeight="1" x14ac:dyDescent="0.25">
      <c r="A21" s="26" t="s">
        <v>95</v>
      </c>
      <c r="B21" s="26"/>
      <c r="C21" s="104"/>
      <c r="D21" s="10"/>
      <c r="E21" s="54">
        <v>0</v>
      </c>
      <c r="F21" s="28"/>
      <c r="G21" s="54">
        <v>0</v>
      </c>
      <c r="H21" s="28"/>
      <c r="I21" s="54">
        <v>0</v>
      </c>
      <c r="J21" s="28"/>
      <c r="K21" s="35">
        <f>'PL6M_8,9'!J70</f>
        <v>46969</v>
      </c>
      <c r="L21" s="48"/>
      <c r="M21" s="56">
        <v>0</v>
      </c>
      <c r="N21" s="48"/>
      <c r="O21" s="28">
        <f t="shared" si="1"/>
        <v>46969</v>
      </c>
    </row>
    <row r="22" spans="1:15" ht="18.75" customHeight="1" thickBot="1" x14ac:dyDescent="0.3">
      <c r="A22" s="7" t="str">
        <f>'SH 10'!A26</f>
        <v>Balance as at September 30, 2017</v>
      </c>
      <c r="B22" s="7"/>
      <c r="C22" s="104"/>
      <c r="D22" s="10"/>
      <c r="E22" s="81">
        <f>SUM(E18:E21)</f>
        <v>692007</v>
      </c>
      <c r="F22" s="28"/>
      <c r="G22" s="81">
        <f>SUM(G18:G21)</f>
        <v>274137</v>
      </c>
      <c r="H22" s="28"/>
      <c r="I22" s="81">
        <f>SUM(I18:I21)</f>
        <v>29243</v>
      </c>
      <c r="J22" s="28"/>
      <c r="K22" s="81">
        <f>SUM(K18:K21)</f>
        <v>79803</v>
      </c>
      <c r="L22" s="48"/>
      <c r="M22" s="81">
        <f>SUM(M18:M21)</f>
        <v>-2986</v>
      </c>
      <c r="N22" s="48"/>
      <c r="O22" s="81">
        <f>SUM(O18:O21)</f>
        <v>1072204</v>
      </c>
    </row>
    <row r="23" spans="1:15" ht="18.75" customHeight="1" thickTop="1" x14ac:dyDescent="0.25">
      <c r="D23" s="6"/>
      <c r="E23" s="6"/>
      <c r="F23" s="28"/>
      <c r="G23" s="6"/>
      <c r="H23" s="28"/>
      <c r="I23" s="6"/>
      <c r="J23" s="28"/>
      <c r="K23" s="6"/>
      <c r="L23" s="48"/>
      <c r="M23" s="6"/>
      <c r="O23" s="6"/>
    </row>
    <row r="24" spans="1:15" ht="18.75" customHeight="1" x14ac:dyDescent="0.25">
      <c r="E24" s="59"/>
      <c r="G24" s="60"/>
      <c r="I24" s="60"/>
      <c r="K24" s="60"/>
      <c r="M24" s="60"/>
    </row>
    <row r="25" spans="1:15" ht="18.75" customHeight="1" x14ac:dyDescent="0.25">
      <c r="E25" s="60"/>
      <c r="G25" s="60"/>
      <c r="I25" s="60"/>
      <c r="K25" s="60"/>
      <c r="M25" s="60"/>
    </row>
  </sheetData>
  <mergeCells count="2">
    <mergeCell ref="I7:K7"/>
    <mergeCell ref="E5:O5"/>
  </mergeCells>
  <phoneticPr fontId="5" type="noConversion"/>
  <pageMargins left="0.74803149606299213" right="0.39370078740157483" top="0.74803149606299213" bottom="0.31496062992125984" header="0.31496062992125984" footer="0.31496062992125984"/>
  <pageSetup paperSize="9" scale="90" firstPageNumber="11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123"/>
  <sheetViews>
    <sheetView tabSelected="1" zoomScale="142" zoomScaleNormal="142" zoomScaleSheetLayoutView="100" workbookViewId="0">
      <selection activeCell="L45" sqref="L45"/>
    </sheetView>
  </sheetViews>
  <sheetFormatPr defaultRowHeight="18.75" customHeight="1" x14ac:dyDescent="0.25"/>
  <cols>
    <col min="1" max="2" width="2.140625" style="10" customWidth="1"/>
    <col min="3" max="3" width="40.7109375" style="10" customWidth="1"/>
    <col min="4" max="4" width="6.140625" style="10" customWidth="1"/>
    <col min="5" max="5" width="1.140625" style="10" customWidth="1"/>
    <col min="6" max="6" width="12.42578125" style="11" customWidth="1"/>
    <col min="7" max="7" width="1.28515625" style="11" customWidth="1"/>
    <col min="8" max="8" width="12.42578125" style="11" customWidth="1"/>
    <col min="9" max="9" width="1.28515625" style="11" customWidth="1"/>
    <col min="10" max="10" width="12.42578125" style="11" customWidth="1"/>
    <col min="11" max="11" width="1.28515625" style="11" customWidth="1"/>
    <col min="12" max="12" width="12.42578125" style="11" customWidth="1"/>
    <col min="13" max="16384" width="9.140625" style="10"/>
  </cols>
  <sheetData>
    <row r="1" spans="1:12" ht="18.600000000000001" customHeight="1" x14ac:dyDescent="0.25">
      <c r="A1" s="193" t="s">
        <v>48</v>
      </c>
      <c r="B1" s="193"/>
      <c r="C1" s="193"/>
      <c r="D1" s="193"/>
      <c r="E1" s="193"/>
      <c r="F1" s="193"/>
      <c r="G1" s="193"/>
      <c r="H1" s="193"/>
      <c r="J1" s="32"/>
      <c r="K1" s="32"/>
      <c r="L1" s="95" t="s">
        <v>93</v>
      </c>
    </row>
    <row r="2" spans="1:12" ht="18.600000000000001" customHeight="1" x14ac:dyDescent="0.25">
      <c r="A2" s="178" t="s">
        <v>53</v>
      </c>
      <c r="B2" s="178"/>
      <c r="C2" s="178"/>
      <c r="D2" s="178"/>
      <c r="E2" s="178"/>
      <c r="F2" s="61"/>
      <c r="G2" s="61"/>
      <c r="H2" s="61"/>
      <c r="J2" s="32"/>
      <c r="K2" s="32"/>
      <c r="L2" s="109" t="s">
        <v>90</v>
      </c>
    </row>
    <row r="3" spans="1:12" ht="18.600000000000001" customHeight="1" x14ac:dyDescent="0.25">
      <c r="A3" s="178" t="s">
        <v>35</v>
      </c>
      <c r="B3" s="178"/>
      <c r="C3" s="178"/>
      <c r="D3" s="178"/>
      <c r="E3" s="178"/>
    </row>
    <row r="4" spans="1:12" ht="18.600000000000001" customHeight="1" x14ac:dyDescent="0.25">
      <c r="A4" s="178" t="str">
        <f>'SH 11'!A3</f>
        <v>FOR THE NINE-MONTH PERIODS ENDED SEPTEMBER 30, 2017 AND 2016</v>
      </c>
      <c r="B4" s="178"/>
      <c r="C4" s="178"/>
    </row>
    <row r="5" spans="1:12" ht="18.600000000000001" customHeight="1" x14ac:dyDescent="0.25">
      <c r="A5" s="178"/>
      <c r="B5" s="178"/>
      <c r="C5" s="178"/>
    </row>
    <row r="6" spans="1:12" ht="18.600000000000001" customHeight="1" x14ac:dyDescent="0.25">
      <c r="A6" s="178"/>
      <c r="B6" s="178"/>
      <c r="C6" s="178"/>
      <c r="F6" s="197" t="s">
        <v>27</v>
      </c>
      <c r="G6" s="197"/>
      <c r="H6" s="197"/>
      <c r="I6" s="197"/>
      <c r="J6" s="197"/>
      <c r="K6" s="197"/>
      <c r="L6" s="197"/>
    </row>
    <row r="7" spans="1:12" ht="18.600000000000001" customHeight="1" x14ac:dyDescent="0.25">
      <c r="A7" s="178"/>
      <c r="B7" s="178"/>
      <c r="C7" s="178"/>
      <c r="F7" s="198" t="s">
        <v>8</v>
      </c>
      <c r="G7" s="198"/>
      <c r="H7" s="198"/>
      <c r="I7" s="62"/>
      <c r="J7" s="198" t="s">
        <v>23</v>
      </c>
      <c r="K7" s="198"/>
      <c r="L7" s="198"/>
    </row>
    <row r="8" spans="1:12" ht="18.600000000000001" customHeight="1" x14ac:dyDescent="0.25">
      <c r="F8" s="197" t="s">
        <v>22</v>
      </c>
      <c r="G8" s="197"/>
      <c r="H8" s="197"/>
      <c r="I8" s="182"/>
      <c r="J8" s="197" t="s">
        <v>22</v>
      </c>
      <c r="K8" s="197"/>
      <c r="L8" s="197"/>
    </row>
    <row r="9" spans="1:12" ht="18.75" customHeight="1" x14ac:dyDescent="0.25">
      <c r="D9" s="110" t="s">
        <v>14</v>
      </c>
      <c r="E9" s="14"/>
      <c r="F9" s="135" t="str">
        <f>'PL6M_8,9'!F9</f>
        <v>2017</v>
      </c>
      <c r="G9" s="15"/>
      <c r="H9" s="135" t="str">
        <f>'PL6M_8,9'!H9</f>
        <v>2016</v>
      </c>
      <c r="I9" s="15"/>
      <c r="J9" s="135" t="str">
        <f>F9</f>
        <v>2017</v>
      </c>
      <c r="K9" s="15"/>
      <c r="L9" s="135" t="str">
        <f>H9</f>
        <v>2016</v>
      </c>
    </row>
    <row r="10" spans="1:12" ht="18.600000000000001" customHeight="1" x14ac:dyDescent="0.25">
      <c r="A10" s="178" t="s">
        <v>21</v>
      </c>
      <c r="B10" s="178"/>
      <c r="C10" s="178"/>
      <c r="D10" s="14"/>
      <c r="E10" s="34"/>
      <c r="F10" s="35"/>
      <c r="G10" s="35"/>
      <c r="H10" s="35"/>
      <c r="I10" s="35"/>
      <c r="J10" s="35"/>
      <c r="K10" s="35"/>
      <c r="L10" s="36"/>
    </row>
    <row r="11" spans="1:12" ht="18.600000000000001" customHeight="1" x14ac:dyDescent="0.25">
      <c r="A11" s="26" t="s">
        <v>135</v>
      </c>
      <c r="B11" s="26"/>
      <c r="C11" s="26"/>
      <c r="D11" s="16"/>
      <c r="E11" s="34"/>
      <c r="F11" s="58">
        <f>'PL6M_8,9'!F34</f>
        <v>-36932</v>
      </c>
      <c r="G11" s="58"/>
      <c r="H11" s="58">
        <f>'PL6M_8,9'!H34</f>
        <v>3727</v>
      </c>
      <c r="I11" s="58"/>
      <c r="J11" s="58">
        <f>'PL6M_8,9'!J34</f>
        <v>46969</v>
      </c>
      <c r="K11" s="58"/>
      <c r="L11" s="58">
        <f>'PL6M_8,9'!L34</f>
        <v>49265</v>
      </c>
    </row>
    <row r="12" spans="1:12" ht="18.600000000000001" customHeight="1" x14ac:dyDescent="0.25">
      <c r="A12" s="26" t="s">
        <v>85</v>
      </c>
      <c r="B12" s="26"/>
      <c r="C12" s="26"/>
      <c r="D12" s="16"/>
      <c r="E12" s="34"/>
      <c r="F12" s="58"/>
      <c r="G12" s="58"/>
      <c r="H12" s="58"/>
      <c r="I12" s="58"/>
      <c r="J12" s="58"/>
      <c r="K12" s="58"/>
      <c r="L12" s="58"/>
    </row>
    <row r="13" spans="1:12" ht="18.600000000000001" customHeight="1" x14ac:dyDescent="0.25">
      <c r="A13" s="26"/>
      <c r="B13" s="26" t="s">
        <v>256</v>
      </c>
      <c r="C13" s="26"/>
      <c r="D13" s="16"/>
      <c r="E13" s="34"/>
      <c r="F13" s="58"/>
      <c r="G13" s="58"/>
      <c r="H13" s="58"/>
      <c r="I13" s="58"/>
      <c r="J13" s="58"/>
      <c r="K13" s="58"/>
      <c r="L13" s="58"/>
    </row>
    <row r="14" spans="1:12" ht="18.600000000000001" customHeight="1" x14ac:dyDescent="0.25">
      <c r="A14" s="26" t="s">
        <v>146</v>
      </c>
      <c r="C14" s="26" t="s">
        <v>209</v>
      </c>
      <c r="D14" s="34"/>
      <c r="E14" s="34"/>
      <c r="F14" s="58">
        <v>-658</v>
      </c>
      <c r="G14" s="58"/>
      <c r="H14" s="58">
        <v>2259</v>
      </c>
      <c r="I14" s="58"/>
      <c r="J14" s="58">
        <v>139</v>
      </c>
      <c r="K14" s="58"/>
      <c r="L14" s="58">
        <v>708</v>
      </c>
    </row>
    <row r="15" spans="1:12" ht="18.600000000000001" customHeight="1" x14ac:dyDescent="0.25">
      <c r="A15" s="26" t="s">
        <v>146</v>
      </c>
      <c r="B15" s="26" t="s">
        <v>257</v>
      </c>
      <c r="C15" s="26"/>
      <c r="D15" s="34"/>
      <c r="E15" s="34"/>
      <c r="F15" s="57"/>
      <c r="G15" s="57"/>
      <c r="I15" s="57"/>
      <c r="J15" s="57"/>
      <c r="K15" s="57"/>
      <c r="L15" s="57"/>
    </row>
    <row r="16" spans="1:12" ht="18.600000000000001" customHeight="1" x14ac:dyDescent="0.25">
      <c r="A16" s="26" t="s">
        <v>157</v>
      </c>
      <c r="B16" s="26"/>
      <c r="C16" s="26" t="s">
        <v>210</v>
      </c>
      <c r="D16" s="34"/>
      <c r="E16" s="34"/>
      <c r="F16" s="58">
        <v>511</v>
      </c>
      <c r="G16" s="58"/>
      <c r="H16" s="57">
        <v>1332</v>
      </c>
      <c r="I16" s="58"/>
      <c r="J16" s="58">
        <v>-280</v>
      </c>
      <c r="K16" s="58"/>
      <c r="L16" s="57">
        <v>-37</v>
      </c>
    </row>
    <row r="17" spans="1:16" ht="18.600000000000001" customHeight="1" x14ac:dyDescent="0.25">
      <c r="A17" s="26" t="s">
        <v>146</v>
      </c>
      <c r="B17" s="26" t="s">
        <v>226</v>
      </c>
      <c r="C17" s="26"/>
      <c r="D17" s="34"/>
      <c r="E17" s="34"/>
      <c r="F17" s="58">
        <v>126363</v>
      </c>
      <c r="G17" s="58"/>
      <c r="H17" s="58">
        <v>116909</v>
      </c>
      <c r="I17" s="58"/>
      <c r="J17" s="58">
        <v>67877</v>
      </c>
      <c r="K17" s="58"/>
      <c r="L17" s="58">
        <v>58209</v>
      </c>
    </row>
    <row r="18" spans="1:16" ht="18.600000000000001" customHeight="1" x14ac:dyDescent="0.25">
      <c r="A18" s="26" t="s">
        <v>146</v>
      </c>
      <c r="B18" s="26" t="s">
        <v>263</v>
      </c>
      <c r="C18" s="26"/>
      <c r="D18" s="34"/>
      <c r="E18" s="34"/>
      <c r="F18" s="58">
        <v>-185</v>
      </c>
      <c r="G18" s="58"/>
      <c r="H18" s="58">
        <v>-64</v>
      </c>
      <c r="I18" s="58"/>
      <c r="J18" s="58">
        <v>0</v>
      </c>
      <c r="K18" s="58"/>
      <c r="L18" s="58">
        <v>0</v>
      </c>
    </row>
    <row r="19" spans="1:16" ht="18.600000000000001" customHeight="1" x14ac:dyDescent="0.25">
      <c r="A19" s="26" t="s">
        <v>146</v>
      </c>
      <c r="B19" s="26" t="s">
        <v>278</v>
      </c>
      <c r="C19" s="26"/>
      <c r="D19" s="34"/>
      <c r="E19" s="34"/>
      <c r="F19" s="102">
        <v>-4218</v>
      </c>
      <c r="G19" s="58"/>
      <c r="H19" s="58">
        <v>-2039</v>
      </c>
      <c r="I19" s="58"/>
      <c r="J19" s="102">
        <v>-4887</v>
      </c>
      <c r="K19" s="58"/>
      <c r="L19" s="58">
        <v>-1265</v>
      </c>
    </row>
    <row r="20" spans="1:16" ht="18.600000000000001" customHeight="1" x14ac:dyDescent="0.25">
      <c r="A20" s="26" t="s">
        <v>146</v>
      </c>
      <c r="B20" s="26" t="s">
        <v>185</v>
      </c>
      <c r="C20" s="26"/>
      <c r="D20" s="34"/>
      <c r="E20" s="34"/>
      <c r="F20" s="102">
        <v>15</v>
      </c>
      <c r="G20" s="58"/>
      <c r="H20" s="102">
        <v>0</v>
      </c>
      <c r="I20" s="58"/>
      <c r="J20" s="102">
        <v>15</v>
      </c>
      <c r="K20" s="58"/>
      <c r="L20" s="102">
        <v>0</v>
      </c>
    </row>
    <row r="21" spans="1:16" ht="18.600000000000001" customHeight="1" x14ac:dyDescent="0.45">
      <c r="A21" s="26" t="s">
        <v>146</v>
      </c>
      <c r="B21" s="26" t="s">
        <v>277</v>
      </c>
      <c r="C21" s="26"/>
      <c r="D21" s="34"/>
      <c r="E21" s="34"/>
      <c r="F21" s="58">
        <v>-2366</v>
      </c>
      <c r="G21" s="58"/>
      <c r="H21" s="102">
        <v>1432</v>
      </c>
      <c r="I21" s="58"/>
      <c r="J21" s="183">
        <v>0</v>
      </c>
      <c r="K21" s="58"/>
      <c r="L21" s="102">
        <v>0</v>
      </c>
    </row>
    <row r="22" spans="1:16" ht="18.600000000000001" customHeight="1" x14ac:dyDescent="0.45">
      <c r="A22" s="26" t="s">
        <v>146</v>
      </c>
      <c r="B22" s="26" t="s">
        <v>186</v>
      </c>
      <c r="C22" s="26"/>
      <c r="D22" s="34"/>
      <c r="E22" s="34"/>
      <c r="F22" s="58">
        <v>-2394</v>
      </c>
      <c r="G22" s="58"/>
      <c r="H22" s="58">
        <v>-2395</v>
      </c>
      <c r="I22" s="57"/>
      <c r="J22" s="183">
        <v>0</v>
      </c>
      <c r="K22" s="57"/>
      <c r="L22" s="102">
        <v>0</v>
      </c>
    </row>
    <row r="23" spans="1:16" ht="18.600000000000001" customHeight="1" x14ac:dyDescent="0.45">
      <c r="A23" s="26" t="s">
        <v>146</v>
      </c>
      <c r="B23" s="26" t="s">
        <v>258</v>
      </c>
      <c r="C23" s="26"/>
      <c r="D23" s="34"/>
      <c r="E23" s="34"/>
      <c r="F23" s="102">
        <v>8</v>
      </c>
      <c r="G23" s="58"/>
      <c r="H23" s="58">
        <v>7</v>
      </c>
      <c r="I23" s="57"/>
      <c r="J23" s="149">
        <v>0</v>
      </c>
      <c r="K23" s="57"/>
      <c r="L23" s="102">
        <v>0</v>
      </c>
    </row>
    <row r="24" spans="1:16" ht="18.600000000000001" customHeight="1" x14ac:dyDescent="0.45">
      <c r="A24" s="26" t="s">
        <v>146</v>
      </c>
      <c r="B24" s="26" t="s">
        <v>125</v>
      </c>
      <c r="C24" s="26"/>
      <c r="D24" s="80" t="s">
        <v>142</v>
      </c>
      <c r="E24" s="34"/>
      <c r="F24" s="102">
        <v>21645</v>
      </c>
      <c r="G24" s="58"/>
      <c r="H24" s="102">
        <v>0</v>
      </c>
      <c r="I24" s="57"/>
      <c r="J24" s="149">
        <v>0</v>
      </c>
      <c r="K24" s="57"/>
      <c r="L24" s="57">
        <v>0</v>
      </c>
    </row>
    <row r="25" spans="1:16" ht="18.600000000000001" customHeight="1" x14ac:dyDescent="0.25">
      <c r="A25" s="26" t="s">
        <v>146</v>
      </c>
      <c r="B25" s="26" t="s">
        <v>187</v>
      </c>
      <c r="C25" s="26"/>
      <c r="D25" s="34"/>
      <c r="E25" s="34"/>
      <c r="F25" s="58">
        <v>5365</v>
      </c>
      <c r="G25" s="58"/>
      <c r="H25" s="58">
        <v>4947</v>
      </c>
      <c r="I25" s="58"/>
      <c r="J25" s="58">
        <v>4289</v>
      </c>
      <c r="K25" s="58"/>
      <c r="L25" s="58">
        <v>3915</v>
      </c>
    </row>
    <row r="26" spans="1:16" ht="18.600000000000001" customHeight="1" x14ac:dyDescent="0.25">
      <c r="A26" s="26" t="s">
        <v>146</v>
      </c>
      <c r="B26" s="26" t="s">
        <v>188</v>
      </c>
      <c r="C26" s="26"/>
      <c r="D26" s="34"/>
      <c r="E26" s="34"/>
      <c r="F26" s="58">
        <v>0</v>
      </c>
      <c r="G26" s="58"/>
      <c r="H26" s="58">
        <v>0</v>
      </c>
      <c r="I26" s="58"/>
      <c r="J26" s="32">
        <v>-39916</v>
      </c>
      <c r="K26" s="58"/>
      <c r="L26" s="58">
        <v>-29937</v>
      </c>
    </row>
    <row r="27" spans="1:16" ht="18.600000000000001" customHeight="1" x14ac:dyDescent="0.25">
      <c r="A27" s="26" t="s">
        <v>171</v>
      </c>
      <c r="B27" s="26" t="s">
        <v>189</v>
      </c>
      <c r="C27" s="26"/>
      <c r="D27" s="34"/>
      <c r="E27" s="34"/>
      <c r="F27" s="58">
        <v>-308</v>
      </c>
      <c r="G27" s="58"/>
      <c r="H27" s="58">
        <v>-408</v>
      </c>
      <c r="I27" s="58"/>
      <c r="J27" s="58">
        <v>-2885</v>
      </c>
      <c r="K27" s="58"/>
      <c r="L27" s="58">
        <v>-4786</v>
      </c>
    </row>
    <row r="28" spans="1:16" ht="18.600000000000001" customHeight="1" x14ac:dyDescent="0.25">
      <c r="A28" s="26" t="s">
        <v>146</v>
      </c>
      <c r="B28" s="26" t="s">
        <v>190</v>
      </c>
      <c r="C28" s="26"/>
      <c r="D28" s="34"/>
      <c r="E28" s="34"/>
      <c r="F28" s="58">
        <v>27747</v>
      </c>
      <c r="G28" s="58"/>
      <c r="H28" s="58">
        <v>23698</v>
      </c>
      <c r="I28" s="58"/>
      <c r="J28" s="58">
        <v>24338</v>
      </c>
      <c r="K28" s="58"/>
      <c r="L28" s="58">
        <v>20121</v>
      </c>
    </row>
    <row r="29" spans="1:16" ht="18.600000000000001" customHeight="1" x14ac:dyDescent="0.25">
      <c r="A29" s="26" t="s">
        <v>146</v>
      </c>
      <c r="B29" s="26" t="s">
        <v>199</v>
      </c>
      <c r="C29" s="26"/>
      <c r="D29" s="22"/>
      <c r="E29" s="34"/>
      <c r="F29" s="107">
        <v>6338</v>
      </c>
      <c r="G29" s="58"/>
      <c r="H29" s="107">
        <v>13417</v>
      </c>
      <c r="I29" s="58"/>
      <c r="J29" s="107">
        <v>-1620</v>
      </c>
      <c r="K29" s="58"/>
      <c r="L29" s="101">
        <v>5928</v>
      </c>
      <c r="P29" s="26"/>
    </row>
    <row r="30" spans="1:16" ht="18.600000000000001" customHeight="1" x14ac:dyDescent="0.25">
      <c r="A30" s="178"/>
      <c r="B30" s="178"/>
      <c r="C30" s="178"/>
      <c r="D30" s="34"/>
      <c r="E30" s="34"/>
      <c r="F30" s="66">
        <f>SUM(F11:F29)</f>
        <v>140931</v>
      </c>
      <c r="G30" s="58"/>
      <c r="H30" s="66">
        <f>SUM(H11:H29)</f>
        <v>162822</v>
      </c>
      <c r="I30" s="58"/>
      <c r="J30" s="66">
        <f>SUM(J11:J29)</f>
        <v>94039</v>
      </c>
      <c r="K30" s="58"/>
      <c r="L30" s="66">
        <f>SUM(L11:L29)</f>
        <v>102121</v>
      </c>
    </row>
    <row r="31" spans="1:16" ht="18.600000000000001" customHeight="1" x14ac:dyDescent="0.25">
      <c r="B31" s="200" t="s">
        <v>192</v>
      </c>
      <c r="C31" s="200"/>
      <c r="D31" s="34"/>
      <c r="E31" s="34"/>
      <c r="F31" s="66"/>
      <c r="G31" s="58"/>
      <c r="H31" s="66"/>
      <c r="I31" s="58"/>
      <c r="J31" s="66"/>
      <c r="K31" s="58"/>
      <c r="L31" s="66"/>
    </row>
    <row r="32" spans="1:16" ht="18.600000000000001" customHeight="1" x14ac:dyDescent="0.25">
      <c r="A32" s="178" t="s">
        <v>146</v>
      </c>
      <c r="B32" s="178" t="s">
        <v>191</v>
      </c>
      <c r="C32" s="178"/>
      <c r="D32" s="34"/>
      <c r="E32" s="34"/>
      <c r="F32" s="58"/>
      <c r="G32" s="58"/>
      <c r="H32" s="58"/>
      <c r="I32" s="58"/>
      <c r="J32" s="58"/>
      <c r="K32" s="58"/>
      <c r="L32" s="58"/>
    </row>
    <row r="33" spans="1:12" ht="18.600000000000001" customHeight="1" x14ac:dyDescent="0.25">
      <c r="A33" s="26" t="s">
        <v>146</v>
      </c>
      <c r="B33" s="26" t="s">
        <v>193</v>
      </c>
      <c r="C33" s="26"/>
      <c r="D33" s="34"/>
      <c r="E33" s="34"/>
      <c r="F33" s="58">
        <v>-63300</v>
      </c>
      <c r="G33" s="58"/>
      <c r="H33" s="58">
        <v>13901</v>
      </c>
      <c r="I33" s="58"/>
      <c r="J33" s="58">
        <v>-47242</v>
      </c>
      <c r="K33" s="58"/>
      <c r="L33" s="58">
        <v>9602</v>
      </c>
    </row>
    <row r="34" spans="1:12" ht="18.600000000000001" customHeight="1" x14ac:dyDescent="0.25">
      <c r="A34" s="26" t="s">
        <v>146</v>
      </c>
      <c r="B34" s="26" t="s">
        <v>194</v>
      </c>
      <c r="C34" s="26"/>
      <c r="D34" s="34"/>
      <c r="E34" s="34"/>
      <c r="F34" s="58">
        <v>-26154</v>
      </c>
      <c r="G34" s="58"/>
      <c r="H34" s="58">
        <v>-26373</v>
      </c>
      <c r="I34" s="66"/>
      <c r="J34" s="66">
        <v>-27164</v>
      </c>
      <c r="K34" s="66"/>
      <c r="L34" s="66">
        <v>-22110</v>
      </c>
    </row>
    <row r="35" spans="1:12" ht="18.600000000000001" customHeight="1" x14ac:dyDescent="0.25">
      <c r="A35" s="26" t="s">
        <v>146</v>
      </c>
      <c r="B35" s="26" t="s">
        <v>3</v>
      </c>
      <c r="C35" s="26"/>
      <c r="D35" s="34"/>
      <c r="E35" s="34"/>
      <c r="F35" s="58">
        <v>-16626</v>
      </c>
      <c r="G35" s="58"/>
      <c r="H35" s="58">
        <v>7149</v>
      </c>
      <c r="I35" s="66"/>
      <c r="J35" s="103">
        <v>-16443</v>
      </c>
      <c r="K35" s="66"/>
      <c r="L35" s="103">
        <v>6014</v>
      </c>
    </row>
    <row r="36" spans="1:12" ht="18.600000000000001" customHeight="1" x14ac:dyDescent="0.25">
      <c r="A36" s="26" t="s">
        <v>146</v>
      </c>
      <c r="B36" s="26" t="s">
        <v>195</v>
      </c>
      <c r="C36" s="26"/>
      <c r="D36" s="34"/>
      <c r="E36" s="34"/>
      <c r="F36" s="58">
        <v>0</v>
      </c>
      <c r="G36" s="58"/>
      <c r="H36" s="58">
        <v>0</v>
      </c>
      <c r="I36" s="58"/>
      <c r="J36" s="58">
        <v>-659</v>
      </c>
      <c r="K36" s="58"/>
      <c r="L36" s="58">
        <v>406</v>
      </c>
    </row>
    <row r="37" spans="1:12" ht="18.600000000000001" customHeight="1" x14ac:dyDescent="0.25">
      <c r="A37" s="26" t="s">
        <v>146</v>
      </c>
      <c r="B37" s="26" t="s">
        <v>87</v>
      </c>
      <c r="C37" s="26"/>
      <c r="D37" s="34"/>
      <c r="E37" s="34"/>
      <c r="F37" s="102">
        <v>1436</v>
      </c>
      <c r="G37" s="58"/>
      <c r="H37" s="102">
        <v>8131</v>
      </c>
      <c r="I37" s="66"/>
      <c r="J37" s="102">
        <v>1435</v>
      </c>
      <c r="K37" s="66"/>
      <c r="L37" s="102">
        <v>8484</v>
      </c>
    </row>
    <row r="38" spans="1:12" ht="18.600000000000001" customHeight="1" x14ac:dyDescent="0.25">
      <c r="A38" s="178" t="s">
        <v>146</v>
      </c>
      <c r="B38" s="178" t="s">
        <v>196</v>
      </c>
      <c r="C38" s="178"/>
      <c r="D38" s="34"/>
      <c r="E38" s="34"/>
      <c r="F38" s="58"/>
      <c r="G38" s="58"/>
      <c r="H38" s="58"/>
      <c r="I38" s="66"/>
      <c r="J38" s="102"/>
      <c r="K38" s="66"/>
      <c r="L38" s="102"/>
    </row>
    <row r="39" spans="1:12" ht="18.600000000000001" customHeight="1" x14ac:dyDescent="0.25">
      <c r="A39" s="26" t="s">
        <v>146</v>
      </c>
      <c r="B39" s="26" t="s">
        <v>5</v>
      </c>
      <c r="C39" s="26"/>
      <c r="D39" s="34"/>
      <c r="E39" s="34"/>
      <c r="F39" s="58">
        <v>97512</v>
      </c>
      <c r="G39" s="58"/>
      <c r="H39" s="58">
        <v>-18085</v>
      </c>
      <c r="I39" s="66"/>
      <c r="J39" s="66">
        <v>79473</v>
      </c>
      <c r="K39" s="66"/>
      <c r="L39" s="66">
        <v>-15723</v>
      </c>
    </row>
    <row r="40" spans="1:12" ht="18.600000000000001" customHeight="1" x14ac:dyDescent="0.25">
      <c r="A40" s="26" t="s">
        <v>146</v>
      </c>
      <c r="B40" s="26" t="s">
        <v>55</v>
      </c>
      <c r="C40" s="26"/>
      <c r="D40" s="34"/>
      <c r="E40" s="34"/>
      <c r="F40" s="58">
        <v>107</v>
      </c>
      <c r="G40" s="58"/>
      <c r="H40" s="58">
        <v>-56</v>
      </c>
      <c r="I40" s="66"/>
      <c r="J40" s="66">
        <v>1330</v>
      </c>
      <c r="K40" s="66"/>
      <c r="L40" s="66">
        <v>-22</v>
      </c>
    </row>
    <row r="41" spans="1:12" ht="18.600000000000001" customHeight="1" x14ac:dyDescent="0.25">
      <c r="A41" s="26" t="s">
        <v>146</v>
      </c>
      <c r="B41" s="26" t="s">
        <v>38</v>
      </c>
      <c r="C41" s="26"/>
      <c r="D41" s="34"/>
      <c r="E41" s="34"/>
      <c r="F41" s="66">
        <v>-2457</v>
      </c>
      <c r="G41" s="66"/>
      <c r="H41" s="66">
        <v>765</v>
      </c>
      <c r="I41" s="66"/>
      <c r="J41" s="66">
        <v>1420</v>
      </c>
      <c r="K41" s="66"/>
      <c r="L41" s="66">
        <v>4508</v>
      </c>
    </row>
    <row r="42" spans="1:12" ht="18.600000000000001" customHeight="1" x14ac:dyDescent="0.25">
      <c r="A42" s="112" t="s">
        <v>146</v>
      </c>
      <c r="B42" s="112" t="s">
        <v>197</v>
      </c>
      <c r="C42" s="112"/>
      <c r="D42" s="34"/>
      <c r="E42" s="34"/>
      <c r="F42" s="66">
        <v>-457</v>
      </c>
      <c r="G42" s="66"/>
      <c r="H42" s="66">
        <v>-1404</v>
      </c>
      <c r="I42" s="66"/>
      <c r="J42" s="66">
        <v>-456</v>
      </c>
      <c r="K42" s="66"/>
      <c r="L42" s="66">
        <v>-1404</v>
      </c>
    </row>
    <row r="43" spans="1:12" ht="18.600000000000001" customHeight="1" x14ac:dyDescent="0.25">
      <c r="A43" s="10" t="s">
        <v>71</v>
      </c>
      <c r="D43" s="34"/>
      <c r="E43" s="34"/>
      <c r="F43" s="124">
        <f>SUM(F30:F42)</f>
        <v>130992</v>
      </c>
      <c r="G43" s="66"/>
      <c r="H43" s="124">
        <f>SUM(H30:H42)</f>
        <v>146850</v>
      </c>
      <c r="I43" s="66"/>
      <c r="J43" s="124">
        <f>SUM(J30:J42)</f>
        <v>85733</v>
      </c>
      <c r="K43" s="58"/>
      <c r="L43" s="124">
        <f>SUM(L30:L42)</f>
        <v>91876</v>
      </c>
    </row>
    <row r="44" spans="1:12" ht="18.600000000000001" customHeight="1" x14ac:dyDescent="0.25">
      <c r="A44" s="26" t="s">
        <v>146</v>
      </c>
      <c r="B44" s="26" t="s">
        <v>198</v>
      </c>
      <c r="C44" s="26"/>
      <c r="D44" s="34"/>
      <c r="E44" s="34"/>
      <c r="F44" s="101">
        <v>-9039</v>
      </c>
      <c r="G44" s="58"/>
      <c r="H44" s="101">
        <v>-23077</v>
      </c>
      <c r="I44" s="58"/>
      <c r="J44" s="101">
        <v>0</v>
      </c>
      <c r="K44" s="58"/>
      <c r="L44" s="101">
        <v>-11428</v>
      </c>
    </row>
    <row r="45" spans="1:12" ht="18.600000000000001" customHeight="1" x14ac:dyDescent="0.25">
      <c r="A45" s="178" t="s">
        <v>129</v>
      </c>
      <c r="B45" s="178"/>
      <c r="C45" s="178"/>
      <c r="D45" s="34"/>
      <c r="E45" s="34"/>
      <c r="F45" s="107">
        <f>SUM(F43:F44)</f>
        <v>121953</v>
      </c>
      <c r="G45" s="58"/>
      <c r="H45" s="107">
        <f>SUM(H43:H44)</f>
        <v>123773</v>
      </c>
      <c r="I45" s="58"/>
      <c r="J45" s="107">
        <f>SUM(J43:J44)</f>
        <v>85733</v>
      </c>
      <c r="K45" s="58"/>
      <c r="L45" s="107">
        <f>SUM(L43:L44)</f>
        <v>80448</v>
      </c>
    </row>
    <row r="46" spans="1:12" ht="18.75" customHeight="1" x14ac:dyDescent="0.25">
      <c r="A46" s="193" t="s">
        <v>48</v>
      </c>
      <c r="B46" s="193"/>
      <c r="C46" s="193"/>
      <c r="D46" s="193"/>
      <c r="E46" s="193"/>
      <c r="F46" s="193"/>
      <c r="G46" s="193"/>
      <c r="H46" s="193"/>
      <c r="J46" s="32"/>
      <c r="K46" s="32"/>
      <c r="L46" s="95" t="s">
        <v>93</v>
      </c>
    </row>
    <row r="47" spans="1:12" ht="18.75" customHeight="1" x14ac:dyDescent="0.25">
      <c r="A47" s="178" t="s">
        <v>53</v>
      </c>
      <c r="B47" s="178"/>
      <c r="C47" s="178"/>
      <c r="D47" s="178"/>
      <c r="E47" s="178"/>
      <c r="F47" s="61"/>
      <c r="G47" s="61"/>
      <c r="H47" s="61"/>
      <c r="J47" s="32"/>
      <c r="K47" s="32"/>
      <c r="L47" s="109" t="s">
        <v>90</v>
      </c>
    </row>
    <row r="48" spans="1:12" ht="18.75" customHeight="1" x14ac:dyDescent="0.25">
      <c r="A48" s="178" t="s">
        <v>36</v>
      </c>
      <c r="B48" s="178"/>
      <c r="C48" s="178"/>
      <c r="D48" s="178"/>
      <c r="E48" s="178"/>
    </row>
    <row r="49" spans="1:12" ht="18.75" customHeight="1" x14ac:dyDescent="0.25">
      <c r="A49" s="178" t="str">
        <f>A4</f>
        <v>FOR THE NINE-MONTH PERIODS ENDED SEPTEMBER 30, 2017 AND 2016</v>
      </c>
      <c r="B49" s="178"/>
      <c r="C49" s="178"/>
    </row>
    <row r="50" spans="1:12" ht="18.600000000000001" customHeight="1" x14ac:dyDescent="0.25">
      <c r="A50" s="178"/>
      <c r="B50" s="178"/>
      <c r="C50" s="178"/>
    </row>
    <row r="51" spans="1:12" ht="18.75" customHeight="1" x14ac:dyDescent="0.25">
      <c r="A51" s="178"/>
      <c r="B51" s="178"/>
      <c r="C51" s="178"/>
      <c r="F51" s="197" t="s">
        <v>27</v>
      </c>
      <c r="G51" s="197"/>
      <c r="H51" s="197"/>
      <c r="I51" s="197"/>
      <c r="J51" s="197"/>
      <c r="K51" s="197"/>
      <c r="L51" s="197"/>
    </row>
    <row r="52" spans="1:12" ht="18.75" customHeight="1" x14ac:dyDescent="0.25">
      <c r="A52" s="178"/>
      <c r="B52" s="178"/>
      <c r="C52" s="178"/>
      <c r="F52" s="198" t="s">
        <v>8</v>
      </c>
      <c r="G52" s="198"/>
      <c r="H52" s="198"/>
      <c r="I52" s="62"/>
      <c r="J52" s="199" t="s">
        <v>23</v>
      </c>
      <c r="K52" s="199"/>
      <c r="L52" s="199"/>
    </row>
    <row r="53" spans="1:12" ht="18.75" customHeight="1" x14ac:dyDescent="0.25">
      <c r="F53" s="197" t="s">
        <v>22</v>
      </c>
      <c r="G53" s="197"/>
      <c r="H53" s="197"/>
      <c r="I53" s="182"/>
      <c r="J53" s="197" t="s">
        <v>22</v>
      </c>
      <c r="K53" s="197"/>
      <c r="L53" s="197"/>
    </row>
    <row r="54" spans="1:12" ht="18.75" customHeight="1" x14ac:dyDescent="0.25">
      <c r="D54" s="110" t="s">
        <v>14</v>
      </c>
      <c r="E54" s="14"/>
      <c r="F54" s="110" t="str">
        <f>'PL6M_8,9'!F9</f>
        <v>2017</v>
      </c>
      <c r="G54" s="15"/>
      <c r="H54" s="111" t="str">
        <f>'PL6M_8,9'!H9</f>
        <v>2016</v>
      </c>
      <c r="I54" s="15"/>
      <c r="J54" s="110" t="str">
        <f>'PL6M_8,9'!F9</f>
        <v>2017</v>
      </c>
      <c r="K54" s="15"/>
      <c r="L54" s="111" t="str">
        <f>'PL6M_8,9'!H9</f>
        <v>2016</v>
      </c>
    </row>
    <row r="55" spans="1:12" ht="18.75" customHeight="1" x14ac:dyDescent="0.25">
      <c r="A55" s="178" t="s">
        <v>20</v>
      </c>
      <c r="B55" s="178"/>
      <c r="C55" s="178"/>
      <c r="D55" s="38"/>
      <c r="E55" s="34"/>
      <c r="F55" s="35"/>
      <c r="G55" s="35"/>
      <c r="H55" s="35"/>
      <c r="I55" s="35"/>
      <c r="J55" s="35"/>
      <c r="K55" s="35"/>
      <c r="L55" s="35"/>
    </row>
    <row r="56" spans="1:12" ht="18.75" customHeight="1" x14ac:dyDescent="0.25">
      <c r="A56" s="26" t="s">
        <v>37</v>
      </c>
      <c r="B56" s="26"/>
      <c r="C56" s="26"/>
      <c r="D56" s="34"/>
      <c r="E56" s="34"/>
      <c r="F56" s="102">
        <v>372</v>
      </c>
      <c r="G56" s="58"/>
      <c r="H56" s="102">
        <v>375</v>
      </c>
      <c r="I56" s="58"/>
      <c r="J56" s="58">
        <v>3214</v>
      </c>
      <c r="K56" s="58"/>
      <c r="L56" s="58">
        <v>4863</v>
      </c>
    </row>
    <row r="57" spans="1:12" ht="18.75" customHeight="1" x14ac:dyDescent="0.25">
      <c r="A57" s="26" t="s">
        <v>119</v>
      </c>
      <c r="B57" s="26"/>
      <c r="C57" s="26"/>
      <c r="D57" s="34"/>
      <c r="E57" s="34"/>
      <c r="F57" s="102">
        <v>-804</v>
      </c>
      <c r="G57" s="58"/>
      <c r="H57" s="102">
        <v>-59</v>
      </c>
      <c r="I57" s="58"/>
      <c r="J57" s="125">
        <v>0</v>
      </c>
      <c r="K57" s="58"/>
      <c r="L57" s="125">
        <v>0</v>
      </c>
    </row>
    <row r="58" spans="1:12" ht="18.75" customHeight="1" x14ac:dyDescent="0.25">
      <c r="A58" s="26" t="s">
        <v>200</v>
      </c>
      <c r="B58" s="26"/>
      <c r="C58" s="26"/>
      <c r="D58" s="34"/>
      <c r="E58" s="34"/>
      <c r="F58" s="102">
        <v>7370</v>
      </c>
      <c r="G58" s="58"/>
      <c r="H58" s="102">
        <v>58072</v>
      </c>
      <c r="I58" s="58"/>
      <c r="J58" s="125">
        <v>0</v>
      </c>
      <c r="K58" s="58"/>
      <c r="L58" s="125">
        <v>0</v>
      </c>
    </row>
    <row r="59" spans="1:12" ht="18.75" customHeight="1" x14ac:dyDescent="0.25">
      <c r="A59" s="26" t="s">
        <v>259</v>
      </c>
      <c r="B59" s="26"/>
      <c r="C59" s="26"/>
      <c r="D59" s="34"/>
      <c r="E59" s="34"/>
      <c r="F59" s="102">
        <v>3900</v>
      </c>
      <c r="G59" s="58"/>
      <c r="H59" s="102">
        <v>-8000</v>
      </c>
      <c r="I59" s="58"/>
      <c r="J59" s="125">
        <v>64200</v>
      </c>
      <c r="K59" s="58"/>
      <c r="L59" s="125">
        <v>22000</v>
      </c>
    </row>
    <row r="60" spans="1:12" ht="18.75" customHeight="1" x14ac:dyDescent="0.25">
      <c r="A60" s="26" t="s">
        <v>118</v>
      </c>
      <c r="B60" s="26"/>
      <c r="C60" s="26"/>
      <c r="D60" s="34"/>
      <c r="E60" s="34"/>
      <c r="F60" s="102">
        <v>0</v>
      </c>
      <c r="G60" s="58"/>
      <c r="H60" s="102">
        <v>0</v>
      </c>
      <c r="I60" s="58"/>
      <c r="J60" s="58">
        <v>39916</v>
      </c>
      <c r="K60" s="58"/>
      <c r="L60" s="58">
        <v>29937</v>
      </c>
    </row>
    <row r="61" spans="1:12" ht="18.75" customHeight="1" x14ac:dyDescent="0.25">
      <c r="A61" s="26" t="s">
        <v>134</v>
      </c>
      <c r="B61" s="26"/>
      <c r="C61" s="26"/>
      <c r="D61" s="34"/>
      <c r="E61" s="34"/>
      <c r="F61" s="102">
        <v>0</v>
      </c>
      <c r="G61" s="58"/>
      <c r="H61" s="102">
        <v>0</v>
      </c>
      <c r="I61" s="58"/>
      <c r="J61" s="58">
        <v>-10000</v>
      </c>
      <c r="K61" s="58"/>
      <c r="L61" s="58">
        <v>0</v>
      </c>
    </row>
    <row r="62" spans="1:12" ht="18.75" customHeight="1" x14ac:dyDescent="0.25">
      <c r="A62" s="26" t="s">
        <v>201</v>
      </c>
      <c r="B62" s="26"/>
      <c r="C62" s="26"/>
      <c r="D62" s="34"/>
      <c r="E62" s="34"/>
      <c r="F62" s="102">
        <v>12391</v>
      </c>
      <c r="G62" s="58"/>
      <c r="H62" s="102">
        <v>0</v>
      </c>
      <c r="I62" s="66"/>
      <c r="J62" s="102">
        <v>5392</v>
      </c>
      <c r="K62" s="58"/>
      <c r="L62" s="102">
        <v>0</v>
      </c>
    </row>
    <row r="63" spans="1:12" ht="18.75" customHeight="1" x14ac:dyDescent="0.25">
      <c r="A63" s="26" t="s">
        <v>225</v>
      </c>
      <c r="B63" s="26"/>
      <c r="C63" s="26"/>
      <c r="D63" s="34"/>
      <c r="E63" s="34"/>
      <c r="F63" s="102">
        <v>-1700</v>
      </c>
      <c r="G63" s="58"/>
      <c r="H63" s="102">
        <v>-494</v>
      </c>
      <c r="I63" s="57"/>
      <c r="J63" s="57">
        <v>0</v>
      </c>
      <c r="K63" s="57"/>
      <c r="L63" s="57">
        <v>0</v>
      </c>
    </row>
    <row r="64" spans="1:12" ht="18.75" customHeight="1" x14ac:dyDescent="0.25">
      <c r="A64" s="26" t="s">
        <v>46</v>
      </c>
      <c r="B64" s="26"/>
      <c r="C64" s="26"/>
      <c r="D64" s="34"/>
      <c r="E64" s="34"/>
      <c r="F64" s="102">
        <v>-116754</v>
      </c>
      <c r="G64" s="58"/>
      <c r="H64" s="102">
        <v>-248409</v>
      </c>
      <c r="I64" s="58"/>
      <c r="J64" s="58">
        <v>-107397</v>
      </c>
      <c r="K64" s="58"/>
      <c r="L64" s="58">
        <v>-233303</v>
      </c>
    </row>
    <row r="65" spans="1:12" ht="18.75" customHeight="1" x14ac:dyDescent="0.25">
      <c r="A65" s="26" t="s">
        <v>202</v>
      </c>
      <c r="B65" s="26"/>
      <c r="C65" s="26"/>
      <c r="D65" s="34"/>
      <c r="E65" s="34"/>
      <c r="F65" s="102">
        <v>5494</v>
      </c>
      <c r="G65" s="58"/>
      <c r="H65" s="102">
        <v>2120</v>
      </c>
      <c r="I65" s="57"/>
      <c r="J65" s="57">
        <v>5270</v>
      </c>
      <c r="K65" s="57"/>
      <c r="L65" s="57">
        <v>1346</v>
      </c>
    </row>
    <row r="66" spans="1:12" ht="18.75" customHeight="1" x14ac:dyDescent="0.25">
      <c r="A66" s="26" t="s">
        <v>130</v>
      </c>
      <c r="B66" s="26"/>
      <c r="C66" s="26"/>
      <c r="D66" s="34"/>
      <c r="E66" s="34"/>
      <c r="F66" s="57">
        <v>-264</v>
      </c>
      <c r="G66" s="58"/>
      <c r="H66" s="57">
        <v>-22</v>
      </c>
      <c r="I66" s="58"/>
      <c r="J66" s="57">
        <v>-42</v>
      </c>
      <c r="K66" s="58"/>
      <c r="L66" s="57">
        <v>-9</v>
      </c>
    </row>
    <row r="67" spans="1:12" ht="18.600000000000001" customHeight="1" x14ac:dyDescent="0.25">
      <c r="A67" s="26" t="s">
        <v>120</v>
      </c>
      <c r="B67" s="26"/>
      <c r="C67" s="26"/>
      <c r="D67" s="34"/>
      <c r="E67" s="34"/>
      <c r="F67" s="58">
        <v>-294</v>
      </c>
      <c r="G67" s="57"/>
      <c r="H67" s="58">
        <v>-10647</v>
      </c>
      <c r="I67" s="57"/>
      <c r="J67" s="58">
        <v>-377</v>
      </c>
      <c r="K67" s="57"/>
      <c r="L67" s="58">
        <v>-9145</v>
      </c>
    </row>
    <row r="68" spans="1:12" ht="18.75" customHeight="1" x14ac:dyDescent="0.25">
      <c r="A68" s="178" t="s">
        <v>131</v>
      </c>
      <c r="B68" s="178"/>
      <c r="C68" s="178"/>
      <c r="D68" s="34"/>
      <c r="E68" s="34"/>
      <c r="F68" s="63">
        <f>SUM(F56:F67)</f>
        <v>-90289</v>
      </c>
      <c r="G68" s="32"/>
      <c r="H68" s="63">
        <f>SUM(H56:H67)</f>
        <v>-207064</v>
      </c>
      <c r="I68" s="32"/>
      <c r="J68" s="63">
        <f>SUM(J56:J67)</f>
        <v>176</v>
      </c>
      <c r="K68" s="32"/>
      <c r="L68" s="63">
        <f>SUM(L56:L67)</f>
        <v>-184311</v>
      </c>
    </row>
    <row r="69" spans="1:12" ht="5.25" customHeight="1" x14ac:dyDescent="0.25">
      <c r="A69" s="178"/>
      <c r="B69" s="178"/>
      <c r="C69" s="178"/>
      <c r="D69" s="34"/>
      <c r="E69" s="34"/>
      <c r="F69" s="35"/>
      <c r="G69" s="32"/>
      <c r="H69" s="35"/>
      <c r="I69" s="32"/>
      <c r="J69" s="35"/>
      <c r="K69" s="32"/>
      <c r="L69" s="35"/>
    </row>
    <row r="70" spans="1:12" ht="18.75" customHeight="1" x14ac:dyDescent="0.25">
      <c r="A70" s="178" t="s">
        <v>13</v>
      </c>
      <c r="B70" s="178"/>
      <c r="C70" s="178"/>
      <c r="D70" s="34"/>
      <c r="E70" s="34"/>
      <c r="F70" s="32"/>
      <c r="G70" s="32"/>
      <c r="H70" s="32"/>
      <c r="I70" s="32"/>
      <c r="J70" s="32"/>
      <c r="K70" s="32"/>
      <c r="L70" s="32"/>
    </row>
    <row r="71" spans="1:12" ht="18.75" customHeight="1" x14ac:dyDescent="0.25">
      <c r="A71" s="10" t="s">
        <v>16</v>
      </c>
      <c r="D71" s="34"/>
      <c r="E71" s="34"/>
      <c r="F71" s="58">
        <v>-27501</v>
      </c>
      <c r="G71" s="58"/>
      <c r="H71" s="58">
        <v>-21623</v>
      </c>
      <c r="I71" s="57"/>
      <c r="J71" s="57">
        <v>-23805</v>
      </c>
      <c r="K71" s="58"/>
      <c r="L71" s="57">
        <v>-17953</v>
      </c>
    </row>
    <row r="72" spans="1:12" ht="18.75" customHeight="1" x14ac:dyDescent="0.25">
      <c r="A72" s="26" t="s">
        <v>88</v>
      </c>
      <c r="B72" s="26"/>
      <c r="C72" s="26"/>
      <c r="D72" s="34"/>
      <c r="E72" s="34"/>
      <c r="F72" s="58"/>
      <c r="G72" s="58"/>
      <c r="H72" s="58"/>
      <c r="I72" s="57"/>
      <c r="J72" s="57"/>
      <c r="K72" s="58"/>
      <c r="L72" s="57"/>
    </row>
    <row r="73" spans="1:12" ht="18.75" customHeight="1" x14ac:dyDescent="0.25">
      <c r="A73" s="9" t="s">
        <v>149</v>
      </c>
      <c r="B73" s="9" t="s">
        <v>227</v>
      </c>
      <c r="C73" s="9"/>
      <c r="D73" s="34"/>
      <c r="E73" s="34"/>
      <c r="F73" s="58">
        <v>53605</v>
      </c>
      <c r="G73" s="58"/>
      <c r="H73" s="58">
        <v>-64113</v>
      </c>
      <c r="I73" s="57"/>
      <c r="J73" s="57">
        <v>-21840</v>
      </c>
      <c r="K73" s="57"/>
      <c r="L73" s="57">
        <v>-85000</v>
      </c>
    </row>
    <row r="74" spans="1:12" ht="18.75" customHeight="1" x14ac:dyDescent="0.25">
      <c r="A74" s="9" t="s">
        <v>228</v>
      </c>
      <c r="B74" s="9"/>
      <c r="C74" s="9"/>
      <c r="D74" s="34"/>
      <c r="E74" s="34"/>
      <c r="F74" s="58"/>
      <c r="G74" s="58"/>
      <c r="H74" s="58"/>
      <c r="I74" s="57"/>
      <c r="J74" s="57"/>
      <c r="K74" s="57"/>
      <c r="L74" s="57"/>
    </row>
    <row r="75" spans="1:12" ht="18.75" customHeight="1" x14ac:dyDescent="0.25">
      <c r="B75" s="9" t="s">
        <v>208</v>
      </c>
      <c r="C75" s="9"/>
      <c r="D75" s="34"/>
      <c r="E75" s="34"/>
      <c r="F75" s="58">
        <v>3932</v>
      </c>
      <c r="G75" s="58"/>
      <c r="H75" s="58">
        <v>0</v>
      </c>
      <c r="I75" s="57"/>
      <c r="J75" s="58">
        <v>0</v>
      </c>
      <c r="K75" s="58"/>
      <c r="L75" s="58">
        <v>-1000</v>
      </c>
    </row>
    <row r="76" spans="1:12" ht="18.75" customHeight="1" x14ac:dyDescent="0.25">
      <c r="A76" s="9" t="s">
        <v>104</v>
      </c>
      <c r="B76" s="9"/>
      <c r="C76" s="9"/>
      <c r="D76" s="34"/>
      <c r="E76" s="34"/>
      <c r="F76" s="58">
        <v>0</v>
      </c>
      <c r="G76" s="58"/>
      <c r="H76" s="58">
        <v>310000</v>
      </c>
      <c r="I76" s="57"/>
      <c r="J76" s="58">
        <v>0</v>
      </c>
      <c r="K76" s="58"/>
      <c r="L76" s="58">
        <v>310000</v>
      </c>
    </row>
    <row r="77" spans="1:12" ht="18.75" customHeight="1" x14ac:dyDescent="0.25">
      <c r="A77" s="9" t="s">
        <v>272</v>
      </c>
      <c r="B77" s="9"/>
      <c r="C77" s="9"/>
      <c r="D77" s="34"/>
      <c r="E77" s="34"/>
      <c r="F77" s="58"/>
      <c r="G77" s="58"/>
      <c r="H77" s="58"/>
      <c r="I77" s="57"/>
      <c r="J77" s="58"/>
      <c r="K77" s="58"/>
      <c r="L77" s="58"/>
    </row>
    <row r="78" spans="1:12" ht="18.75" customHeight="1" x14ac:dyDescent="0.25">
      <c r="B78" s="9" t="s">
        <v>273</v>
      </c>
      <c r="C78" s="9"/>
      <c r="D78" s="34"/>
      <c r="E78" s="34"/>
      <c r="F78" s="58">
        <v>50000</v>
      </c>
      <c r="G78" s="58"/>
      <c r="H78" s="58">
        <v>0</v>
      </c>
      <c r="I78" s="57"/>
      <c r="J78" s="58">
        <v>50000</v>
      </c>
      <c r="K78" s="58"/>
      <c r="L78" s="58">
        <v>0</v>
      </c>
    </row>
    <row r="79" spans="1:12" ht="18.75" customHeight="1" x14ac:dyDescent="0.25">
      <c r="A79" s="26" t="s">
        <v>229</v>
      </c>
      <c r="B79" s="9"/>
      <c r="C79" s="9"/>
      <c r="D79" s="34"/>
      <c r="E79" s="34"/>
      <c r="F79" s="58"/>
      <c r="G79" s="58"/>
      <c r="H79" s="58"/>
      <c r="I79" s="57"/>
      <c r="J79" s="58"/>
      <c r="K79" s="58"/>
      <c r="L79" s="58"/>
    </row>
    <row r="80" spans="1:12" ht="18.75" customHeight="1" x14ac:dyDescent="0.25">
      <c r="B80" s="26" t="s">
        <v>152</v>
      </c>
      <c r="C80" s="26"/>
      <c r="D80" s="34"/>
      <c r="E80" s="34"/>
      <c r="F80" s="102">
        <v>-27273</v>
      </c>
      <c r="G80" s="58"/>
      <c r="H80" s="102">
        <v>-74882</v>
      </c>
      <c r="I80" s="58"/>
      <c r="J80" s="102">
        <v>-15864</v>
      </c>
      <c r="K80" s="58"/>
      <c r="L80" s="102">
        <v>-30610</v>
      </c>
    </row>
    <row r="81" spans="1:16" ht="18.75" customHeight="1" x14ac:dyDescent="0.25">
      <c r="A81" s="26" t="s">
        <v>203</v>
      </c>
      <c r="B81" s="26"/>
      <c r="C81" s="26"/>
      <c r="D81" s="34"/>
      <c r="E81" s="34"/>
      <c r="F81" s="102"/>
      <c r="G81" s="58"/>
      <c r="H81" s="102"/>
      <c r="I81" s="58"/>
      <c r="J81" s="102"/>
      <c r="K81" s="58"/>
      <c r="L81" s="102"/>
    </row>
    <row r="82" spans="1:16" ht="18.75" customHeight="1" x14ac:dyDescent="0.25">
      <c r="A82" s="26" t="s">
        <v>149</v>
      </c>
      <c r="B82" s="26" t="s">
        <v>204</v>
      </c>
      <c r="C82" s="26"/>
      <c r="D82" s="34"/>
      <c r="E82" s="34"/>
      <c r="F82" s="102">
        <v>-6854</v>
      </c>
      <c r="G82" s="58"/>
      <c r="H82" s="102">
        <v>-2862</v>
      </c>
      <c r="I82" s="66"/>
      <c r="J82" s="102">
        <v>-6854</v>
      </c>
      <c r="K82" s="58"/>
      <c r="L82" s="102">
        <v>-2862</v>
      </c>
    </row>
    <row r="83" spans="1:16" s="84" customFormat="1" ht="18.75" customHeight="1" x14ac:dyDescent="0.25">
      <c r="A83" s="26" t="s">
        <v>211</v>
      </c>
      <c r="B83" s="26"/>
      <c r="C83" s="26"/>
      <c r="D83" s="80" t="s">
        <v>142</v>
      </c>
      <c r="F83" s="125">
        <v>-21645</v>
      </c>
      <c r="G83" s="125"/>
      <c r="H83" s="125">
        <v>0</v>
      </c>
      <c r="I83" s="125"/>
      <c r="J83" s="125">
        <v>0</v>
      </c>
      <c r="K83" s="125"/>
      <c r="L83" s="125">
        <v>0</v>
      </c>
    </row>
    <row r="84" spans="1:16" ht="18.75" customHeight="1" x14ac:dyDescent="0.25">
      <c r="A84" s="26" t="s">
        <v>103</v>
      </c>
      <c r="B84" s="26"/>
      <c r="C84" s="26"/>
      <c r="D84" s="34"/>
      <c r="E84" s="34"/>
      <c r="F84" s="102">
        <v>-60979</v>
      </c>
      <c r="G84" s="58"/>
      <c r="H84" s="102">
        <v>-60387</v>
      </c>
      <c r="I84" s="66"/>
      <c r="J84" s="102">
        <v>-60895</v>
      </c>
      <c r="K84" s="58"/>
      <c r="L84" s="102">
        <v>-60324</v>
      </c>
    </row>
    <row r="85" spans="1:16" ht="18.75" customHeight="1" x14ac:dyDescent="0.25">
      <c r="A85" s="26" t="s">
        <v>75</v>
      </c>
      <c r="B85" s="26"/>
      <c r="C85" s="26"/>
      <c r="D85" s="34"/>
      <c r="E85" s="34"/>
      <c r="F85" s="102">
        <v>0</v>
      </c>
      <c r="G85" s="58"/>
      <c r="H85" s="102">
        <v>36934</v>
      </c>
      <c r="I85" s="66"/>
      <c r="J85" s="102">
        <v>0</v>
      </c>
      <c r="K85" s="58"/>
      <c r="L85" s="102">
        <v>36934</v>
      </c>
    </row>
    <row r="86" spans="1:16" ht="18.75" customHeight="1" x14ac:dyDescent="0.25">
      <c r="A86" s="178" t="s">
        <v>132</v>
      </c>
      <c r="B86" s="178"/>
      <c r="C86" s="178"/>
      <c r="D86" s="34"/>
      <c r="E86" s="34"/>
      <c r="F86" s="63">
        <f>SUM(F71:F85)</f>
        <v>-36715</v>
      </c>
      <c r="G86" s="32"/>
      <c r="H86" s="63">
        <f>SUM(H71:H85)</f>
        <v>123067</v>
      </c>
      <c r="I86" s="32"/>
      <c r="J86" s="63">
        <f>SUM(J71:J85)</f>
        <v>-79258</v>
      </c>
      <c r="K86" s="32"/>
      <c r="L86" s="63">
        <f>SUM(L71:L85)</f>
        <v>149185</v>
      </c>
    </row>
    <row r="87" spans="1:16" ht="5.25" customHeight="1" x14ac:dyDescent="0.25">
      <c r="D87" s="34"/>
      <c r="E87" s="34"/>
      <c r="F87" s="35"/>
      <c r="G87" s="32"/>
      <c r="H87" s="35"/>
      <c r="I87" s="32"/>
      <c r="J87" s="35"/>
      <c r="K87" s="32"/>
      <c r="L87" s="35"/>
    </row>
    <row r="88" spans="1:16" ht="18.75" customHeight="1" x14ac:dyDescent="0.25">
      <c r="A88" s="178" t="s">
        <v>121</v>
      </c>
      <c r="B88" s="178"/>
      <c r="C88" s="178"/>
      <c r="D88" s="34"/>
      <c r="E88" s="34"/>
      <c r="F88" s="8">
        <f>F86+F68+F45</f>
        <v>-5051</v>
      </c>
      <c r="G88" s="32"/>
      <c r="H88" s="8">
        <f>H86+H68+H45</f>
        <v>39776</v>
      </c>
      <c r="I88" s="32"/>
      <c r="J88" s="8">
        <f>J86+J68+J45</f>
        <v>6651</v>
      </c>
      <c r="K88" s="32"/>
      <c r="L88" s="8">
        <f>L86+L68+L45</f>
        <v>45322</v>
      </c>
    </row>
    <row r="89" spans="1:16" ht="18.75" customHeight="1" x14ac:dyDescent="0.25">
      <c r="A89" s="26" t="s">
        <v>268</v>
      </c>
      <c r="B89" s="26"/>
      <c r="C89" s="26"/>
      <c r="D89" s="34"/>
      <c r="E89" s="34"/>
      <c r="F89" s="107">
        <f>'BL _3,4,5'!G15</f>
        <v>31607</v>
      </c>
      <c r="G89" s="58"/>
      <c r="H89" s="107">
        <v>33283</v>
      </c>
      <c r="I89" s="57"/>
      <c r="J89" s="107">
        <f>'BL _3,4,5'!K15</f>
        <v>3019</v>
      </c>
      <c r="K89" s="57"/>
      <c r="L89" s="107">
        <v>8597</v>
      </c>
    </row>
    <row r="90" spans="1:16" ht="18.75" customHeight="1" thickBot="1" x14ac:dyDescent="0.3">
      <c r="A90" s="188" t="s">
        <v>269</v>
      </c>
      <c r="B90" s="178"/>
      <c r="C90" s="178"/>
      <c r="D90" s="34"/>
      <c r="E90" s="34"/>
      <c r="F90" s="67">
        <f>SUM(F88:F89)</f>
        <v>26556</v>
      </c>
      <c r="G90" s="65"/>
      <c r="H90" s="64">
        <f>SUM(H88:H89)</f>
        <v>73059</v>
      </c>
      <c r="I90" s="32"/>
      <c r="J90" s="67">
        <f>SUM(J88:J89)</f>
        <v>9670</v>
      </c>
      <c r="K90" s="32"/>
      <c r="L90" s="64">
        <f>SUM(L88:L89)</f>
        <v>53919</v>
      </c>
      <c r="N90" s="108">
        <f>F90-'BL _3,4,5'!E15</f>
        <v>0</v>
      </c>
      <c r="O90" s="108">
        <f>J90-'BL _3,4,5'!I15</f>
        <v>0</v>
      </c>
      <c r="P90" s="108"/>
    </row>
    <row r="91" spans="1:16" ht="5.25" customHeight="1" thickTop="1" x14ac:dyDescent="0.25">
      <c r="A91" s="178"/>
      <c r="B91" s="178"/>
      <c r="C91" s="178"/>
      <c r="D91" s="34"/>
      <c r="E91" s="34"/>
      <c r="F91" s="35"/>
      <c r="G91" s="32"/>
      <c r="H91" s="35"/>
      <c r="I91" s="32"/>
      <c r="J91" s="35"/>
      <c r="K91" s="32"/>
      <c r="L91" s="35"/>
    </row>
    <row r="92" spans="1:16" ht="18.75" customHeight="1" x14ac:dyDescent="0.25">
      <c r="A92" s="178"/>
      <c r="B92" s="178"/>
      <c r="C92" s="178"/>
      <c r="D92" s="34"/>
      <c r="E92" s="34"/>
      <c r="F92" s="35"/>
      <c r="G92" s="32"/>
      <c r="H92" s="35"/>
      <c r="I92" s="32"/>
      <c r="J92" s="35"/>
      <c r="K92" s="32"/>
      <c r="L92" s="35"/>
    </row>
    <row r="93" spans="1:16" ht="18.75" customHeight="1" x14ac:dyDescent="0.25">
      <c r="A93" s="178"/>
      <c r="B93" s="178"/>
      <c r="C93" s="178"/>
      <c r="D93" s="34"/>
      <c r="E93" s="34"/>
      <c r="F93" s="35"/>
      <c r="G93" s="32"/>
      <c r="H93" s="35"/>
      <c r="I93" s="32"/>
      <c r="J93" s="35"/>
      <c r="K93" s="32"/>
      <c r="L93" s="35"/>
    </row>
    <row r="94" spans="1:16" ht="18.75" customHeight="1" x14ac:dyDescent="0.25">
      <c r="A94" s="193" t="s">
        <v>48</v>
      </c>
      <c r="B94" s="193"/>
      <c r="C94" s="193"/>
      <c r="D94" s="193"/>
      <c r="E94" s="193"/>
      <c r="F94" s="193"/>
      <c r="G94" s="193"/>
      <c r="H94" s="193"/>
      <c r="J94" s="32"/>
      <c r="K94" s="32"/>
      <c r="L94" s="95" t="s">
        <v>93</v>
      </c>
    </row>
    <row r="95" spans="1:16" ht="18.75" customHeight="1" x14ac:dyDescent="0.25">
      <c r="A95" s="178" t="s">
        <v>53</v>
      </c>
      <c r="B95" s="178"/>
      <c r="C95" s="178"/>
      <c r="D95" s="178"/>
      <c r="E95" s="178"/>
      <c r="F95" s="61"/>
      <c r="G95" s="61"/>
      <c r="H95" s="61"/>
      <c r="J95" s="32"/>
      <c r="K95" s="32"/>
      <c r="L95" s="109" t="s">
        <v>90</v>
      </c>
    </row>
    <row r="96" spans="1:16" ht="18.75" customHeight="1" x14ac:dyDescent="0.25">
      <c r="A96" s="178" t="s">
        <v>36</v>
      </c>
      <c r="B96" s="178"/>
      <c r="C96" s="178"/>
      <c r="D96" s="178"/>
      <c r="E96" s="178"/>
    </row>
    <row r="97" spans="1:16" ht="18.75" customHeight="1" x14ac:dyDescent="0.25">
      <c r="A97" s="178" t="str">
        <f>A4</f>
        <v>FOR THE NINE-MONTH PERIODS ENDED SEPTEMBER 30, 2017 AND 2016</v>
      </c>
      <c r="B97" s="178"/>
      <c r="C97" s="178"/>
    </row>
    <row r="98" spans="1:16" ht="18.600000000000001" customHeight="1" x14ac:dyDescent="0.25">
      <c r="A98" s="178"/>
      <c r="B98" s="178"/>
      <c r="C98" s="178"/>
    </row>
    <row r="99" spans="1:16" ht="18.75" customHeight="1" x14ac:dyDescent="0.25">
      <c r="A99" s="178"/>
      <c r="B99" s="178"/>
      <c r="C99" s="178"/>
      <c r="F99" s="197" t="s">
        <v>27</v>
      </c>
      <c r="G99" s="197"/>
      <c r="H99" s="197"/>
      <c r="I99" s="197"/>
      <c r="J99" s="197"/>
      <c r="K99" s="197"/>
      <c r="L99" s="197"/>
    </row>
    <row r="100" spans="1:16" ht="18.75" customHeight="1" x14ac:dyDescent="0.25">
      <c r="A100" s="178"/>
      <c r="B100" s="178"/>
      <c r="C100" s="178"/>
      <c r="F100" s="198" t="s">
        <v>8</v>
      </c>
      <c r="G100" s="198"/>
      <c r="H100" s="198"/>
      <c r="I100" s="62"/>
      <c r="J100" s="199" t="s">
        <v>23</v>
      </c>
      <c r="K100" s="199"/>
      <c r="L100" s="199"/>
    </row>
    <row r="101" spans="1:16" ht="18.75" customHeight="1" x14ac:dyDescent="0.25">
      <c r="F101" s="197" t="s">
        <v>22</v>
      </c>
      <c r="G101" s="197"/>
      <c r="H101" s="197"/>
      <c r="I101" s="182"/>
      <c r="J101" s="197" t="s">
        <v>22</v>
      </c>
      <c r="K101" s="197"/>
      <c r="L101" s="197"/>
    </row>
    <row r="102" spans="1:16" ht="18.75" customHeight="1" x14ac:dyDescent="0.25">
      <c r="E102" s="14"/>
      <c r="F102" s="110" t="str">
        <f>'PL6M_8,9'!F9</f>
        <v>2017</v>
      </c>
      <c r="G102" s="15"/>
      <c r="H102" s="111" t="str">
        <f>'PL6M_8,9'!H9</f>
        <v>2016</v>
      </c>
      <c r="I102" s="15"/>
      <c r="J102" s="110" t="str">
        <f>'PL6M_8,9'!J9</f>
        <v>2017</v>
      </c>
      <c r="K102" s="15"/>
      <c r="L102" s="111" t="str">
        <f>'PL6M_8,9'!L9</f>
        <v>2016</v>
      </c>
    </row>
    <row r="103" spans="1:16" ht="18.75" customHeight="1" x14ac:dyDescent="0.25">
      <c r="A103" s="18" t="s">
        <v>80</v>
      </c>
      <c r="B103" s="18"/>
      <c r="C103" s="18"/>
    </row>
    <row r="104" spans="1:16" ht="18.75" customHeight="1" x14ac:dyDescent="0.45">
      <c r="A104" s="83" t="s">
        <v>270</v>
      </c>
      <c r="B104" s="83"/>
      <c r="C104" s="83"/>
      <c r="D104" s="52"/>
      <c r="E104" s="53"/>
      <c r="F104" s="182"/>
      <c r="G104" s="24"/>
      <c r="H104" s="182"/>
      <c r="I104" s="24"/>
      <c r="J104" s="182"/>
      <c r="K104" s="24"/>
      <c r="L104" s="182"/>
    </row>
    <row r="105" spans="1:16" ht="18.75" customHeight="1" x14ac:dyDescent="0.25">
      <c r="A105" s="26" t="s">
        <v>146</v>
      </c>
      <c r="B105" s="26" t="s">
        <v>205</v>
      </c>
      <c r="C105" s="26"/>
      <c r="D105" s="34"/>
      <c r="E105" s="34"/>
      <c r="F105" s="66">
        <v>637</v>
      </c>
      <c r="G105" s="66"/>
      <c r="H105" s="66">
        <v>649</v>
      </c>
      <c r="I105" s="66"/>
      <c r="J105" s="66">
        <v>0</v>
      </c>
      <c r="K105" s="66"/>
      <c r="L105" s="66">
        <v>0</v>
      </c>
      <c r="M105" s="57"/>
    </row>
    <row r="106" spans="1:16" ht="18.75" customHeight="1" x14ac:dyDescent="0.25">
      <c r="A106" s="26" t="s">
        <v>146</v>
      </c>
      <c r="B106" s="26" t="s">
        <v>206</v>
      </c>
      <c r="C106" s="26"/>
      <c r="D106" s="34"/>
      <c r="E106" s="34"/>
      <c r="F106" s="66">
        <v>15409</v>
      </c>
      <c r="G106" s="66"/>
      <c r="H106" s="66">
        <v>19795</v>
      </c>
      <c r="I106" s="66"/>
      <c r="J106" s="66">
        <v>6024</v>
      </c>
      <c r="K106" s="66"/>
      <c r="L106" s="66">
        <v>8557</v>
      </c>
      <c r="M106" s="57"/>
    </row>
    <row r="107" spans="1:16" ht="18.75" customHeight="1" x14ac:dyDescent="0.25">
      <c r="A107" s="26" t="s">
        <v>146</v>
      </c>
      <c r="B107" s="26" t="s">
        <v>207</v>
      </c>
      <c r="C107" s="26"/>
      <c r="D107" s="34"/>
      <c r="E107" s="34"/>
      <c r="F107" s="66">
        <v>10510</v>
      </c>
      <c r="G107" s="66"/>
      <c r="H107" s="66">
        <v>52615</v>
      </c>
      <c r="I107" s="66"/>
      <c r="J107" s="66">
        <v>3646</v>
      </c>
      <c r="K107" s="66"/>
      <c r="L107" s="66">
        <v>45362</v>
      </c>
      <c r="M107" s="57"/>
    </row>
    <row r="108" spans="1:16" ht="18.75" customHeight="1" thickBot="1" x14ac:dyDescent="0.3">
      <c r="A108" s="26"/>
      <c r="B108" s="26"/>
      <c r="C108" s="26"/>
      <c r="D108" s="34"/>
      <c r="E108" s="34"/>
      <c r="F108" s="68">
        <f>SUM(F105:F107)</f>
        <v>26556</v>
      </c>
      <c r="G108" s="66"/>
      <c r="H108" s="68">
        <f>SUM(H105:H107)</f>
        <v>73059</v>
      </c>
      <c r="I108" s="66"/>
      <c r="J108" s="68">
        <f>SUM(J105:J107)</f>
        <v>9670</v>
      </c>
      <c r="K108" s="66"/>
      <c r="L108" s="68">
        <f>SUM(L105:L107)</f>
        <v>53919</v>
      </c>
      <c r="M108" s="108">
        <f>F108-F90</f>
        <v>0</v>
      </c>
      <c r="N108" s="108">
        <f>H108-H90</f>
        <v>0</v>
      </c>
      <c r="O108" s="108">
        <f>J108-J90</f>
        <v>0</v>
      </c>
      <c r="P108" s="108">
        <f>L108-L90</f>
        <v>0</v>
      </c>
    </row>
    <row r="109" spans="1:16" s="84" customFormat="1" ht="18.75" customHeight="1" thickTop="1" x14ac:dyDescent="0.2">
      <c r="A109" s="87" t="s">
        <v>89</v>
      </c>
      <c r="B109" s="87"/>
      <c r="C109" s="87"/>
      <c r="F109" s="86"/>
      <c r="G109" s="85"/>
      <c r="H109" s="86"/>
      <c r="I109" s="85"/>
      <c r="J109" s="86"/>
      <c r="K109" s="85"/>
      <c r="L109" s="86"/>
    </row>
    <row r="110" spans="1:16" s="84" customFormat="1" ht="18.75" customHeight="1" x14ac:dyDescent="0.25">
      <c r="A110" s="171" t="s">
        <v>144</v>
      </c>
      <c r="B110" s="92" t="s">
        <v>248</v>
      </c>
      <c r="C110" s="92"/>
      <c r="F110" s="91"/>
      <c r="G110" s="91"/>
      <c r="H110" s="91"/>
      <c r="I110" s="91"/>
      <c r="J110" s="91"/>
      <c r="K110" s="91"/>
      <c r="L110" s="91"/>
    </row>
    <row r="111" spans="1:16" s="84" customFormat="1" ht="18.75" customHeight="1" thickBot="1" x14ac:dyDescent="0.3">
      <c r="A111" s="92" t="s">
        <v>149</v>
      </c>
      <c r="B111" s="92"/>
      <c r="C111" s="92" t="s">
        <v>249</v>
      </c>
      <c r="F111" s="164">
        <v>7486</v>
      </c>
      <c r="G111" s="125"/>
      <c r="H111" s="164">
        <v>18007</v>
      </c>
      <c r="I111" s="125"/>
      <c r="J111" s="164">
        <v>5103</v>
      </c>
      <c r="K111" s="125"/>
      <c r="L111" s="164">
        <v>16842</v>
      </c>
    </row>
    <row r="112" spans="1:16" s="84" customFormat="1" ht="18.75" customHeight="1" thickTop="1" x14ac:dyDescent="0.25">
      <c r="A112" s="171" t="s">
        <v>144</v>
      </c>
      <c r="B112" s="92" t="s">
        <v>247</v>
      </c>
      <c r="C112" s="92"/>
      <c r="F112" s="125"/>
      <c r="G112" s="125"/>
      <c r="H112" s="125"/>
      <c r="I112" s="125"/>
      <c r="J112" s="125"/>
      <c r="K112" s="125"/>
      <c r="L112" s="125"/>
    </row>
    <row r="113" spans="1:12" s="84" customFormat="1" ht="18.75" customHeight="1" thickBot="1" x14ac:dyDescent="0.3">
      <c r="A113" s="171"/>
      <c r="C113" s="92" t="s">
        <v>246</v>
      </c>
      <c r="F113" s="164">
        <v>0</v>
      </c>
      <c r="G113" s="125"/>
      <c r="H113" s="164">
        <v>38645</v>
      </c>
      <c r="I113" s="125"/>
      <c r="J113" s="164">
        <v>0</v>
      </c>
      <c r="K113" s="125"/>
      <c r="L113" s="164">
        <v>38645</v>
      </c>
    </row>
    <row r="114" spans="1:12" ht="18.75" customHeight="1" thickTop="1" x14ac:dyDescent="0.25">
      <c r="A114" s="178"/>
      <c r="B114" s="178"/>
      <c r="C114" s="178"/>
      <c r="D114" s="34"/>
      <c r="E114" s="34"/>
      <c r="F114" s="35"/>
      <c r="G114" s="32"/>
      <c r="H114" s="35"/>
      <c r="I114" s="32"/>
      <c r="J114" s="35"/>
      <c r="K114" s="32"/>
      <c r="L114" s="35"/>
    </row>
    <row r="115" spans="1:12" s="84" customFormat="1" ht="18.75" customHeight="1" x14ac:dyDescent="0.25">
      <c r="F115" s="90"/>
      <c r="G115" s="90"/>
      <c r="H115" s="90"/>
      <c r="I115" s="90"/>
      <c r="J115" s="90"/>
      <c r="K115" s="90"/>
      <c r="L115" s="90"/>
    </row>
    <row r="116" spans="1:12" s="84" customFormat="1" ht="18.75" customHeight="1" x14ac:dyDescent="0.25">
      <c r="F116" s="90"/>
      <c r="G116" s="90"/>
      <c r="H116" s="90"/>
      <c r="I116" s="90"/>
      <c r="J116" s="90"/>
      <c r="K116" s="90"/>
      <c r="L116" s="90"/>
    </row>
    <row r="117" spans="1:12" s="84" customFormat="1" ht="18.75" customHeight="1" x14ac:dyDescent="0.25">
      <c r="F117" s="90"/>
      <c r="G117" s="90"/>
      <c r="H117" s="90"/>
      <c r="I117" s="90"/>
      <c r="J117" s="90"/>
      <c r="K117" s="90"/>
      <c r="L117" s="90"/>
    </row>
    <row r="118" spans="1:12" s="84" customFormat="1" ht="18.75" customHeight="1" x14ac:dyDescent="0.25">
      <c r="F118" s="90"/>
      <c r="G118" s="90"/>
      <c r="H118" s="90"/>
      <c r="I118" s="90"/>
      <c r="J118" s="90"/>
      <c r="K118" s="90"/>
      <c r="L118" s="90"/>
    </row>
    <row r="119" spans="1:12" s="84" customFormat="1" ht="18.75" customHeight="1" x14ac:dyDescent="0.25">
      <c r="F119" s="90"/>
      <c r="G119" s="90"/>
      <c r="H119" s="90"/>
      <c r="I119" s="90"/>
      <c r="J119" s="90"/>
      <c r="K119" s="90"/>
      <c r="L119" s="90"/>
    </row>
    <row r="120" spans="1:12" ht="19.5" customHeight="1" x14ac:dyDescent="0.25">
      <c r="A120" s="178"/>
      <c r="B120" s="178"/>
      <c r="C120" s="178"/>
      <c r="D120" s="34"/>
      <c r="E120" s="34"/>
      <c r="F120" s="35"/>
      <c r="G120" s="32"/>
      <c r="H120" s="35"/>
      <c r="I120" s="35"/>
      <c r="J120" s="35"/>
      <c r="K120" s="35"/>
      <c r="L120" s="35"/>
    </row>
    <row r="121" spans="1:12" ht="19.5" customHeight="1" x14ac:dyDescent="0.25">
      <c r="A121" s="178"/>
      <c r="B121" s="178"/>
      <c r="C121" s="178"/>
      <c r="D121" s="34"/>
      <c r="E121" s="34"/>
      <c r="F121" s="35"/>
      <c r="G121" s="32"/>
      <c r="H121" s="35"/>
      <c r="I121" s="32"/>
      <c r="J121" s="35"/>
      <c r="K121" s="32"/>
      <c r="L121" s="35"/>
    </row>
    <row r="122" spans="1:12" ht="19.5" customHeight="1" x14ac:dyDescent="0.25">
      <c r="A122" s="178"/>
      <c r="B122" s="178"/>
      <c r="C122" s="178"/>
      <c r="D122" s="34"/>
      <c r="E122" s="34"/>
      <c r="F122" s="35"/>
      <c r="G122" s="32"/>
      <c r="H122" s="35"/>
      <c r="I122" s="32"/>
      <c r="J122" s="35"/>
      <c r="K122" s="32"/>
      <c r="L122" s="35"/>
    </row>
    <row r="123" spans="1:12" ht="19.5" customHeight="1" x14ac:dyDescent="0.25">
      <c r="A123" s="178"/>
      <c r="B123" s="178"/>
      <c r="C123" s="178"/>
      <c r="D123" s="34"/>
      <c r="E123" s="34"/>
      <c r="F123" s="35"/>
      <c r="G123" s="32"/>
      <c r="H123" s="35"/>
      <c r="I123" s="32"/>
      <c r="J123" s="35"/>
      <c r="K123" s="32"/>
      <c r="L123" s="35"/>
    </row>
  </sheetData>
  <mergeCells count="19">
    <mergeCell ref="A94:H94"/>
    <mergeCell ref="F99:L99"/>
    <mergeCell ref="F100:H100"/>
    <mergeCell ref="J100:L100"/>
    <mergeCell ref="F101:H101"/>
    <mergeCell ref="J101:L101"/>
    <mergeCell ref="A1:H1"/>
    <mergeCell ref="F6:L6"/>
    <mergeCell ref="F7:H7"/>
    <mergeCell ref="J7:L7"/>
    <mergeCell ref="F53:H53"/>
    <mergeCell ref="J53:L53"/>
    <mergeCell ref="F8:H8"/>
    <mergeCell ref="J8:L8"/>
    <mergeCell ref="A46:H46"/>
    <mergeCell ref="F51:L51"/>
    <mergeCell ref="F52:H52"/>
    <mergeCell ref="J52:L52"/>
    <mergeCell ref="B31:C31"/>
  </mergeCells>
  <pageMargins left="0.70866141732283472" right="0.23622047244094491" top="0.74803149606299213" bottom="0.74803149606299213" header="0.31496062992125984" footer="0.31496062992125984"/>
  <pageSetup paperSize="9" scale="90" firstPageNumber="12" orientation="portrait" useFirstPageNumber="1" r:id="rId1"/>
  <headerFooter scaleWithDoc="0" alignWithMargins="0">
    <oddFooter>&amp;LThe accompanying condensed notes are an intergal parts of these financial statements
&amp;R&amp;P</oddFooter>
  </headerFooter>
  <rowBreaks count="2" manualBreakCount="2">
    <brk id="45" max="16383" man="1"/>
    <brk id="11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 _3,4,5</vt:lpstr>
      <vt:lpstr>PL3M_6,7</vt:lpstr>
      <vt:lpstr>PL6M_8,9</vt:lpstr>
      <vt:lpstr>SH 10</vt:lpstr>
      <vt:lpstr>SH 11</vt:lpstr>
      <vt:lpstr>CF_12,13,14</vt:lpstr>
      <vt:lpstr>'BL _3,4,5'!Print_Area</vt:lpstr>
      <vt:lpstr>'CF_12,13,14'!Print_Area</vt:lpstr>
      <vt:lpstr>'PL3M_6,7'!Print_Area</vt:lpstr>
      <vt:lpstr>'PL6M_8,9'!Print_Area</vt:lpstr>
      <vt:lpstr>'SH 11'!Print_Area</vt:lpstr>
    </vt:vector>
  </TitlesOfParts>
  <Company>MR&amp;A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SARINYA JANTARASENA</cp:lastModifiedBy>
  <cp:lastPrinted>2017-11-10T02:31:09Z</cp:lastPrinted>
  <dcterms:created xsi:type="dcterms:W3CDTF">2005-02-12T02:47:13Z</dcterms:created>
  <dcterms:modified xsi:type="dcterms:W3CDTF">2017-11-11T08:42:40Z</dcterms:modified>
</cp:coreProperties>
</file>