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7752"/>
  </bookViews>
  <sheets>
    <sheet name="P2-3" sheetId="1" r:id="rId1"/>
    <sheet name="P4-5" sheetId="3" r:id="rId2"/>
    <sheet name="P6-7" sheetId="4" r:id="rId3"/>
    <sheet name="P8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'P2-3'!$A$1:$I$100</definedName>
    <definedName name="_xlnm.Print_Area" localSheetId="1">'P4-5'!$A$46:$I$142</definedName>
    <definedName name="_xlnm.Print_Area" localSheetId="2">'P6-7'!$A$1:$H$106</definedName>
    <definedName name="_xlnm.Print_Area" localSheetId="3">'P8'!$A$1:$I$55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44525"/>
</workbook>
</file>

<file path=xl/calcChain.xml><?xml version="1.0" encoding="utf-8"?>
<calcChain xmlns="http://schemas.openxmlformats.org/spreadsheetml/2006/main">
  <c r="I110" i="3" l="1"/>
  <c r="G128" i="3"/>
  <c r="H128" i="3"/>
  <c r="I128" i="3"/>
  <c r="F128" i="3"/>
  <c r="F80" i="3"/>
  <c r="G80" i="3"/>
  <c r="H80" i="3"/>
  <c r="I80" i="3"/>
  <c r="I108" i="3" l="1"/>
  <c r="G108" i="3"/>
  <c r="I103" i="3"/>
  <c r="G103" i="3"/>
  <c r="I62" i="3"/>
  <c r="I60" i="3"/>
  <c r="G62" i="3"/>
  <c r="G60" i="3"/>
  <c r="I55" i="3"/>
  <c r="G55" i="3"/>
  <c r="I7" i="5" l="1"/>
  <c r="H7" i="5"/>
  <c r="H63" i="4"/>
  <c r="F63" i="4"/>
  <c r="E63" i="4"/>
  <c r="D63" i="4"/>
  <c r="C63" i="4"/>
  <c r="D62" i="4"/>
  <c r="C62" i="4"/>
  <c r="E61" i="4"/>
  <c r="G57" i="1"/>
  <c r="I7" i="1"/>
  <c r="H7" i="1"/>
  <c r="I64" i="3" l="1"/>
  <c r="G73" i="4"/>
  <c r="H73" i="4" s="1"/>
  <c r="G19" i="4"/>
  <c r="H19" i="4" s="1"/>
  <c r="A4" i="4"/>
  <c r="A58" i="4" s="1"/>
  <c r="A4" i="5"/>
  <c r="I122" i="3"/>
  <c r="H122" i="3"/>
  <c r="G122" i="3"/>
  <c r="F122" i="3"/>
  <c r="H112" i="3"/>
  <c r="G112" i="3"/>
  <c r="F112" i="3"/>
  <c r="I112" i="3"/>
  <c r="I106" i="3"/>
  <c r="H106" i="3"/>
  <c r="G106" i="3"/>
  <c r="F106" i="3"/>
  <c r="H67" i="4"/>
  <c r="F48" i="5"/>
  <c r="H48" i="5"/>
  <c r="C75" i="4"/>
  <c r="C69" i="4"/>
  <c r="G15" i="4"/>
  <c r="F87" i="1" s="1"/>
  <c r="E15" i="4"/>
  <c r="D15" i="4"/>
  <c r="C15" i="4"/>
  <c r="H13" i="4"/>
  <c r="H17" i="4"/>
  <c r="H11" i="4"/>
  <c r="G74" i="4"/>
  <c r="G69" i="4"/>
  <c r="H87" i="1" s="1"/>
  <c r="I86" i="1"/>
  <c r="I88" i="1" s="1"/>
  <c r="E75" i="4"/>
  <c r="D75" i="4"/>
  <c r="E69" i="4"/>
  <c r="D69" i="4"/>
  <c r="E21" i="4"/>
  <c r="C21" i="4"/>
  <c r="D21" i="4"/>
  <c r="I57" i="1"/>
  <c r="H74" i="3"/>
  <c r="I45" i="5"/>
  <c r="G45" i="5"/>
  <c r="I39" i="5"/>
  <c r="H39" i="5"/>
  <c r="G39" i="5"/>
  <c r="F39" i="5"/>
  <c r="H59" i="4"/>
  <c r="A56" i="4"/>
  <c r="I74" i="3"/>
  <c r="G74" i="3"/>
  <c r="I58" i="3"/>
  <c r="G58" i="3"/>
  <c r="I18" i="3"/>
  <c r="G18" i="3"/>
  <c r="G19" i="3" s="1"/>
  <c r="I17" i="3"/>
  <c r="H17" i="3"/>
  <c r="F17" i="3"/>
  <c r="I16" i="3"/>
  <c r="I15" i="3"/>
  <c r="I14" i="3"/>
  <c r="I11" i="3"/>
  <c r="G11" i="3"/>
  <c r="G12" i="3" s="1"/>
  <c r="G20" i="3" s="1"/>
  <c r="G23" i="3" s="1"/>
  <c r="I10" i="3"/>
  <c r="A100" i="1"/>
  <c r="G88" i="1"/>
  <c r="H78" i="1"/>
  <c r="I72" i="1"/>
  <c r="G72" i="1"/>
  <c r="I68" i="1"/>
  <c r="I73" i="1" s="1"/>
  <c r="G68" i="1"/>
  <c r="I58" i="1"/>
  <c r="H58" i="1"/>
  <c r="G58" i="1"/>
  <c r="F58" i="1"/>
  <c r="F57" i="1"/>
  <c r="H56" i="1"/>
  <c r="F56" i="1"/>
  <c r="A54" i="1"/>
  <c r="A53" i="1"/>
  <c r="A52" i="1"/>
  <c r="I24" i="1"/>
  <c r="G24" i="1"/>
  <c r="I15" i="1"/>
  <c r="G15" i="1"/>
  <c r="H57" i="1"/>
  <c r="G21" i="4" l="1"/>
  <c r="F113" i="3"/>
  <c r="F127" i="3" s="1"/>
  <c r="F129" i="3" s="1"/>
  <c r="G75" i="4"/>
  <c r="I113" i="3"/>
  <c r="I127" i="3" s="1"/>
  <c r="I129" i="3" s="1"/>
  <c r="H113" i="3"/>
  <c r="H127" i="3" s="1"/>
  <c r="H129" i="3" s="1"/>
  <c r="G113" i="3"/>
  <c r="G64" i="3"/>
  <c r="G65" i="3" s="1"/>
  <c r="G79" i="3" s="1"/>
  <c r="G73" i="1"/>
  <c r="G89" i="1" s="1"/>
  <c r="I89" i="1"/>
  <c r="I12" i="3"/>
  <c r="I65" i="3"/>
  <c r="I19" i="3"/>
  <c r="G25" i="1"/>
  <c r="I25" i="1"/>
  <c r="G127" i="3" l="1"/>
  <c r="G129" i="3" s="1"/>
  <c r="F115" i="3"/>
  <c r="F117" i="3" s="1"/>
  <c r="I67" i="3"/>
  <c r="I79" i="3"/>
  <c r="I81" i="3" s="1"/>
  <c r="G67" i="3"/>
  <c r="G69" i="3" s="1"/>
  <c r="G81" i="3"/>
  <c r="I69" i="3"/>
  <c r="I75" i="3"/>
  <c r="G75" i="3"/>
  <c r="I20" i="3"/>
  <c r="I23" i="3" s="1"/>
  <c r="F10" i="5"/>
  <c r="H115" i="3"/>
  <c r="H117" i="3" s="1"/>
  <c r="H123" i="3" s="1"/>
  <c r="H10" i="5"/>
  <c r="H22" i="5" s="1"/>
  <c r="G115" i="3"/>
  <c r="I115" i="3"/>
  <c r="G101" i="1"/>
  <c r="G103" i="1"/>
  <c r="I103" i="1"/>
  <c r="I101" i="1"/>
  <c r="I117" i="3" l="1"/>
  <c r="I123" i="3" s="1"/>
  <c r="I10" i="5"/>
  <c r="I22" i="5" s="1"/>
  <c r="I30" i="5" s="1"/>
  <c r="G10" i="5"/>
  <c r="G22" i="5" s="1"/>
  <c r="G30" i="5" s="1"/>
  <c r="G34" i="5" s="1"/>
  <c r="G47" i="5" s="1"/>
  <c r="G49" i="5" s="1"/>
  <c r="K50" i="5" s="1"/>
  <c r="G117" i="3"/>
  <c r="F14" i="4"/>
  <c r="F123" i="3"/>
  <c r="F68" i="4"/>
  <c r="F74" i="4"/>
  <c r="I34" i="5"/>
  <c r="I47" i="5" s="1"/>
  <c r="I49" i="5" s="1"/>
  <c r="K49" i="5" s="1"/>
  <c r="H81" i="1"/>
  <c r="H80" i="1"/>
  <c r="F20" i="4" l="1"/>
  <c r="H20" i="4" s="1"/>
  <c r="H21" i="4" s="1"/>
  <c r="J21" i="4" s="1"/>
  <c r="G123" i="3"/>
  <c r="F21" i="4"/>
  <c r="H74" i="4"/>
  <c r="H75" i="4" s="1"/>
  <c r="J75" i="4" s="1"/>
  <c r="F75" i="4"/>
  <c r="H72" i="1"/>
  <c r="H84" i="1"/>
  <c r="F81" i="1" l="1"/>
  <c r="F16" i="3"/>
  <c r="F15" i="3" l="1"/>
  <c r="H15" i="3"/>
  <c r="H16" i="3"/>
  <c r="F80" i="1" l="1"/>
  <c r="H68" i="1"/>
  <c r="H73" i="1" s="1"/>
  <c r="F18" i="3"/>
  <c r="H15" i="1"/>
  <c r="F74" i="3"/>
  <c r="H58" i="3"/>
  <c r="H10" i="3"/>
  <c r="H12" i="3" s="1"/>
  <c r="H18" i="3"/>
  <c r="H11" i="3"/>
  <c r="H24" i="1"/>
  <c r="F11" i="3"/>
  <c r="H25" i="1" l="1"/>
  <c r="F84" i="1"/>
  <c r="F72" i="1"/>
  <c r="F24" i="1" l="1"/>
  <c r="F15" i="1" l="1"/>
  <c r="F25" i="1" s="1"/>
  <c r="H45" i="5"/>
  <c r="H64" i="3"/>
  <c r="H65" i="3" s="1"/>
  <c r="H79" i="3" s="1"/>
  <c r="H81" i="3" s="1"/>
  <c r="H14" i="3"/>
  <c r="H19" i="3" s="1"/>
  <c r="H20" i="3" s="1"/>
  <c r="H23" i="3" s="1"/>
  <c r="F68" i="1"/>
  <c r="F73" i="1" s="1"/>
  <c r="F58" i="3" l="1"/>
  <c r="F10" i="3"/>
  <c r="F12" i="3" s="1"/>
  <c r="H67" i="3"/>
  <c r="H69" i="3" s="1"/>
  <c r="H68" i="4" l="1"/>
  <c r="F69" i="4"/>
  <c r="H69" i="4" s="1"/>
  <c r="H75" i="3"/>
  <c r="F14" i="3"/>
  <c r="F19" i="3" s="1"/>
  <c r="F20" i="3" s="1"/>
  <c r="F23" i="3" s="1"/>
  <c r="F64" i="3"/>
  <c r="F65" i="3" s="1"/>
  <c r="F45" i="5"/>
  <c r="F79" i="3" l="1"/>
  <c r="F81" i="3" s="1"/>
  <c r="F22" i="5"/>
  <c r="F67" i="3"/>
  <c r="F69" i="3" s="1"/>
  <c r="F75" i="3" l="1"/>
  <c r="H86" i="1"/>
  <c r="H88" i="1" s="1"/>
  <c r="H30" i="5"/>
  <c r="F30" i="5"/>
  <c r="F34" i="5" s="1"/>
  <c r="F47" i="5" s="1"/>
  <c r="F49" i="5" s="1"/>
  <c r="J50" i="5" s="1"/>
  <c r="H89" i="1" l="1"/>
  <c r="H101" i="1" s="1"/>
  <c r="I69" i="4"/>
  <c r="H34" i="5"/>
  <c r="H47" i="5" s="1"/>
  <c r="H49" i="5" s="1"/>
  <c r="J49" i="5" s="1"/>
  <c r="H103" i="1" l="1"/>
  <c r="H14" i="4" l="1"/>
  <c r="F15" i="4" l="1"/>
  <c r="F88" i="1" l="1"/>
  <c r="F89" i="1" s="1"/>
  <c r="H15" i="4"/>
  <c r="I15" i="4" l="1"/>
  <c r="F101" i="1"/>
  <c r="F103" i="1"/>
</calcChain>
</file>

<file path=xl/sharedStrings.xml><?xml version="1.0" encoding="utf-8"?>
<sst xmlns="http://schemas.openxmlformats.org/spreadsheetml/2006/main" count="347" uniqueCount="193">
  <si>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</si>
  <si>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</si>
  <si>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</si>
  <si>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</si>
  <si>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</si>
  <si>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</si>
  <si>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</si>
  <si>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</si>
  <si>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</si>
  <si>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</si>
  <si>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</si>
  <si>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</si>
  <si>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</si>
  <si>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</si>
  <si>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</si>
  <si>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</si>
  <si>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</si>
  <si>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</si>
  <si>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</si>
  <si>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</si>
  <si>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</si>
  <si>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</si>
  <si>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</si>
  <si>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</si>
  <si>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</si>
  <si>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</si>
  <si>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</si>
  <si>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</si>
  <si>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</si>
  <si>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</si>
  <si>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</si>
  <si>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</si>
  <si>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</si>
  <si>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</si>
  <si>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</si>
  <si>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</si>
  <si>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</si>
  <si>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</si>
  <si>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</si>
  <si>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</si>
  <si>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</si>
  <si>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</si>
  <si>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</si>
  <si>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</si>
  <si>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กำไรจากการจำหน่ายสินทรัพย์</t>
  </si>
  <si>
    <t>ขาดทุนจากการประมาณการตามหลักคณิตศาสตร์ประกันภัย</t>
  </si>
  <si>
    <t xml:space="preserve">                 </t>
  </si>
  <si>
    <t xml:space="preserve">                  </t>
  </si>
  <si>
    <t xml:space="preserve">             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</si>
  <si>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</si>
  <si>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</si>
  <si>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 xml:space="preserve">                                </t>
  </si>
  <si>
    <t>(กำไร)ขาดทุนจากการวัดมูลค่าอสังหาริมทรัพย์เพื่อการลงทุน</t>
  </si>
  <si>
    <t>YONG THAI PUBLIC LIMITED AND ITS SUBSIDLARY</t>
  </si>
  <si>
    <t>STATEMENT OF FINANCIAL POSITION</t>
  </si>
  <si>
    <t>AS AT SEPTEMBER 30, 2017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</si>
  <si>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</si>
  <si>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</si>
  <si>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</si>
  <si>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</si>
  <si>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</si>
  <si>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</si>
  <si>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r>
      <t xml:space="preserve">                    </t>
    </r>
    <r>
      <rPr>
        <u/>
        <sz val="15"/>
        <rFont val="Angsana New"/>
        <family val="1"/>
      </rPr>
      <t xml:space="preserve"> ASSETS</t>
    </r>
  </si>
  <si>
    <t>Current assets</t>
  </si>
  <si>
    <t xml:space="preserve">Cash and cash equivalents              </t>
  </si>
  <si>
    <t>Trade and other receivables - other companies</t>
  </si>
  <si>
    <t>Inventories</t>
  </si>
  <si>
    <t xml:space="preserve">Total current assets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</si>
  <si>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</si>
  <si>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</si>
  <si>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</si>
  <si>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</si>
  <si>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</si>
  <si>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</si>
  <si>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</si>
  <si>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</si>
  <si>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</si>
  <si>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</si>
  <si>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</si>
  <si>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</si>
  <si>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</si>
  <si>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</si>
  <si>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 xml:space="preserve">Trade and other payables - other companies </t>
  </si>
  <si>
    <t>Trade and other payable - related companies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</si>
  <si>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</si>
  <si>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</si>
  <si>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</si>
  <si>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</si>
  <si>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</si>
  <si>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</si>
  <si>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>Deferred Tax liabilities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</si>
  <si>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</si>
  <si>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</si>
  <si>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</si>
  <si>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</si>
  <si>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</si>
  <si>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</si>
  <si>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</si>
  <si>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 xml:space="preserve">Premium on share capital                   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</si>
  <si>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</si>
  <si>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</si>
  <si>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</si>
  <si>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</si>
  <si>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</si>
  <si>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</si>
  <si>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</si>
  <si>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</si>
  <si>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</si>
  <si>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</si>
  <si>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FOR THE THREE-MONTH PERIOD ENDED  SEPTEMBER 30, 2017</t>
  </si>
  <si>
    <t>2017</t>
  </si>
  <si>
    <t>2016</t>
  </si>
  <si>
    <t>Reclassification</t>
  </si>
  <si>
    <t>Revenues</t>
  </si>
  <si>
    <t xml:space="preserve">Revenues from sales </t>
  </si>
  <si>
    <t>Other income</t>
  </si>
  <si>
    <t>Total revenue</t>
  </si>
  <si>
    <t>Expense</t>
  </si>
  <si>
    <t xml:space="preserve">Cost of sales </t>
  </si>
  <si>
    <t>Selling expenses</t>
  </si>
  <si>
    <t>Administrative expenses</t>
  </si>
  <si>
    <t>Finance costs</t>
  </si>
  <si>
    <t>Total expense</t>
  </si>
  <si>
    <t>Loss before income tax expense</t>
  </si>
  <si>
    <t>Income tax  expense</t>
  </si>
  <si>
    <t>Loss for the period</t>
  </si>
  <si>
    <t xml:space="preserve">Other comprehensive income </t>
  </si>
  <si>
    <t>Items that may not be reclassified subsequently to profit or loss</t>
  </si>
  <si>
    <t>Total comprehensive loss for the period</t>
  </si>
  <si>
    <t xml:space="preserve">Basic loss per share </t>
  </si>
  <si>
    <t>Number of ordinary shares (Unit : Share)</t>
  </si>
  <si>
    <t>FOR THE NINE-MONTH PERIOD ENDED  SEPTEMBER 30, 2017</t>
  </si>
  <si>
    <t>Gain on disposal of assets</t>
  </si>
  <si>
    <t>Gain on revaluation of land</t>
  </si>
  <si>
    <t>Other comprehensive income for the period</t>
  </si>
  <si>
    <t>Total comprehensive income (loss) for the period</t>
  </si>
  <si>
    <t>CONSOLIDATED STATEMENTS OF CHANGES IN SHAREHOLDERS' EQUITY</t>
  </si>
  <si>
    <t>(Unit :  Baht)</t>
  </si>
  <si>
    <t xml:space="preserve">Other components </t>
  </si>
  <si>
    <t>of equity</t>
  </si>
  <si>
    <t xml:space="preserve">Issued and paid-up </t>
  </si>
  <si>
    <t xml:space="preserve">Premium on </t>
  </si>
  <si>
    <t>share capital</t>
  </si>
  <si>
    <t xml:space="preserve"> revaluation of land</t>
  </si>
  <si>
    <t>Total</t>
  </si>
  <si>
    <t>Balance as at January 1, 2017</t>
  </si>
  <si>
    <t>Change in equity for the period</t>
  </si>
  <si>
    <t>Transfer to deficits</t>
  </si>
  <si>
    <t>Balance as at September 30, 2017</t>
  </si>
  <si>
    <t>Balance as at January 1, 2016</t>
  </si>
  <si>
    <t>Balance as at September 30, 2016</t>
  </si>
  <si>
    <t>SEPARATE STATEMENTS OF CHANGES IN SHAREHOLDERS' EQUITY</t>
  </si>
  <si>
    <t>STATEMENTS OF CASH FLOWS</t>
  </si>
  <si>
    <t>CASH FLOW FROM OPERATING ACTIVITIES</t>
  </si>
  <si>
    <t>Adjustments to reconcile loss before income tax expenses for cash received (used) from operations</t>
  </si>
  <si>
    <t>Depreciation</t>
  </si>
  <si>
    <t>Gain from sale of assets</t>
  </si>
  <si>
    <t>Loss on impairment of assets</t>
  </si>
  <si>
    <t xml:space="preserve">Unrealized gain  on exchange rate  </t>
  </si>
  <si>
    <t>Interest income</t>
  </si>
  <si>
    <t>Interest expense</t>
  </si>
  <si>
    <t xml:space="preserve">Loss from operation before changes in operating assets </t>
  </si>
  <si>
    <t>and liabilities</t>
  </si>
  <si>
    <t>(Increase) decrease in trade and other receivables - other companies</t>
  </si>
  <si>
    <t xml:space="preserve">(Increase) decrease in inventories                       </t>
  </si>
  <si>
    <t>Increase in other non-current assets</t>
  </si>
  <si>
    <t>Cash paid for employee benefit obligation</t>
  </si>
  <si>
    <t>Cash generated (paid) from operations</t>
  </si>
  <si>
    <t>Cash received for interest</t>
  </si>
  <si>
    <t>Cash paid for interest</t>
  </si>
  <si>
    <t>Cash paid for income tax</t>
  </si>
  <si>
    <t>Net cash provided by (used in) operating activities</t>
  </si>
  <si>
    <t>CASH FLOW FROM INVESTING ACTIVITIES</t>
  </si>
  <si>
    <t>Cash receive for sales of assets</t>
  </si>
  <si>
    <t xml:space="preserve">Cash paid for purchase of equipment </t>
  </si>
  <si>
    <t>Net cash provided by investing activities</t>
  </si>
  <si>
    <t>CASH FLOW FROM FINANCING ACTIVITIES</t>
  </si>
  <si>
    <t xml:space="preserve">Decrease in bank overdrafts and short-term loans from financial institutions        </t>
  </si>
  <si>
    <t>Increase (decrease) in short-term loans from director</t>
  </si>
  <si>
    <t>Increase in short-term loans from subsidiaries.</t>
  </si>
  <si>
    <t>Net cash used in financing activities</t>
  </si>
  <si>
    <t xml:space="preserve">NET INCREASE (DECREASE) IN CASH AND CASH EQUIVALENT </t>
  </si>
  <si>
    <t>CASH AND CASH EQUIVALENT AT THE BEGINNING OF THE PERIOD</t>
  </si>
  <si>
    <t>CASH AND CASH EQUIVALENT AT THE END OF THE PERIOD</t>
  </si>
  <si>
    <t>Increase in trade and other payables - other companies</t>
  </si>
  <si>
    <t>Loss for the period from continuing operations</t>
  </si>
  <si>
    <t>Loss for the period from discontinued operations</t>
  </si>
  <si>
    <t>Loss per share from continuing operations</t>
  </si>
  <si>
    <t>loss per share from discontinuedoperations</t>
  </si>
  <si>
    <t>September 30, 2017</t>
  </si>
  <si>
    <t>December 31, 2016</t>
  </si>
  <si>
    <t xml:space="preserve"> Surplus on</t>
  </si>
  <si>
    <t>Loss for diminutions of inventories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</si>
</sst>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#,##0.0000;\(#,##0.0000\)"/>
    <numFmt numFmtId="192" formatCode="_(* #,##0.00_);_(* \(#,##0.00\);_(* &quot;-&quot;?_);_(@_)"/>
    <numFmt numFmtId="193" formatCode="_(* #,##0.00000_);_(* \(#,##0.00000\);_(* &quot;-&quot;_);_(@_)"/>
    <numFmt numFmtId="194" formatCode="_-* #,##0.00\ _F_-;\-* #,##0.00\ _F_-;_-* &quot;-&quot;??\ _F_-;_-@_-"/>
    <numFmt numFmtId="195" formatCode="[$-409]d\-mmm\-yy;@"/>
    <numFmt numFmtId="196" formatCode="0.00\ [$EUR]"/>
    <numFmt numFmtId="197" formatCode="0.00000000000"/>
    <numFmt numFmtId="198" formatCode="_(&quot;$&quot;* #,##0_);_(&quot;$&quot;* \(#,##0\);_(&quot;$&quot;* &quot;-&quot;_);_(@_)"/>
    <numFmt numFmtId="199" formatCode="_(&quot;$&quot;* #,##0.00_);_(&quot;$&quot;* \(#,##0.00\);_(&quot;$&quot;* &quot;-&quot;??_);_(@_)"/>
    <numFmt numFmtId="200" formatCode="_(* #,##0_);_(* \(#,##0\);_(* &quot;-&quot;_);_(@_)"/>
    <numFmt numFmtId="201" formatCode="_(* #,##0.000000_);_(* \(#,##0.000000\);_(* &quot;-&quot;??_);_(@_)"/>
    <numFmt numFmtId="202" formatCode="#,##0.00\ ;\(#,##0.00\)"/>
    <numFmt numFmtId="203" formatCode="&quot;$&quot;#,##0_);[Red]\(&quot;$&quot;#,##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#,##0\ &quot;DM&quot;;[Red]\-#,##0\ &quot;DM&quot;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-* #,##0.00_-;&quot;\&quot;&quot;\&quot;&quot;\&quot;\-* #,##0.00_-;_-* &quot;-&quot;??_-;_-@_-"/>
    <numFmt numFmtId="216" formatCode="_-&quot;\&quot;* #,##0_-;&quot;\&quot;&quot;\&quot;&quot;\&quot;\-&quot;\&quot;* #,##0_-;_-&quot;\&quot;* &quot;-&quot;_-;_-@_-"/>
    <numFmt numFmtId="217" formatCode="_-&quot;\&quot;* #,##0.00_-;&quot;\&quot;&quot;\&quot;&quot;\&quot;\-&quot;\&quot;* #,##0.00_-;_-&quot;\&quot;* &quot;-&quot;??_-;_-@_-"/>
  </numFmts>
  <fonts count="63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name val="Angsana New"/>
      <family val="1"/>
      <charset val="222"/>
    </font>
    <font>
      <b/>
      <sz val="15"/>
      <color indexed="8"/>
      <name val="Angsana New"/>
      <family val="1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0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195" fontId="17" fillId="0" borderId="0">
      <alignment horizontal="center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6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95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2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3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4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6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5" fontId="12" fillId="7" borderId="0" applyNumberFormat="0" applyBorder="0" applyAlignment="0" applyProtection="0"/>
    <xf numFmtId="197" fontId="18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9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10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5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8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2" fillId="11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12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9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0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195" fontId="19" fillId="15" borderId="0" applyNumberFormat="0" applyBorder="0" applyAlignment="0" applyProtection="0"/>
    <xf numFmtId="9" fontId="18" fillId="0" borderId="0"/>
    <xf numFmtId="197" fontId="18" fillId="0" borderId="0" applyFont="0" applyFill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6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7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8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3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4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19" fillId="19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195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2" fillId="20" borderId="6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5" fontId="23" fillId="21" borderId="7" applyNumberFormat="0" applyAlignment="0" applyProtection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2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0" fontId="26" fillId="0" borderId="0" applyFont="0" applyFill="0" applyBorder="0" applyAlignment="0" applyProtection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206" fontId="18" fillId="0" borderId="0"/>
    <xf numFmtId="42" fontId="12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0" fontId="27" fillId="0" borderId="0" applyProtection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9" fontId="18" fillId="0" borderId="0" applyFon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195" fontId="28" fillId="0" borderId="0" applyNumberFormat="0" applyFill="0" applyBorder="0" applyAlignment="0" applyProtection="0"/>
    <xf numFmtId="2" fontId="27" fillId="0" borderId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195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195" fontId="17" fillId="0" borderId="0">
      <alignment horizontal="left"/>
    </xf>
    <xf numFmtId="0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195" fontId="17" fillId="0" borderId="0">
      <alignment horizontal="right"/>
    </xf>
    <xf numFmtId="0" fontId="33" fillId="0" borderId="0" applyNumberFormat="0" applyFill="0" applyBorder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4" fillId="0" borderId="9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5" fillId="0" borderId="10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11" applyNumberFormat="0" applyFill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195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39" fillId="0" borderId="0" applyNumberFormat="0" applyFill="0" applyBorder="0" applyAlignment="0" applyProtection="0">
      <alignment vertical="top"/>
      <protection locked="0"/>
    </xf>
    <xf numFmtId="195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41" fillId="7" borderId="6" applyNumberFormat="0" applyAlignment="0" applyProtection="0"/>
    <xf numFmtId="195" fontId="31" fillId="24" borderId="12">
      <alignment horizontal="center" vertical="center"/>
    </xf>
    <xf numFmtId="200" fontId="24" fillId="0" borderId="0">
      <alignment vertical="top"/>
    </xf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2" fillId="0" borderId="13" applyNumberFormat="0" applyFill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195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95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95" fontId="2" fillId="0" borderId="0"/>
    <xf numFmtId="0" fontId="2" fillId="0" borderId="0"/>
    <xf numFmtId="0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95" fontId="2" fillId="0" borderId="0"/>
    <xf numFmtId="0" fontId="25" fillId="0" borderId="0"/>
    <xf numFmtId="0" fontId="2" fillId="0" borderId="0"/>
    <xf numFmtId="195" fontId="2" fillId="0" borderId="0"/>
    <xf numFmtId="195" fontId="46" fillId="0" borderId="0"/>
    <xf numFmtId="210" fontId="2" fillId="0" borderId="0"/>
    <xf numFmtId="0" fontId="18" fillId="0" borderId="0"/>
    <xf numFmtId="0" fontId="12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195" fontId="7" fillId="0" borderId="0"/>
    <xf numFmtId="0" fontId="12" fillId="0" borderId="0"/>
    <xf numFmtId="195" fontId="46" fillId="0" borderId="0"/>
    <xf numFmtId="195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95" fontId="7" fillId="0" borderId="0"/>
    <xf numFmtId="0" fontId="2" fillId="0" borderId="0"/>
    <xf numFmtId="195" fontId="47" fillId="0" borderId="0"/>
    <xf numFmtId="195" fontId="2" fillId="0" borderId="0"/>
    <xf numFmtId="0" fontId="7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2" fillId="0" borderId="0"/>
    <xf numFmtId="195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95" fontId="2" fillId="0" borderId="0"/>
    <xf numFmtId="195" fontId="2" fillId="0" borderId="0"/>
    <xf numFmtId="0" fontId="12" fillId="0" borderId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195" fontId="12" fillId="26" borderId="14" applyNumberFormat="0" applyFont="0" applyAlignment="0" applyProtection="0"/>
    <xf numFmtId="211" fontId="48" fillId="0" borderId="0" applyFont="0" applyFill="0" applyBorder="0" applyAlignment="0" applyProtection="0"/>
    <xf numFmtId="19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95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195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2" fillId="0" borderId="0" applyNumberFormat="0" applyFill="0" applyBorder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3" fillId="0" borderId="17" applyNumberFormat="0" applyFill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195" fontId="55" fillId="0" borderId="0" applyNumberFormat="0" applyFill="0" applyBorder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/>
    <xf numFmtId="195" fontId="2" fillId="0" borderId="0"/>
    <xf numFmtId="195" fontId="7" fillId="0" borderId="0"/>
    <xf numFmtId="195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21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0" fontId="7" fillId="0" borderId="0"/>
    <xf numFmtId="0" fontId="58" fillId="0" borderId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195" fontId="2" fillId="26" borderId="14" applyNumberFormat="0" applyFont="0" applyAlignment="0" applyProtection="0"/>
    <xf numFmtId="0" fontId="60" fillId="0" borderId="0"/>
  </cellStyleXfs>
  <cellXfs count="216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87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87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88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88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87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88" fontId="1" fillId="0" borderId="0" xfId="2" applyNumberFormat="1" applyFont="1" applyFill="1" applyBorder="1"/>
    <xf numFmtId="188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89" fontId="1" fillId="0" borderId="0" xfId="2" applyNumberFormat="1" applyFont="1" applyFill="1" applyAlignment="1">
      <alignment horizontal="right"/>
    </xf>
    <xf numFmtId="187" fontId="1" fillId="0" borderId="0" xfId="2" applyNumberFormat="1" applyFont="1" applyFill="1" applyBorder="1" applyAlignment="1">
      <alignment horizontal="right"/>
    </xf>
    <xf numFmtId="189" fontId="1" fillId="0" borderId="0" xfId="2" applyNumberFormat="1" applyFont="1" applyFill="1"/>
    <xf numFmtId="190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87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87" fontId="8" fillId="0" borderId="0" xfId="1" applyFont="1" applyFill="1"/>
    <xf numFmtId="187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87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91" fontId="1" fillId="0" borderId="0" xfId="2" applyNumberFormat="1" applyFont="1" applyFill="1" applyBorder="1"/>
    <xf numFmtId="43" fontId="9" fillId="0" borderId="0" xfId="0" applyNumberFormat="1" applyFont="1" applyFill="1"/>
    <xf numFmtId="190" fontId="1" fillId="0" borderId="0" xfId="2" applyNumberFormat="1" applyFont="1" applyFill="1" applyBorder="1"/>
    <xf numFmtId="190" fontId="1" fillId="0" borderId="4" xfId="2" applyNumberFormat="1" applyFont="1" applyFill="1" applyBorder="1"/>
    <xf numFmtId="187" fontId="1" fillId="0" borderId="4" xfId="1" applyFont="1" applyFill="1" applyBorder="1"/>
    <xf numFmtId="189" fontId="1" fillId="0" borderId="0" xfId="2" applyNumberFormat="1" applyFont="1" applyFill="1" applyBorder="1"/>
    <xf numFmtId="189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90" fontId="1" fillId="0" borderId="2" xfId="2" applyNumberFormat="1" applyFont="1" applyFill="1" applyBorder="1"/>
    <xf numFmtId="187" fontId="9" fillId="0" borderId="0" xfId="0" applyNumberFormat="1" applyFont="1" applyFill="1"/>
    <xf numFmtId="187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0" fontId="1" fillId="0" borderId="0" xfId="0" applyFont="1"/>
    <xf numFmtId="187" fontId="1" fillId="0" borderId="0" xfId="1" applyFont="1"/>
    <xf numFmtId="187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43" fontId="1" fillId="0" borderId="0" xfId="2" applyFont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43" fontId="10" fillId="0" borderId="0" xfId="5" applyFont="1" applyFill="1"/>
    <xf numFmtId="192" fontId="1" fillId="0" borderId="1" xfId="0" applyNumberFormat="1" applyFont="1" applyFill="1" applyBorder="1"/>
    <xf numFmtId="192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88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90" fontId="1" fillId="0" borderId="0" xfId="2" applyNumberFormat="1" applyFont="1" applyBorder="1"/>
    <xf numFmtId="188" fontId="1" fillId="0" borderId="0" xfId="0" applyNumberFormat="1" applyFont="1" applyBorder="1"/>
    <xf numFmtId="189" fontId="1" fillId="0" borderId="0" xfId="0" applyNumberFormat="1" applyFont="1" applyBorder="1"/>
    <xf numFmtId="188" fontId="3" fillId="0" borderId="0" xfId="0" applyNumberFormat="1" applyFont="1" applyBorder="1"/>
    <xf numFmtId="187" fontId="9" fillId="0" borderId="0" xfId="1" applyFont="1"/>
    <xf numFmtId="37" fontId="1" fillId="0" borderId="0" xfId="0" applyNumberFormat="1" applyFont="1" applyFill="1"/>
    <xf numFmtId="193" fontId="1" fillId="0" borderId="0" xfId="0" applyNumberFormat="1" applyFont="1"/>
    <xf numFmtId="193" fontId="3" fillId="0" borderId="0" xfId="0" applyNumberFormat="1" applyFont="1"/>
    <xf numFmtId="37" fontId="1" fillId="0" borderId="1" xfId="0" applyNumberFormat="1" applyFont="1" applyFill="1" applyBorder="1"/>
    <xf numFmtId="37" fontId="3" fillId="0" borderId="0" xfId="0" applyNumberFormat="1" applyFont="1" applyFill="1" applyAlignment="1">
      <alignment horizontal="center"/>
    </xf>
    <xf numFmtId="192" fontId="1" fillId="0" borderId="0" xfId="6" applyNumberFormat="1" applyFont="1" applyFill="1"/>
    <xf numFmtId="192" fontId="1" fillId="0" borderId="0" xfId="6" applyNumberFormat="1" applyFont="1" applyFill="1" applyBorder="1" applyAlignment="1">
      <alignment horizontal="right"/>
    </xf>
    <xf numFmtId="192" fontId="1" fillId="0" borderId="1" xfId="2" applyNumberFormat="1" applyFont="1" applyFill="1" applyBorder="1"/>
    <xf numFmtId="193" fontId="1" fillId="0" borderId="0" xfId="0" applyNumberFormat="1" applyFont="1" applyFill="1"/>
    <xf numFmtId="192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92" fontId="1" fillId="0" borderId="3" xfId="2" applyNumberFormat="1" applyFont="1" applyFill="1" applyBorder="1"/>
    <xf numFmtId="192" fontId="1" fillId="0" borderId="0" xfId="2" applyNumberFormat="1" applyFont="1" applyFill="1" applyBorder="1" applyAlignment="1">
      <alignment horizontal="right"/>
    </xf>
    <xf numFmtId="192" fontId="1" fillId="0" borderId="3" xfId="2" applyNumberFormat="1" applyFont="1" applyFill="1" applyBorder="1" applyAlignment="1">
      <alignment horizontal="right"/>
    </xf>
    <xf numFmtId="192" fontId="1" fillId="0" borderId="0" xfId="2" applyNumberFormat="1" applyFont="1" applyFill="1"/>
    <xf numFmtId="192" fontId="1" fillId="0" borderId="3" xfId="2" applyNumberFormat="1" applyFont="1" applyBorder="1"/>
    <xf numFmtId="0" fontId="1" fillId="0" borderId="0" xfId="0" applyFont="1" applyAlignment="1">
      <alignment vertical="center"/>
    </xf>
    <xf numFmtId="192" fontId="1" fillId="0" borderId="4" xfId="2" applyNumberFormat="1" applyFont="1" applyFill="1" applyBorder="1"/>
    <xf numFmtId="187" fontId="3" fillId="0" borderId="0" xfId="1" applyFont="1" applyFill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187" fontId="1" fillId="0" borderId="0" xfId="1" applyFont="1" applyAlignment="1">
      <alignment horizontal="right"/>
    </xf>
    <xf numFmtId="187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" fillId="0" borderId="0" xfId="0" applyFont="1"/>
    <xf numFmtId="187" fontId="1" fillId="0" borderId="0" xfId="1" applyFont="1"/>
    <xf numFmtId="192" fontId="1" fillId="0" borderId="0" xfId="2" applyNumberFormat="1" applyFont="1" applyBorder="1"/>
    <xf numFmtId="43" fontId="1" fillId="0" borderId="0" xfId="2" applyFont="1" applyAlignment="1">
      <alignment horizontal="right"/>
    </xf>
    <xf numFmtId="192" fontId="1" fillId="0" borderId="0" xfId="0" applyNumberFormat="1" applyFont="1" applyBorder="1"/>
    <xf numFmtId="43" fontId="1" fillId="0" borderId="0" xfId="4" applyFont="1"/>
    <xf numFmtId="192" fontId="1" fillId="0" borderId="1" xfId="0" applyNumberFormat="1" applyFont="1" applyBorder="1"/>
    <xf numFmtId="0" fontId="10" fillId="0" borderId="0" xfId="0" applyFont="1"/>
    <xf numFmtId="192" fontId="1" fillId="0" borderId="0" xfId="2" applyNumberFormat="1" applyFont="1" applyAlignment="1">
      <alignment horizontal="right"/>
    </xf>
    <xf numFmtId="192" fontId="1" fillId="0" borderId="0" xfId="0" applyNumberFormat="1" applyFont="1"/>
    <xf numFmtId="192" fontId="1" fillId="0" borderId="4" xfId="2" applyNumberFormat="1" applyFont="1" applyBorder="1"/>
    <xf numFmtId="192" fontId="1" fillId="0" borderId="0" xfId="2" applyNumberFormat="1" applyFont="1" applyFill="1" applyBorder="1"/>
    <xf numFmtId="0" fontId="11" fillId="0" borderId="0" xfId="0" applyFont="1" applyFill="1"/>
    <xf numFmtId="192" fontId="1" fillId="0" borderId="0" xfId="0" applyNumberFormat="1" applyFont="1" applyFill="1" applyBorder="1"/>
    <xf numFmtId="192" fontId="1" fillId="0" borderId="1" xfId="0" applyNumberFormat="1" applyFont="1" applyFill="1" applyBorder="1"/>
    <xf numFmtId="187" fontId="1" fillId="0" borderId="0" xfId="1" applyFont="1" applyBorder="1"/>
    <xf numFmtId="0" fontId="1" fillId="0" borderId="0" xfId="0" applyFont="1" applyFill="1"/>
    <xf numFmtId="43" fontId="1" fillId="0" borderId="0" xfId="2" applyFont="1" applyFill="1"/>
    <xf numFmtId="187" fontId="1" fillId="0" borderId="0" xfId="1" applyFont="1" applyFill="1"/>
    <xf numFmtId="0" fontId="1" fillId="0" borderId="0" xfId="0" applyFont="1" applyFill="1" applyBorder="1"/>
    <xf numFmtId="187" fontId="1" fillId="0" borderId="0" xfId="1" applyFont="1" applyFill="1" applyBorder="1"/>
    <xf numFmtId="188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87" fontId="1" fillId="0" borderId="0" xfId="0" applyNumberFormat="1" applyFont="1" applyFill="1"/>
    <xf numFmtId="0" fontId="9" fillId="0" borderId="0" xfId="0" applyFont="1" applyFill="1"/>
    <xf numFmtId="187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87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1" applyFont="1"/>
    <xf numFmtId="188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87" fontId="1" fillId="0" borderId="1" xfId="1" applyFont="1" applyFill="1" applyBorder="1"/>
    <xf numFmtId="192" fontId="1" fillId="0" borderId="4" xfId="0" applyNumberFormat="1" applyFont="1" applyBorder="1"/>
    <xf numFmtId="0" fontId="1" fillId="0" borderId="0" xfId="0" applyFont="1" applyFill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187" fontId="1" fillId="0" borderId="1" xfId="1" applyFont="1" applyFill="1" applyBorder="1" applyAlignment="1">
      <alignment horizontal="right"/>
    </xf>
    <xf numFmtId="43" fontId="1" fillId="0" borderId="0" xfId="0" applyNumberFormat="1" applyFont="1"/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13" fillId="0" borderId="0" xfId="0" applyNumberFormat="1" applyFont="1" applyFill="1" applyAlignment="1">
      <alignment horizontal="center"/>
    </xf>
    <xf numFmtId="190" fontId="10" fillId="0" borderId="0" xfId="0" applyNumberFormat="1" applyFont="1" applyFill="1"/>
    <xf numFmtId="49" fontId="3" fillId="0" borderId="0" xfId="0" applyNumberFormat="1" applyFont="1" applyBorder="1" applyAlignment="1">
      <alignment horizontal="right"/>
    </xf>
    <xf numFmtId="0" fontId="61" fillId="0" borderId="1" xfId="0" applyFont="1" applyFill="1" applyBorder="1" applyAlignment="1">
      <alignment horizontal="center"/>
    </xf>
    <xf numFmtId="189" fontId="61" fillId="0" borderId="1" xfId="853" applyNumberFormat="1" applyFont="1" applyFill="1" applyBorder="1" applyAlignment="1">
      <alignment horizontal="center"/>
    </xf>
    <xf numFmtId="189" fontId="62" fillId="0" borderId="1" xfId="853" applyNumberFormat="1" applyFont="1" applyFill="1" applyBorder="1" applyAlignment="1">
      <alignment horizontal="center"/>
    </xf>
    <xf numFmtId="0" fontId="10" fillId="0" borderId="0" xfId="879" applyFont="1" applyFill="1"/>
    <xf numFmtId="0" fontId="10" fillId="0" borderId="0" xfId="853" applyFont="1" applyFill="1"/>
    <xf numFmtId="0" fontId="62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90" fontId="1" fillId="0" borderId="1" xfId="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8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1" fillId="0" borderId="0" xfId="0" applyFont="1" applyFill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_x000a_Comment=The open=/f lines load custom functions into the Paste Function list._x000d__x000a_Maximized=3_x000d__x000a_Basics=1_x000d__x000a_A" xfId="942"/>
    <cellStyle name="oft Excel]_x000d__x000a_Comment=The open=/f lines load custom functions into the Paste Function list._x000d__x000a_Maximized=3_x000d__x000a_Basics=1_x000d__x000a_A 10" xfId="943"/>
    <cellStyle name="oft Excel]_x000d__x000a_Comment=The open=/f lines load custom functions into the Paste Function list._x000d__x000a_Maximized=3_x000d__x000a_Basics=1_x000d__x000a_A 11" xfId="944"/>
    <cellStyle name="oft Excel]_x000d__x000a_Comment=The open=/f lines load custom functions into the Paste Function list._x000d__x000a_Maximized=3_x000d__x000a_Basics=1_x000d__x000a_A 12" xfId="945"/>
    <cellStyle name="oft Excel]_x000d__x000a_Comment=The open=/f lines load custom functions into the Paste Function list._x000d__x000a_Maximized=3_x000d__x000a_Basics=1_x000d__x000a_A 13" xfId="946"/>
    <cellStyle name="oft Excel]_x000d__x000a_Comment=The open=/f lines load custom functions into the Paste Function list._x000d__x000a_Maximized=3_x000d__x000a_Basics=1_x000d__x000a_A 14" xfId="947"/>
    <cellStyle name="oft Excel]_x000d__x000a_Comment=The open=/f lines load custom functions into the Paste Function list._x000d__x000a_Maximized=3_x000d__x000a_Basics=1_x000d__x000a_A 15" xfId="948"/>
    <cellStyle name="oft Excel]_x000d__x000a_Comment=The open=/f lines load custom functions into the Paste Function list._x000d__x000a_Maximized=3_x000d__x000a_Basics=1_x000d__x000a_A 16" xfId="949"/>
    <cellStyle name="oft Excel]_x000d__x000a_Comment=The open=/f lines load custom functions into the Paste Function list._x000d__x000a_Maximized=3_x000d__x000a_Basics=1_x000d__x000a_A 17" xfId="950"/>
    <cellStyle name="oft Excel]_x000d__x000a_Comment=The open=/f lines load custom functions into the Paste Function list._x000d__x000a_Maximized=3_x000d__x000a_Basics=1_x000d__x000a_A 18" xfId="951"/>
    <cellStyle name="oft Excel]_x000d__x000a_Comment=The open=/f lines load custom functions into the Paste Function list._x000d__x000a_Maximized=3_x000d__x000a_Basics=1_x000d__x000a_A 19" xfId="952"/>
    <cellStyle name="oft Excel]_x000d__x000a_Comment=The open=/f lines load custom functions into the Paste Function list._x000d__x000a_Maximized=3_x000d__x000a_Basics=1_x000d__x000a_A 2" xfId="953"/>
    <cellStyle name="oft Excel]_x000d__x000a_Comment=The open=/f lines load custom functions into the Paste Function list._x000d__x000a_Maximized=3_x000d__x000a_Basics=1_x000d__x000a_A 20" xfId="954"/>
    <cellStyle name="oft Excel]_x000d__x000a_Comment=The open=/f lines load custom functions into the Paste Function list._x000d__x000a_Maximized=3_x000d__x000a_Basics=1_x000d__x000a_A 21" xfId="955"/>
    <cellStyle name="oft Excel]_x000d__x000a_Comment=The open=/f lines load custom functions into the Paste Function list._x000d__x000a_Maximized=3_x000d__x000a_Basics=1_x000d__x000a_A 3" xfId="956"/>
    <cellStyle name="oft Excel]_x000d__x000a_Comment=The open=/f lines load custom functions into the Paste Function list._x000d__x000a_Maximized=3_x000d__x000a_Basics=1_x000d__x000a_A 4" xfId="957"/>
    <cellStyle name="oft Excel]_x000d__x000a_Comment=The open=/f lines load custom functions into the Paste Function list._x000d__x000a_Maximized=3_x000d__x000a_Basics=1_x000d__x000a_A 5" xfId="958"/>
    <cellStyle name="oft Excel]_x000d__x000a_Comment=The open=/f lines load custom functions into the Paste Function list._x000d__x000a_Maximized=3_x000d__x000a_Basics=1_x000d__x000a_A 6" xfId="959"/>
    <cellStyle name="oft Excel]_x000d__x000a_Comment=The open=/f lines load custom functions into the Paste Function list._x000d__x000a_Maximized=3_x000d__x000a_Basics=1_x000d__x000a_A 7" xfId="960"/>
    <cellStyle name="oft Excel]_x000d__x000a_Comment=The open=/f lines load custom functions into the Paste Function list._x000d__x000a_Maximized=3_x000d__x000a_Basics=1_x000d__x000a_A 8" xfId="961"/>
    <cellStyle name="oft Excel]_x000d__x000a_Comment=The open=/f lines load custom functions into the Paste Function list._x000d__x000a_Maximized=3_x000d__x000a_Basics=1_x000d__x000a_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7"/>
  <sheetViews>
    <sheetView showGridLines="0" showRowColHeaders="0" tabSelected="1" zoomScaleNormal="100" zoomScaleSheetLayoutView="100" workbookViewId="0">
      <selection activeCell="E110" sqref="E110"/>
    </sheetView>
  </sheetViews>
  <sheetFormatPr defaultColWidth="9.125" defaultRowHeight="21.6"/>
  <cols>
    <col min="1" max="3" width="1.75" style="1" customWidth="1"/>
    <col min="4" max="4" width="51.125" style="1" customWidth="1"/>
    <col min="5" max="5" width="11" style="1" customWidth="1"/>
    <col min="6" max="6" width="16.75" style="1" customWidth="1"/>
    <col min="7" max="9" width="16.75" style="2" customWidth="1"/>
    <col min="10" max="11" width="15.25" style="4" bestFit="1" customWidth="1"/>
    <col min="12" max="12" width="13.625" style="1" bestFit="1" customWidth="1"/>
    <col min="13" max="13" width="14.125" style="1" bestFit="1" customWidth="1"/>
    <col min="14" max="14" width="9.125" style="1"/>
    <col min="15" max="15" width="14.125" style="1" bestFit="1" customWidth="1"/>
    <col min="16" max="16384" width="9.125" style="1"/>
  </cols>
  <sheetData>
    <row r="1" spans="1:15">
      <c r="I1" s="3">
        <v>2</v>
      </c>
    </row>
    <row r="2" spans="1:15" ht="22.2">
      <c r="A2" s="206" t="s">
        <v>53</v>
      </c>
      <c r="B2" s="206"/>
      <c r="C2" s="206"/>
      <c r="D2" s="206"/>
      <c r="E2" s="206"/>
      <c r="F2" s="206"/>
      <c r="G2" s="206"/>
      <c r="H2" s="206"/>
      <c r="I2" s="206"/>
    </row>
    <row r="3" spans="1:15" ht="22.2">
      <c r="A3" s="206" t="s">
        <v>54</v>
      </c>
      <c r="B3" s="206"/>
      <c r="C3" s="206"/>
      <c r="D3" s="206"/>
      <c r="E3" s="206"/>
      <c r="F3" s="206"/>
      <c r="G3" s="206"/>
      <c r="H3" s="206"/>
      <c r="I3" s="206"/>
    </row>
    <row r="4" spans="1:15" ht="22.2">
      <c r="A4" s="206" t="s">
        <v>55</v>
      </c>
      <c r="B4" s="206"/>
      <c r="C4" s="206"/>
      <c r="D4" s="206"/>
      <c r="E4" s="206"/>
      <c r="F4" s="206"/>
      <c r="G4" s="206"/>
      <c r="H4" s="206"/>
      <c r="I4" s="206"/>
    </row>
    <row r="5" spans="1:15" ht="22.2">
      <c r="A5" s="5"/>
      <c r="B5" s="5"/>
      <c r="C5" s="5"/>
      <c r="D5" s="5"/>
      <c r="E5" s="5"/>
      <c r="F5" s="5"/>
      <c r="G5" s="6"/>
      <c r="H5" s="6"/>
      <c r="I5" s="7" t="s">
        <v>56</v>
      </c>
    </row>
    <row r="6" spans="1:15" ht="22.2">
      <c r="E6" s="162"/>
      <c r="F6" s="207" t="s">
        <v>57</v>
      </c>
      <c r="G6" s="207"/>
      <c r="H6" s="207" t="s">
        <v>58</v>
      </c>
      <c r="I6" s="207"/>
      <c r="L6" s="8"/>
      <c r="M6" s="8"/>
      <c r="N6" s="8"/>
      <c r="O6" s="8"/>
    </row>
    <row r="7" spans="1:15" ht="22.2">
      <c r="A7" s="5"/>
      <c r="B7" s="5"/>
      <c r="C7" s="5"/>
      <c r="D7" s="5"/>
      <c r="E7" s="9" t="s">
        <v>59</v>
      </c>
      <c r="F7" s="10" t="s">
        <v>189</v>
      </c>
      <c r="G7" s="10" t="s">
        <v>190</v>
      </c>
      <c r="H7" s="11" t="str">
        <f>F7</f>
        <v>September 30, 2017</v>
      </c>
      <c r="I7" s="11" t="str">
        <f>G7</f>
        <v>December 31, 2016</v>
      </c>
      <c r="L7" s="8"/>
      <c r="M7" s="8"/>
      <c r="N7" s="8"/>
      <c r="O7" s="8"/>
    </row>
    <row r="8" spans="1:15" hidden="1">
      <c r="F8" s="12" t="s">
        <v>5</v>
      </c>
      <c r="G8" s="12" t="s">
        <v>6</v>
      </c>
      <c r="H8" s="12" t="s">
        <v>5</v>
      </c>
      <c r="I8" s="12" t="s">
        <v>6</v>
      </c>
      <c r="L8" s="8"/>
      <c r="M8" s="8"/>
      <c r="N8" s="8"/>
      <c r="O8" s="8"/>
    </row>
    <row r="9" spans="1:15">
      <c r="F9" s="139" t="s">
        <v>60</v>
      </c>
      <c r="G9" s="139" t="s">
        <v>61</v>
      </c>
      <c r="H9" s="140" t="s">
        <v>60</v>
      </c>
      <c r="I9" s="140" t="s">
        <v>61</v>
      </c>
      <c r="L9" s="8"/>
      <c r="M9" s="8"/>
      <c r="N9" s="8"/>
      <c r="O9" s="8"/>
    </row>
    <row r="10" spans="1:15" ht="22.2">
      <c r="A10" s="162" t="s">
        <v>62</v>
      </c>
      <c r="G10" s="13"/>
      <c r="H10" s="13"/>
      <c r="I10" s="13"/>
      <c r="L10" s="14"/>
      <c r="M10" s="15"/>
      <c r="N10" s="15"/>
      <c r="O10" s="15"/>
    </row>
    <row r="11" spans="1:15">
      <c r="A11" s="162" t="s">
        <v>63</v>
      </c>
      <c r="L11" s="14"/>
      <c r="M11" s="15"/>
      <c r="N11" s="15"/>
      <c r="O11" s="15"/>
    </row>
    <row r="12" spans="1:15">
      <c r="A12" s="1" t="s">
        <v>7</v>
      </c>
      <c r="B12" s="162" t="s">
        <v>64</v>
      </c>
      <c r="E12" s="19"/>
      <c r="F12" s="16">
        <v>524591.17000000004</v>
      </c>
      <c r="G12" s="16">
        <v>138245.62</v>
      </c>
      <c r="H12" s="17">
        <v>188094.51</v>
      </c>
      <c r="I12" s="17">
        <v>62690.22</v>
      </c>
      <c r="L12" s="18"/>
      <c r="M12" s="15"/>
      <c r="N12" s="15"/>
      <c r="O12" s="15"/>
    </row>
    <row r="13" spans="1:15">
      <c r="A13" s="1" t="s">
        <v>7</v>
      </c>
      <c r="B13" s="162" t="s">
        <v>65</v>
      </c>
      <c r="E13" s="19">
        <v>6</v>
      </c>
      <c r="F13" s="16">
        <v>8123913.8600000003</v>
      </c>
      <c r="G13" s="17">
        <v>7989015.2999999998</v>
      </c>
      <c r="H13" s="17">
        <v>8122374.7800000003</v>
      </c>
      <c r="I13" s="17">
        <v>6430726.1699999999</v>
      </c>
      <c r="L13" s="18"/>
      <c r="M13" s="15"/>
      <c r="N13" s="15"/>
      <c r="O13" s="15"/>
    </row>
    <row r="14" spans="1:15">
      <c r="A14" s="1" t="s">
        <v>7</v>
      </c>
      <c r="B14" s="162" t="s">
        <v>66</v>
      </c>
      <c r="E14" s="19">
        <v>7</v>
      </c>
      <c r="F14" s="17">
        <v>9144864.6600000001</v>
      </c>
      <c r="G14" s="17">
        <v>8081447.9500000002</v>
      </c>
      <c r="H14" s="17">
        <v>9144864.6600000001</v>
      </c>
      <c r="I14" s="17">
        <v>8081447.9500000002</v>
      </c>
      <c r="L14" s="18"/>
      <c r="M14" s="15"/>
      <c r="N14" s="15"/>
      <c r="O14" s="15"/>
    </row>
    <row r="15" spans="1:15">
      <c r="A15" s="1" t="s">
        <v>8</v>
      </c>
      <c r="C15" s="162" t="s">
        <v>67</v>
      </c>
      <c r="F15" s="20">
        <f t="shared" ref="F15:I15" si="0">SUM(F12:F14)</f>
        <v>17793369.690000001</v>
      </c>
      <c r="G15" s="20">
        <f t="shared" si="0"/>
        <v>16208708.870000001</v>
      </c>
      <c r="H15" s="20">
        <f t="shared" si="0"/>
        <v>17455333.949999999</v>
      </c>
      <c r="I15" s="20">
        <f t="shared" si="0"/>
        <v>14574864.34</v>
      </c>
      <c r="L15" s="21"/>
      <c r="M15" s="22"/>
      <c r="N15" s="22"/>
      <c r="O15" s="15"/>
    </row>
    <row r="16" spans="1:15">
      <c r="A16" s="162" t="s">
        <v>68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7</v>
      </c>
      <c r="B17" s="162" t="s">
        <v>69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7</v>
      </c>
      <c r="B18" s="162" t="s">
        <v>70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7</v>
      </c>
      <c r="B19" s="162" t="s">
        <v>71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7</v>
      </c>
      <c r="B20" s="162" t="s">
        <v>72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7</v>
      </c>
      <c r="B21" s="162" t="s">
        <v>73</v>
      </c>
      <c r="E21" s="19">
        <v>11</v>
      </c>
      <c r="F21" s="17">
        <v>54248310.159999996</v>
      </c>
      <c r="G21" s="24">
        <v>196831262.19999999</v>
      </c>
      <c r="H21" s="17">
        <v>54248310.159999996</v>
      </c>
      <c r="I21" s="17">
        <v>196831262.19999999</v>
      </c>
      <c r="L21" s="14"/>
      <c r="M21" s="15"/>
      <c r="N21" s="15"/>
      <c r="O21" s="15"/>
    </row>
    <row r="22" spans="1:15">
      <c r="A22" s="1" t="s">
        <v>7</v>
      </c>
      <c r="B22" s="162" t="s">
        <v>74</v>
      </c>
      <c r="E22" s="19">
        <v>12</v>
      </c>
      <c r="F22" s="17">
        <v>0</v>
      </c>
      <c r="G22" s="24">
        <v>19243400.190000001</v>
      </c>
      <c r="H22" s="17">
        <v>0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9</v>
      </c>
      <c r="B23" s="162" t="s">
        <v>75</v>
      </c>
      <c r="F23" s="17">
        <v>3041982.37</v>
      </c>
      <c r="G23" s="26">
        <v>22700</v>
      </c>
      <c r="H23" s="17">
        <v>1485232.32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10</v>
      </c>
      <c r="C24" s="173" t="s">
        <v>76</v>
      </c>
      <c r="F24" s="20">
        <f t="shared" ref="F24:I24" si="1">SUM(F17:F23)</f>
        <v>167400292.53</v>
      </c>
      <c r="G24" s="20">
        <f t="shared" si="1"/>
        <v>326207362.38999999</v>
      </c>
      <c r="H24" s="20">
        <f t="shared" si="1"/>
        <v>195343542.47999999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2" thickBot="1">
      <c r="A25" s="1" t="s">
        <v>11</v>
      </c>
      <c r="D25" s="173" t="s">
        <v>77</v>
      </c>
      <c r="F25" s="27">
        <f t="shared" ref="F25:I25" si="2">+F15+F24</f>
        <v>185193662.22</v>
      </c>
      <c r="G25" s="27">
        <f t="shared" si="2"/>
        <v>342416071.25999999</v>
      </c>
      <c r="H25" s="27">
        <f t="shared" si="2"/>
        <v>212798876.42999998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2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62" customFormat="1">
      <c r="G32" s="163"/>
      <c r="H32" s="163"/>
      <c r="I32" s="163"/>
      <c r="J32" s="164"/>
      <c r="K32" s="166"/>
      <c r="L32" s="165"/>
      <c r="M32" s="165"/>
      <c r="N32" s="165"/>
      <c r="O32" s="165"/>
    </row>
    <row r="33" spans="1:15" s="162" customFormat="1">
      <c r="G33" s="163"/>
      <c r="H33" s="163"/>
      <c r="I33" s="163"/>
      <c r="J33" s="164"/>
      <c r="K33" s="166"/>
      <c r="L33" s="165"/>
      <c r="M33" s="165"/>
      <c r="N33" s="165"/>
      <c r="O33" s="165"/>
    </row>
    <row r="34" spans="1:15" s="162" customFormat="1">
      <c r="G34" s="163"/>
      <c r="H34" s="163"/>
      <c r="I34" s="163"/>
      <c r="J34" s="164"/>
      <c r="K34" s="166"/>
      <c r="L34" s="165"/>
      <c r="M34" s="165"/>
      <c r="N34" s="165"/>
      <c r="O34" s="165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205"/>
      <c r="B41" s="205"/>
      <c r="C41" s="205"/>
      <c r="D41" s="205"/>
      <c r="E41" s="205"/>
      <c r="F41" s="205"/>
      <c r="G41" s="205"/>
      <c r="H41" s="205"/>
      <c r="I41" s="205"/>
      <c r="K41" s="25"/>
      <c r="L41" s="8"/>
      <c r="M41" s="8"/>
      <c r="N41" s="8"/>
      <c r="O41" s="8"/>
    </row>
    <row r="42" spans="1:15">
      <c r="A42" s="205"/>
      <c r="B42" s="205"/>
      <c r="C42" s="205"/>
      <c r="D42" s="205"/>
      <c r="E42" s="205"/>
      <c r="F42" s="205"/>
      <c r="G42" s="205"/>
      <c r="H42" s="205"/>
      <c r="I42" s="205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 hidden="1">
      <c r="K47" s="25"/>
      <c r="L47" s="8"/>
      <c r="M47" s="8"/>
      <c r="N47" s="8"/>
      <c r="O47" s="8"/>
    </row>
    <row r="48" spans="1:15" s="162" customFormat="1" hidden="1">
      <c r="G48" s="163"/>
      <c r="H48" s="163"/>
      <c r="I48" s="163"/>
      <c r="J48" s="164"/>
      <c r="K48" s="166"/>
      <c r="L48" s="165"/>
      <c r="M48" s="165"/>
      <c r="N48" s="165"/>
      <c r="O48" s="165"/>
    </row>
    <row r="49" spans="1:15" hidden="1">
      <c r="K49" s="25"/>
      <c r="L49" s="8"/>
      <c r="M49" s="8"/>
      <c r="N49" s="8"/>
      <c r="O49" s="8"/>
    </row>
    <row r="50" spans="1:15">
      <c r="A50" s="173" t="s">
        <v>78</v>
      </c>
      <c r="K50" s="25"/>
      <c r="L50" s="8"/>
      <c r="M50" s="8"/>
      <c r="N50" s="8"/>
      <c r="O50" s="8"/>
    </row>
    <row r="51" spans="1:15" ht="22.2">
      <c r="G51" s="29"/>
      <c r="I51" s="23">
        <v>3</v>
      </c>
      <c r="K51" s="25"/>
      <c r="L51" s="8"/>
      <c r="M51" s="8"/>
      <c r="N51" s="8"/>
      <c r="O51" s="8"/>
    </row>
    <row r="52" spans="1:15" ht="22.2">
      <c r="A52" s="206" t="str">
        <f>A2</f>
        <v>YONG THAI PUBLIC LIMITED AND ITS SUBSIDLARY</v>
      </c>
      <c r="B52" s="206"/>
      <c r="C52" s="206"/>
      <c r="D52" s="206"/>
      <c r="E52" s="206"/>
      <c r="F52" s="206"/>
      <c r="G52" s="206"/>
      <c r="H52" s="206"/>
      <c r="I52" s="206"/>
      <c r="K52" s="25"/>
      <c r="L52" s="8"/>
      <c r="M52" s="8"/>
      <c r="N52" s="8"/>
      <c r="O52" s="8"/>
    </row>
    <row r="53" spans="1:15" ht="22.2">
      <c r="A53" s="206" t="str">
        <f>A3</f>
        <v>STATEMENT OF FINANCIAL POSITION</v>
      </c>
      <c r="B53" s="206"/>
      <c r="C53" s="206"/>
      <c r="D53" s="206"/>
      <c r="E53" s="206"/>
      <c r="F53" s="206"/>
      <c r="G53" s="206"/>
      <c r="H53" s="206"/>
      <c r="I53" s="206"/>
      <c r="K53" s="25"/>
      <c r="L53" s="8"/>
      <c r="M53" s="8"/>
      <c r="N53" s="8"/>
      <c r="O53" s="8"/>
    </row>
    <row r="54" spans="1:15" ht="21.75" customHeight="1">
      <c r="A54" s="208" t="str">
        <f>A4</f>
        <v>AS AT SEPTEMBER 30, 2017</v>
      </c>
      <c r="B54" s="208"/>
      <c r="C54" s="208"/>
      <c r="D54" s="208"/>
      <c r="E54" s="208"/>
      <c r="F54" s="208"/>
      <c r="G54" s="208"/>
      <c r="H54" s="208"/>
      <c r="I54" s="208"/>
      <c r="K54" s="25"/>
      <c r="L54" s="8"/>
      <c r="M54" s="8"/>
      <c r="N54" s="8"/>
      <c r="O54" s="8"/>
    </row>
    <row r="55" spans="1:15" ht="22.2">
      <c r="A55" s="5"/>
      <c r="B55" s="5"/>
      <c r="C55" s="5"/>
      <c r="D55" s="5"/>
      <c r="E55" s="5"/>
      <c r="F55" s="5"/>
      <c r="G55" s="6"/>
      <c r="H55" s="22"/>
      <c r="I55" s="30" t="s">
        <v>1</v>
      </c>
      <c r="K55" s="25"/>
      <c r="L55" s="8"/>
      <c r="M55" s="8"/>
      <c r="N55" s="8"/>
      <c r="O55" s="8"/>
    </row>
    <row r="56" spans="1:15" ht="22.2">
      <c r="F56" s="207" t="str">
        <f>F6</f>
        <v>Consolidated financial statements</v>
      </c>
      <c r="G56" s="207"/>
      <c r="H56" s="207" t="str">
        <f>H6</f>
        <v>Separate financial statements</v>
      </c>
      <c r="I56" s="207"/>
      <c r="K56" s="25"/>
      <c r="L56" s="8"/>
      <c r="M56" s="8"/>
      <c r="N56" s="8"/>
      <c r="O56" s="8"/>
    </row>
    <row r="57" spans="1:15" ht="22.2">
      <c r="A57" s="5"/>
      <c r="B57" s="5"/>
      <c r="C57" s="5"/>
      <c r="D57" s="5"/>
      <c r="E57" s="9" t="s">
        <v>59</v>
      </c>
      <c r="F57" s="11" t="str">
        <f>F7</f>
        <v>September 30, 2017</v>
      </c>
      <c r="G57" s="10" t="str">
        <f>G7</f>
        <v>December 31, 2016</v>
      </c>
      <c r="H57" s="11" t="str">
        <f>H7</f>
        <v>September 30, 2017</v>
      </c>
      <c r="I57" s="11" t="str">
        <f>G57</f>
        <v>December 31, 2016</v>
      </c>
      <c r="K57" s="25"/>
      <c r="L57" s="8"/>
      <c r="M57" s="8"/>
      <c r="N57" s="8"/>
      <c r="O57" s="8"/>
    </row>
    <row r="58" spans="1:15" ht="22.2" hidden="1">
      <c r="E58" s="19"/>
      <c r="F58" s="31" t="str">
        <f>F8</f>
        <v>ยังไม่ได้ตรวจสอบ</v>
      </c>
      <c r="G58" s="31" t="str">
        <f>G8</f>
        <v>ตรวจสอบแล้ว</v>
      </c>
      <c r="H58" s="31" t="str">
        <f>H8</f>
        <v>ยังไม่ได้ตรวจสอบ</v>
      </c>
      <c r="I58" s="31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41" t="s">
        <v>60</v>
      </c>
      <c r="G59" s="141" t="s">
        <v>61</v>
      </c>
      <c r="H59" s="143" t="s">
        <v>60</v>
      </c>
      <c r="I59" s="143" t="s">
        <v>61</v>
      </c>
      <c r="K59" s="25"/>
      <c r="L59" s="8"/>
      <c r="M59" s="8"/>
      <c r="N59" s="8"/>
      <c r="O59" s="8"/>
    </row>
    <row r="60" spans="1:15">
      <c r="A60" s="162" t="s">
        <v>79</v>
      </c>
      <c r="E60" s="19"/>
      <c r="F60" s="19"/>
      <c r="G60" s="32"/>
      <c r="H60" s="32"/>
      <c r="I60" s="32"/>
      <c r="K60" s="25"/>
      <c r="L60" s="8"/>
      <c r="M60" s="8"/>
      <c r="N60" s="8"/>
      <c r="O60" s="8"/>
    </row>
    <row r="61" spans="1:15">
      <c r="A61" s="173" t="s">
        <v>80</v>
      </c>
      <c r="E61" s="19"/>
      <c r="F61" s="19"/>
      <c r="G61" s="32"/>
      <c r="H61" s="32"/>
      <c r="I61" s="32"/>
      <c r="K61" s="25"/>
      <c r="L61" s="8"/>
      <c r="M61" s="8"/>
      <c r="N61" s="8"/>
      <c r="O61" s="8"/>
    </row>
    <row r="62" spans="1:15">
      <c r="A62" s="1" t="s">
        <v>13</v>
      </c>
      <c r="B62" s="162" t="s">
        <v>81</v>
      </c>
      <c r="E62" s="19">
        <v>13</v>
      </c>
      <c r="F62" s="33">
        <v>21976341.559999999</v>
      </c>
      <c r="G62" s="33">
        <v>120265849.64</v>
      </c>
      <c r="H62" s="33">
        <v>21976341.559999999</v>
      </c>
      <c r="I62" s="33">
        <v>120265849.64</v>
      </c>
      <c r="K62" s="25"/>
      <c r="L62" s="14"/>
      <c r="M62" s="8"/>
      <c r="N62" s="34"/>
      <c r="O62" s="34"/>
    </row>
    <row r="63" spans="1:15">
      <c r="A63" s="1" t="s">
        <v>13</v>
      </c>
      <c r="B63" s="162" t="s">
        <v>82</v>
      </c>
      <c r="E63" s="19">
        <v>14</v>
      </c>
      <c r="F63" s="2">
        <v>6838258.0999999996</v>
      </c>
      <c r="G63" s="2">
        <v>52212348.640000001</v>
      </c>
      <c r="H63" s="33">
        <v>6715758.0999999996</v>
      </c>
      <c r="I63" s="33">
        <v>47139800.640000001</v>
      </c>
      <c r="L63" s="14"/>
      <c r="M63" s="8"/>
      <c r="N63" s="34"/>
      <c r="O63" s="34"/>
    </row>
    <row r="64" spans="1:15">
      <c r="A64" s="1" t="s">
        <v>13</v>
      </c>
      <c r="B64" s="162" t="s">
        <v>83</v>
      </c>
      <c r="E64" s="19">
        <v>5.0999999999999996</v>
      </c>
      <c r="F64" s="2">
        <v>0</v>
      </c>
      <c r="G64" s="2">
        <v>0</v>
      </c>
      <c r="H64" s="33">
        <v>834246.59</v>
      </c>
      <c r="I64" s="33">
        <v>528644.9</v>
      </c>
      <c r="K64" s="25"/>
      <c r="L64" s="14"/>
      <c r="M64" s="8"/>
      <c r="N64" s="34"/>
      <c r="O64" s="34"/>
    </row>
    <row r="65" spans="1:15">
      <c r="B65" s="173" t="s">
        <v>84</v>
      </c>
      <c r="E65" s="19"/>
      <c r="F65" s="2">
        <v>1610102.82</v>
      </c>
      <c r="G65" s="2">
        <v>0</v>
      </c>
      <c r="H65" s="33">
        <v>0</v>
      </c>
      <c r="I65" s="33">
        <v>0</v>
      </c>
      <c r="K65" s="25"/>
      <c r="L65" s="14"/>
      <c r="M65" s="8"/>
      <c r="N65" s="34"/>
      <c r="O65" s="34"/>
    </row>
    <row r="66" spans="1:15">
      <c r="B66" s="173" t="s">
        <v>85</v>
      </c>
      <c r="E66" s="19">
        <v>5.0999999999999996</v>
      </c>
      <c r="F66" s="24">
        <v>1500000</v>
      </c>
      <c r="G66" s="24">
        <v>0</v>
      </c>
      <c r="H66" s="33">
        <v>1500000</v>
      </c>
      <c r="I66" s="33">
        <v>0</v>
      </c>
      <c r="K66" s="25"/>
      <c r="L66" s="14"/>
      <c r="M66" s="8"/>
      <c r="N66" s="34"/>
      <c r="O66" s="34"/>
    </row>
    <row r="67" spans="1:15">
      <c r="A67" s="1" t="s">
        <v>14</v>
      </c>
      <c r="B67" s="173" t="s">
        <v>86</v>
      </c>
      <c r="E67" s="19">
        <v>5.0999999999999996</v>
      </c>
      <c r="F67" s="24">
        <v>0</v>
      </c>
      <c r="G67" s="24">
        <v>0</v>
      </c>
      <c r="H67" s="33">
        <v>48000000</v>
      </c>
      <c r="I67" s="33">
        <v>35700000</v>
      </c>
      <c r="K67" s="25"/>
      <c r="L67" s="14"/>
      <c r="M67" s="8"/>
      <c r="N67" s="34"/>
      <c r="O67" s="34"/>
    </row>
    <row r="68" spans="1:15">
      <c r="A68" s="1" t="s">
        <v>15</v>
      </c>
      <c r="C68" s="173" t="s">
        <v>87</v>
      </c>
      <c r="E68" s="19"/>
      <c r="F68" s="20">
        <f t="shared" ref="F68:I68" si="3">SUM(F62:F67)</f>
        <v>31924702.479999997</v>
      </c>
      <c r="G68" s="20">
        <f t="shared" si="3"/>
        <v>172478198.28</v>
      </c>
      <c r="H68" s="20">
        <f t="shared" si="3"/>
        <v>79026346.25</v>
      </c>
      <c r="I68" s="35">
        <f t="shared" si="3"/>
        <v>203634295.18000001</v>
      </c>
      <c r="K68" s="25"/>
      <c r="L68" s="14"/>
      <c r="M68" s="8"/>
      <c r="N68" s="15"/>
      <c r="O68" s="34"/>
    </row>
    <row r="69" spans="1:15">
      <c r="A69" s="173" t="s">
        <v>88</v>
      </c>
      <c r="E69" s="19"/>
      <c r="F69" s="19"/>
      <c r="G69" s="36"/>
      <c r="H69" s="37"/>
      <c r="I69" s="36"/>
      <c r="K69" s="25"/>
      <c r="L69" s="14"/>
      <c r="M69" s="8"/>
      <c r="N69" s="15"/>
      <c r="O69" s="34"/>
    </row>
    <row r="70" spans="1:15">
      <c r="A70" s="1" t="s">
        <v>16</v>
      </c>
      <c r="B70" s="193" t="s">
        <v>89</v>
      </c>
      <c r="E70" s="19">
        <v>15</v>
      </c>
      <c r="F70" s="22">
        <v>11467183</v>
      </c>
      <c r="G70" s="22">
        <v>11248309</v>
      </c>
      <c r="H70" s="22">
        <v>11467183</v>
      </c>
      <c r="I70" s="22">
        <v>11248309</v>
      </c>
      <c r="K70" s="25"/>
      <c r="L70" s="14"/>
      <c r="M70" s="34"/>
      <c r="N70" s="15"/>
      <c r="O70" s="34"/>
    </row>
    <row r="71" spans="1:15">
      <c r="B71" s="193" t="s">
        <v>90</v>
      </c>
      <c r="E71" s="19">
        <v>16</v>
      </c>
      <c r="F71" s="22">
        <v>22677927.640000001</v>
      </c>
      <c r="G71" s="22">
        <v>25827378.309999999</v>
      </c>
      <c r="H71" s="22">
        <v>22677927.640000001</v>
      </c>
      <c r="I71" s="22">
        <v>22677927.640000001</v>
      </c>
      <c r="K71" s="25"/>
      <c r="L71" s="14"/>
      <c r="M71" s="34"/>
      <c r="N71" s="15"/>
      <c r="O71" s="34"/>
    </row>
    <row r="72" spans="1:15">
      <c r="A72" s="1" t="s">
        <v>15</v>
      </c>
      <c r="C72" s="173" t="s">
        <v>91</v>
      </c>
      <c r="E72" s="19"/>
      <c r="F72" s="35">
        <f t="shared" ref="F72:I72" si="4">SUM(F70:F71)</f>
        <v>34145110.640000001</v>
      </c>
      <c r="G72" s="35">
        <f t="shared" si="4"/>
        <v>37075687.310000002</v>
      </c>
      <c r="H72" s="35">
        <f t="shared" si="4"/>
        <v>34145110.640000001</v>
      </c>
      <c r="I72" s="35">
        <f t="shared" si="4"/>
        <v>33926236.640000001</v>
      </c>
      <c r="K72" s="25"/>
      <c r="L72" s="14"/>
      <c r="M72" s="34"/>
      <c r="N72" s="15"/>
      <c r="O72" s="34"/>
    </row>
    <row r="73" spans="1:15">
      <c r="A73" s="1" t="s">
        <v>17</v>
      </c>
      <c r="D73" s="173" t="s">
        <v>92</v>
      </c>
      <c r="E73" s="19"/>
      <c r="F73" s="35">
        <f t="shared" ref="F73:H73" si="5">F68+F72</f>
        <v>66069813.119999997</v>
      </c>
      <c r="G73" s="35">
        <f t="shared" si="5"/>
        <v>209553885.59</v>
      </c>
      <c r="H73" s="35">
        <f t="shared" si="5"/>
        <v>113171456.89</v>
      </c>
      <c r="I73" s="35">
        <f>I68+I72</f>
        <v>237560531.81999999</v>
      </c>
      <c r="K73" s="25"/>
      <c r="L73" s="14"/>
      <c r="M73" s="34"/>
      <c r="N73" s="15"/>
      <c r="O73" s="34"/>
    </row>
    <row r="74" spans="1:15">
      <c r="E74" s="19"/>
      <c r="F74" s="19"/>
      <c r="G74" s="38"/>
      <c r="H74" s="37"/>
      <c r="I74" s="38"/>
      <c r="K74" s="25"/>
      <c r="L74" s="14"/>
      <c r="M74" s="34"/>
      <c r="N74" s="15"/>
      <c r="O74" s="34"/>
    </row>
    <row r="75" spans="1:15">
      <c r="A75" s="173" t="s">
        <v>93</v>
      </c>
      <c r="E75" s="19"/>
      <c r="F75" s="19"/>
      <c r="G75" s="39"/>
      <c r="H75" s="39"/>
      <c r="I75" s="39"/>
      <c r="K75" s="25"/>
      <c r="L75" s="14"/>
      <c r="M75" s="34"/>
      <c r="N75" s="34"/>
      <c r="O75" s="34"/>
    </row>
    <row r="76" spans="1:15">
      <c r="A76" s="173" t="s">
        <v>94</v>
      </c>
      <c r="E76" s="19">
        <v>17</v>
      </c>
      <c r="F76" s="19"/>
      <c r="G76" s="40"/>
      <c r="H76" s="40"/>
      <c r="I76" s="40"/>
      <c r="K76" s="25"/>
      <c r="L76" s="14"/>
      <c r="M76" s="34"/>
      <c r="N76" s="34"/>
      <c r="O76" s="34"/>
    </row>
    <row r="77" spans="1:15">
      <c r="A77" s="1" t="s">
        <v>18</v>
      </c>
      <c r="B77" s="173" t="s">
        <v>95</v>
      </c>
      <c r="E77" s="19"/>
      <c r="F77" s="40"/>
      <c r="G77" s="40"/>
      <c r="H77" s="40"/>
      <c r="I77" s="40"/>
      <c r="K77" s="25"/>
      <c r="L77" s="14"/>
      <c r="M77" s="34"/>
      <c r="N77" s="34"/>
      <c r="O77" s="34"/>
    </row>
    <row r="78" spans="1:15">
      <c r="A78" s="1" t="s">
        <v>19</v>
      </c>
      <c r="C78" s="173" t="s">
        <v>96</v>
      </c>
      <c r="E78" s="19"/>
      <c r="F78" s="41">
        <v>70000000</v>
      </c>
      <c r="G78" s="41">
        <v>70000000</v>
      </c>
      <c r="H78" s="41">
        <f>-[3]B4_WBS!G38</f>
        <v>70000000</v>
      </c>
      <c r="I78" s="41">
        <v>70000000</v>
      </c>
      <c r="K78" s="25"/>
      <c r="L78" s="14"/>
      <c r="M78" s="34"/>
      <c r="N78" s="34"/>
      <c r="O78" s="34"/>
    </row>
    <row r="79" spans="1:15">
      <c r="A79" s="1" t="s">
        <v>18</v>
      </c>
      <c r="B79" s="173" t="s">
        <v>97</v>
      </c>
      <c r="E79" s="19"/>
      <c r="F79" s="42"/>
      <c r="G79" s="42"/>
      <c r="H79" s="42"/>
      <c r="I79" s="42"/>
      <c r="K79" s="25"/>
      <c r="L79" s="14"/>
      <c r="M79" s="34"/>
      <c r="N79" s="34"/>
      <c r="O79" s="34"/>
    </row>
    <row r="80" spans="1:15">
      <c r="A80" s="1" t="s">
        <v>20</v>
      </c>
      <c r="C80" s="173" t="s">
        <v>96</v>
      </c>
      <c r="E80" s="19"/>
      <c r="F80" s="42">
        <f>-[3]E3.2_conso!N45</f>
        <v>70000000</v>
      </c>
      <c r="G80" s="42">
        <v>70000000</v>
      </c>
      <c r="H80" s="42">
        <f>ROUND(-[3]B4_WBS!G40,2)</f>
        <v>70000000</v>
      </c>
      <c r="I80" s="42">
        <v>70000000</v>
      </c>
      <c r="K80" s="25"/>
      <c r="L80" s="14"/>
      <c r="M80" s="34"/>
      <c r="N80" s="34"/>
      <c r="O80" s="34"/>
    </row>
    <row r="81" spans="1:15">
      <c r="A81" s="1" t="s">
        <v>21</v>
      </c>
      <c r="B81" s="173" t="s">
        <v>98</v>
      </c>
      <c r="E81" s="19"/>
      <c r="F81" s="42">
        <f>-[3]E3.2_conso!N46</f>
        <v>115000000</v>
      </c>
      <c r="G81" s="42">
        <v>115000000</v>
      </c>
      <c r="H81" s="42">
        <f>ROUND(-[3]B4_WBS!G41,2)</f>
        <v>115000000</v>
      </c>
      <c r="I81" s="42">
        <v>115000000</v>
      </c>
      <c r="K81" s="25"/>
      <c r="L81" s="14"/>
      <c r="M81" s="34"/>
      <c r="N81" s="34"/>
      <c r="O81" s="34"/>
    </row>
    <row r="82" spans="1:15">
      <c r="A82" s="173" t="s">
        <v>99</v>
      </c>
      <c r="E82" s="19"/>
      <c r="F82" s="42"/>
      <c r="G82" s="42"/>
      <c r="H82" s="43"/>
      <c r="I82" s="42"/>
      <c r="K82" s="25"/>
      <c r="L82" s="14"/>
      <c r="M82" s="44"/>
      <c r="N82" s="34"/>
      <c r="O82" s="34"/>
    </row>
    <row r="83" spans="1:15">
      <c r="A83" s="1" t="s">
        <v>22</v>
      </c>
      <c r="B83" s="173" t="s">
        <v>100</v>
      </c>
      <c r="E83" s="19"/>
      <c r="F83" s="17"/>
      <c r="G83" s="17"/>
      <c r="H83" s="45"/>
      <c r="I83" s="17"/>
      <c r="K83" s="25"/>
      <c r="L83" s="14"/>
      <c r="M83" s="15"/>
      <c r="N83" s="15"/>
      <c r="O83" s="15"/>
    </row>
    <row r="84" spans="1:15">
      <c r="A84" s="1" t="s">
        <v>23</v>
      </c>
      <c r="C84" s="173" t="s">
        <v>101</v>
      </c>
      <c r="E84" s="19"/>
      <c r="F84" s="42">
        <f>-[3]E3.2_conso!N50</f>
        <v>7000000</v>
      </c>
      <c r="G84" s="42">
        <v>7000000</v>
      </c>
      <c r="H84" s="42">
        <f>ROUND(-[3]B4_WBS!G45,2)</f>
        <v>7000000</v>
      </c>
      <c r="I84" s="42">
        <v>7000000</v>
      </c>
      <c r="K84" s="25"/>
      <c r="L84" s="14"/>
      <c r="M84" s="34"/>
      <c r="N84" s="34"/>
      <c r="O84" s="34"/>
    </row>
    <row r="85" spans="1:15">
      <c r="B85" s="173" t="s">
        <v>102</v>
      </c>
      <c r="E85" s="19"/>
      <c r="F85" s="36"/>
      <c r="G85" s="36"/>
      <c r="H85" s="36"/>
      <c r="I85" s="36"/>
      <c r="K85" s="25"/>
      <c r="L85" s="14"/>
      <c r="M85" s="34"/>
      <c r="N85" s="34"/>
      <c r="O85" s="34"/>
    </row>
    <row r="86" spans="1:15">
      <c r="A86" s="1" t="s">
        <v>24</v>
      </c>
      <c r="C86" s="173" t="s">
        <v>103</v>
      </c>
      <c r="E86" s="19"/>
      <c r="F86" s="46">
        <v>-102220270.89999998</v>
      </c>
      <c r="G86" s="46">
        <v>-238468210.69999999</v>
      </c>
      <c r="H86" s="46">
        <f>'P6-7'!F69</f>
        <v>-121716700.45999999</v>
      </c>
      <c r="I86" s="46">
        <f>'P6-7'!F65</f>
        <v>-245010899.75999999</v>
      </c>
      <c r="L86" s="14"/>
      <c r="M86" s="44"/>
      <c r="N86" s="44"/>
      <c r="O86" s="44"/>
    </row>
    <row r="87" spans="1:15">
      <c r="B87" s="173" t="s">
        <v>104</v>
      </c>
      <c r="E87" s="19"/>
      <c r="F87" s="47">
        <f>'P6-7'!G15</f>
        <v>29344120</v>
      </c>
      <c r="G87" s="47">
        <v>179330396.36999997</v>
      </c>
      <c r="H87" s="47">
        <f>'P6-7'!G69</f>
        <v>29344120</v>
      </c>
      <c r="I87" s="47">
        <v>166732593.66999999</v>
      </c>
      <c r="K87" s="25"/>
      <c r="L87" s="14"/>
      <c r="M87" s="34"/>
      <c r="N87" s="34"/>
      <c r="O87" s="34"/>
    </row>
    <row r="88" spans="1:15">
      <c r="A88" s="1" t="s">
        <v>17</v>
      </c>
      <c r="C88" s="173" t="s">
        <v>105</v>
      </c>
      <c r="E88" s="19"/>
      <c r="F88" s="186">
        <f>SUM(F80:F87)</f>
        <v>119123849.10000002</v>
      </c>
      <c r="G88" s="186">
        <f>SUM(G80:G87)</f>
        <v>132862185.66999999</v>
      </c>
      <c r="H88" s="186">
        <f>SUM(H80:H87)</f>
        <v>99627419.540000007</v>
      </c>
      <c r="I88" s="186">
        <f>SUM(I80:I87)</f>
        <v>113721693.91</v>
      </c>
      <c r="K88" s="25"/>
      <c r="L88" s="14"/>
      <c r="M88" s="34"/>
      <c r="N88" s="34"/>
      <c r="O88" s="34"/>
    </row>
    <row r="89" spans="1:15" ht="22.2" thickBot="1">
      <c r="A89" s="1" t="s">
        <v>23</v>
      </c>
      <c r="D89" s="173" t="s">
        <v>106</v>
      </c>
      <c r="F89" s="48">
        <f>+F88+F73</f>
        <v>185193662.22000003</v>
      </c>
      <c r="G89" s="48">
        <f>+G88+G73</f>
        <v>342416071.25999999</v>
      </c>
      <c r="H89" s="48">
        <f>+H88+H73</f>
        <v>212798876.43000001</v>
      </c>
      <c r="I89" s="48">
        <f>+I88+I73</f>
        <v>351282225.73000002</v>
      </c>
      <c r="L89" s="14"/>
      <c r="M89" s="34"/>
      <c r="N89" s="34"/>
      <c r="O89" s="34"/>
    </row>
    <row r="90" spans="1:15" ht="22.2" thickTop="1">
      <c r="G90" s="49"/>
      <c r="H90" s="49"/>
      <c r="I90" s="49"/>
      <c r="L90" s="8"/>
      <c r="M90" s="8"/>
      <c r="N90" s="8"/>
      <c r="O90" s="8"/>
    </row>
    <row r="91" spans="1:15" s="162" customFormat="1">
      <c r="G91" s="169"/>
      <c r="H91" s="169"/>
      <c r="I91" s="169"/>
      <c r="J91" s="164"/>
      <c r="K91" s="164"/>
      <c r="L91" s="165"/>
      <c r="M91" s="165"/>
      <c r="N91" s="165"/>
      <c r="O91" s="165"/>
    </row>
    <row r="92" spans="1:15" s="162" customFormat="1">
      <c r="G92" s="169"/>
      <c r="H92" s="169"/>
      <c r="I92" s="169"/>
      <c r="J92" s="164"/>
      <c r="K92" s="164"/>
      <c r="L92" s="165"/>
      <c r="M92" s="165"/>
      <c r="N92" s="165"/>
      <c r="O92" s="165"/>
    </row>
    <row r="93" spans="1:15" s="162" customFormat="1">
      <c r="G93" s="169"/>
      <c r="H93" s="169"/>
      <c r="I93" s="169"/>
      <c r="J93" s="164"/>
      <c r="K93" s="164"/>
      <c r="L93" s="165"/>
      <c r="M93" s="165"/>
      <c r="N93" s="165"/>
      <c r="O93" s="165"/>
    </row>
    <row r="94" spans="1:15" s="162" customFormat="1">
      <c r="G94" s="169"/>
      <c r="H94" s="169"/>
      <c r="I94" s="169"/>
      <c r="J94" s="164"/>
      <c r="K94" s="164"/>
      <c r="L94" s="165"/>
      <c r="M94" s="165"/>
      <c r="N94" s="165"/>
      <c r="O94" s="165"/>
    </row>
    <row r="95" spans="1:15">
      <c r="I95" s="50"/>
      <c r="J95" s="50"/>
      <c r="L95" s="8"/>
      <c r="M95" s="8"/>
      <c r="N95" s="8"/>
      <c r="O95" s="8"/>
    </row>
    <row r="96" spans="1:15">
      <c r="I96" s="50"/>
      <c r="J96" s="50"/>
      <c r="L96" s="8"/>
      <c r="M96" s="8"/>
      <c r="N96" s="8"/>
      <c r="O96" s="8"/>
    </row>
    <row r="97" spans="1:15" s="162" customFormat="1">
      <c r="G97" s="163"/>
      <c r="H97" s="163"/>
      <c r="I97" s="170"/>
      <c r="J97" s="170"/>
      <c r="K97" s="164"/>
      <c r="L97" s="165"/>
      <c r="M97" s="165"/>
      <c r="N97" s="165"/>
      <c r="O97" s="165"/>
    </row>
    <row r="98" spans="1:15" s="162" customFormat="1" hidden="1">
      <c r="G98" s="163"/>
      <c r="H98" s="163"/>
      <c r="I98" s="170"/>
      <c r="J98" s="170"/>
      <c r="K98" s="164"/>
      <c r="L98" s="165"/>
      <c r="M98" s="165"/>
      <c r="N98" s="165"/>
      <c r="O98" s="165"/>
    </row>
    <row r="99" spans="1:15" hidden="1">
      <c r="G99" s="39"/>
      <c r="H99" s="39"/>
      <c r="I99" s="39"/>
      <c r="K99" s="25"/>
      <c r="L99" s="8"/>
      <c r="M99" s="8"/>
      <c r="N99" s="8"/>
      <c r="O99" s="8"/>
    </row>
    <row r="100" spans="1:15">
      <c r="A100" s="1" t="str">
        <f>A50</f>
        <v>Notes to financial statements are an integral part of these financial statements.</v>
      </c>
      <c r="G100" s="39"/>
      <c r="H100" s="39"/>
      <c r="I100" s="39"/>
      <c r="K100" s="25"/>
      <c r="L100" s="8"/>
      <c r="M100" s="8"/>
      <c r="N100" s="8"/>
      <c r="O100" s="8"/>
    </row>
    <row r="101" spans="1:15" hidden="1">
      <c r="F101" s="28">
        <f>F25-F89</f>
        <v>0</v>
      </c>
      <c r="G101" s="28">
        <f>G25-G89</f>
        <v>0</v>
      </c>
      <c r="H101" s="28">
        <f>H25-H89</f>
        <v>0</v>
      </c>
      <c r="I101" s="28">
        <f>I25-I89</f>
        <v>0</v>
      </c>
      <c r="K101" s="25"/>
      <c r="L101" s="8"/>
      <c r="M101" s="8"/>
      <c r="N101" s="8"/>
      <c r="O101" s="8"/>
    </row>
    <row r="102" spans="1:15" hidden="1">
      <c r="G102" s="39"/>
      <c r="H102" s="39"/>
      <c r="I102" s="39"/>
      <c r="K102" s="25"/>
      <c r="L102" s="8"/>
      <c r="M102" s="8"/>
      <c r="N102" s="8"/>
      <c r="O102" s="8"/>
    </row>
    <row r="103" spans="1:15" s="51" customFormat="1" hidden="1">
      <c r="F103" s="52">
        <f>F25-F89</f>
        <v>0</v>
      </c>
      <c r="G103" s="52">
        <f>G25-G89</f>
        <v>0</v>
      </c>
      <c r="H103" s="52">
        <f>H25-H89</f>
        <v>0</v>
      </c>
      <c r="I103" s="52">
        <f>I25-I89</f>
        <v>0</v>
      </c>
      <c r="J103" s="53"/>
      <c r="K103" s="54"/>
      <c r="L103" s="55"/>
      <c r="M103" s="55"/>
      <c r="N103" s="55"/>
      <c r="O103" s="55"/>
    </row>
    <row r="104" spans="1:15" s="51" customFormat="1">
      <c r="G104" s="56"/>
      <c r="H104" s="56"/>
      <c r="I104" s="56"/>
      <c r="J104" s="53"/>
      <c r="K104" s="54"/>
      <c r="L104" s="55"/>
      <c r="M104" s="55"/>
      <c r="N104" s="55"/>
      <c r="O104" s="55"/>
    </row>
    <row r="105" spans="1:15" s="51" customFormat="1">
      <c r="G105" s="56"/>
      <c r="H105" s="56"/>
      <c r="I105" s="56"/>
      <c r="J105" s="53"/>
      <c r="K105" s="54"/>
      <c r="L105" s="55"/>
      <c r="M105" s="55"/>
      <c r="N105" s="55"/>
      <c r="O105" s="55"/>
    </row>
    <row r="106" spans="1:15" s="51" customFormat="1">
      <c r="G106" s="56"/>
      <c r="H106" s="56"/>
      <c r="I106" s="56"/>
      <c r="J106" s="53"/>
      <c r="K106" s="54"/>
      <c r="L106" s="55"/>
      <c r="M106" s="55"/>
      <c r="N106" s="55"/>
      <c r="O106" s="55"/>
    </row>
    <row r="107" spans="1:15">
      <c r="F107" s="2"/>
    </row>
  </sheetData>
  <mergeCells count="12">
    <mergeCell ref="A53:I53"/>
    <mergeCell ref="A54:I54"/>
    <mergeCell ref="F56:G56"/>
    <mergeCell ref="H56:I56"/>
    <mergeCell ref="A52:I52"/>
    <mergeCell ref="A41:I41"/>
    <mergeCell ref="A42:I42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42"/>
  <sheetViews>
    <sheetView showGridLines="0" showRowColHeaders="0" topLeftCell="A46" zoomScaleNormal="100" zoomScaleSheetLayoutView="100" workbookViewId="0">
      <selection activeCell="D146" sqref="D146"/>
    </sheetView>
  </sheetViews>
  <sheetFormatPr defaultColWidth="9.125" defaultRowHeight="21.6"/>
  <cols>
    <col min="1" max="3" width="2.75" style="1" customWidth="1"/>
    <col min="4" max="4" width="44.25" style="1" customWidth="1"/>
    <col min="5" max="5" width="10" style="1" customWidth="1"/>
    <col min="6" max="9" width="16.875" style="2" customWidth="1"/>
    <col min="10" max="10" width="15" style="1" bestFit="1" customWidth="1"/>
    <col min="11" max="11" width="9.125" style="1"/>
    <col min="12" max="13" width="18.625" style="1" customWidth="1"/>
    <col min="14" max="16384" width="9.125" style="1"/>
  </cols>
  <sheetData>
    <row r="1" spans="1:12" s="57" customFormat="1" ht="22.8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7" customFormat="1" ht="22.8" hidden="1">
      <c r="A2" s="206" t="s">
        <v>0</v>
      </c>
      <c r="B2" s="206"/>
      <c r="C2" s="206"/>
      <c r="D2" s="206"/>
      <c r="E2" s="206"/>
      <c r="F2" s="206"/>
      <c r="G2" s="206"/>
      <c r="H2" s="206"/>
      <c r="I2" s="206"/>
    </row>
    <row r="3" spans="1:12" s="57" customFormat="1" ht="22.8" hidden="1">
      <c r="A3" s="206" t="s">
        <v>25</v>
      </c>
      <c r="B3" s="206"/>
      <c r="C3" s="206"/>
      <c r="D3" s="206"/>
      <c r="E3" s="206"/>
      <c r="F3" s="206"/>
      <c r="G3" s="206"/>
      <c r="H3" s="206"/>
      <c r="I3" s="206"/>
      <c r="L3" s="59"/>
    </row>
    <row r="4" spans="1:12" s="57" customFormat="1" ht="22.8" hidden="1">
      <c r="A4" s="206" t="s">
        <v>26</v>
      </c>
      <c r="B4" s="206"/>
      <c r="C4" s="206"/>
      <c r="D4" s="206"/>
      <c r="E4" s="206"/>
      <c r="F4" s="206"/>
      <c r="G4" s="206"/>
      <c r="H4" s="206"/>
      <c r="I4" s="206"/>
      <c r="L4" s="59"/>
    </row>
    <row r="5" spans="1:12" s="57" customFormat="1" ht="22.8" hidden="1">
      <c r="A5" s="5"/>
      <c r="B5" s="5"/>
      <c r="C5" s="5"/>
      <c r="D5" s="5"/>
      <c r="E5" s="5"/>
      <c r="F5" s="6"/>
      <c r="G5" s="6"/>
      <c r="H5" s="6"/>
      <c r="I5" s="7" t="s">
        <v>1</v>
      </c>
      <c r="L5" s="59"/>
    </row>
    <row r="6" spans="1:12" s="57" customFormat="1" ht="22.8" hidden="1">
      <c r="A6" s="1"/>
      <c r="B6" s="1"/>
      <c r="C6" s="1"/>
      <c r="D6" s="1"/>
      <c r="E6" s="1"/>
      <c r="F6" s="207" t="s">
        <v>2</v>
      </c>
      <c r="G6" s="207"/>
      <c r="H6" s="207" t="s">
        <v>3</v>
      </c>
      <c r="I6" s="207"/>
      <c r="L6" s="59"/>
    </row>
    <row r="7" spans="1:12" s="57" customFormat="1" ht="22.8" hidden="1">
      <c r="A7" s="5"/>
      <c r="B7" s="5"/>
      <c r="C7" s="5"/>
      <c r="D7" s="5"/>
      <c r="E7" s="9" t="s">
        <v>4</v>
      </c>
      <c r="F7" s="10" t="s">
        <v>27</v>
      </c>
      <c r="G7" s="10" t="s">
        <v>28</v>
      </c>
      <c r="H7" s="10" t="s">
        <v>27</v>
      </c>
      <c r="I7" s="10" t="s">
        <v>28</v>
      </c>
      <c r="L7" s="59"/>
    </row>
    <row r="8" spans="1:12" s="57" customFormat="1" ht="22.8" hidden="1">
      <c r="A8" s="1"/>
      <c r="B8" s="1"/>
      <c r="C8" s="1"/>
      <c r="D8" s="1"/>
      <c r="E8" s="1"/>
      <c r="F8" s="60"/>
      <c r="G8" s="61"/>
      <c r="H8" s="13"/>
      <c r="I8" s="61"/>
      <c r="L8" s="59"/>
    </row>
    <row r="9" spans="1:12" s="57" customFormat="1" ht="22.8" hidden="1">
      <c r="A9" s="1" t="s">
        <v>29</v>
      </c>
      <c r="B9" s="1"/>
      <c r="C9" s="1"/>
      <c r="D9" s="1"/>
      <c r="E9" s="1"/>
      <c r="F9" s="60"/>
      <c r="G9" s="62"/>
      <c r="H9" s="60"/>
      <c r="I9" s="61"/>
      <c r="L9" s="59"/>
    </row>
    <row r="10" spans="1:12" s="57" customFormat="1" ht="22.8" hidden="1">
      <c r="A10" s="1" t="s">
        <v>13</v>
      </c>
      <c r="B10" s="1" t="s">
        <v>30</v>
      </c>
      <c r="C10" s="1"/>
      <c r="D10" s="1"/>
      <c r="E10" s="1"/>
      <c r="F10" s="42" t="e">
        <f>ROUND(F55-#REF!,2)</f>
        <v>#REF!</v>
      </c>
      <c r="G10" s="42">
        <v>38922819.790000007</v>
      </c>
      <c r="H10" s="42" t="e">
        <f>H55-#REF!</f>
        <v>#REF!</v>
      </c>
      <c r="I10" s="42">
        <f>-[3]B4_WPL!L10</f>
        <v>13334758.5</v>
      </c>
      <c r="J10" s="63"/>
      <c r="L10" s="59"/>
    </row>
    <row r="11" spans="1:12" s="57" customFormat="1" ht="22.8" hidden="1">
      <c r="A11" s="1" t="s">
        <v>13</v>
      </c>
      <c r="B11" s="1" t="s">
        <v>31</v>
      </c>
      <c r="C11" s="1"/>
      <c r="D11" s="1"/>
      <c r="E11" s="1"/>
      <c r="F11" s="42" t="e">
        <f>ROUND(F57-#REF!,2)</f>
        <v>#REF!</v>
      </c>
      <c r="G11" s="42">
        <f>725141.2-51876.62</f>
        <v>673264.58</v>
      </c>
      <c r="H11" s="42" t="e">
        <f>H57-#REF!</f>
        <v>#REF!</v>
      </c>
      <c r="I11" s="42">
        <f>-[3]B4_WPL!L12</f>
        <v>5.9799999999995634</v>
      </c>
      <c r="J11" s="63"/>
      <c r="L11" s="59"/>
    </row>
    <row r="12" spans="1:12" s="57" customFormat="1" ht="22.8" hidden="1">
      <c r="A12" s="1" t="s">
        <v>32</v>
      </c>
      <c r="B12" s="1"/>
      <c r="C12" s="1" t="s">
        <v>33</v>
      </c>
      <c r="D12" s="1"/>
      <c r="E12" s="1"/>
      <c r="F12" s="35" t="e">
        <f>SUM(F10:F11)</f>
        <v>#REF!</v>
      </c>
      <c r="G12" s="35">
        <f>SUM(G10:G11)</f>
        <v>39596084.370000005</v>
      </c>
      <c r="H12" s="35" t="e">
        <f>SUM(H10:H11)</f>
        <v>#REF!</v>
      </c>
      <c r="I12" s="35">
        <f>SUM(I10:I11)</f>
        <v>13334764.48</v>
      </c>
      <c r="J12" s="63"/>
      <c r="L12" s="59"/>
    </row>
    <row r="13" spans="1:12" s="57" customFormat="1" ht="22.8" hidden="1">
      <c r="A13" s="1" t="s">
        <v>34</v>
      </c>
      <c r="B13" s="1"/>
      <c r="C13" s="1"/>
      <c r="D13" s="1"/>
      <c r="E13" s="1"/>
      <c r="F13" s="64"/>
      <c r="G13" s="64"/>
      <c r="H13" s="64"/>
      <c r="I13" s="64"/>
      <c r="L13" s="59"/>
    </row>
    <row r="14" spans="1:12" s="57" customFormat="1" ht="22.8" hidden="1">
      <c r="A14" s="1" t="s">
        <v>13</v>
      </c>
      <c r="B14" s="1" t="s">
        <v>35</v>
      </c>
      <c r="C14" s="1"/>
      <c r="D14" s="1"/>
      <c r="E14" s="1"/>
      <c r="F14" s="42" t="e">
        <f>ROUND(F60-#REF!,2)</f>
        <v>#REF!</v>
      </c>
      <c r="G14" s="42">
        <v>41862968.260000013</v>
      </c>
      <c r="H14" s="42" t="e">
        <f>H60-#REF!</f>
        <v>#REF!</v>
      </c>
      <c r="I14" s="42">
        <f>[3]B4_WPL!L15</f>
        <v>14669056.339999998</v>
      </c>
      <c r="J14" s="63"/>
      <c r="L14" s="59"/>
    </row>
    <row r="15" spans="1:12" s="57" customFormat="1" ht="22.8" hidden="1">
      <c r="A15" s="1" t="s">
        <v>13</v>
      </c>
      <c r="B15" s="1" t="s">
        <v>36</v>
      </c>
      <c r="C15" s="1"/>
      <c r="D15" s="1"/>
      <c r="E15" s="1"/>
      <c r="F15" s="42" t="e">
        <f>ROUND(F61-#REF!,2)</f>
        <v>#REF!</v>
      </c>
      <c r="G15" s="42">
        <v>1487174.6399999997</v>
      </c>
      <c r="H15" s="42" t="e">
        <f>H61-#REF!</f>
        <v>#REF!</v>
      </c>
      <c r="I15" s="42">
        <f>[3]B4_WPL!L16</f>
        <v>1075295.4000000001</v>
      </c>
      <c r="J15" s="63"/>
      <c r="L15" s="59"/>
    </row>
    <row r="16" spans="1:12" s="57" customFormat="1" ht="22.8" hidden="1">
      <c r="A16" s="1" t="s">
        <v>13</v>
      </c>
      <c r="B16" s="1" t="s">
        <v>37</v>
      </c>
      <c r="C16" s="1"/>
      <c r="D16" s="1"/>
      <c r="E16" s="1"/>
      <c r="F16" s="42" t="e">
        <f>ROUND(F62-#REF!,2)</f>
        <v>#REF!</v>
      </c>
      <c r="G16" s="42">
        <v>1942491.0500000012</v>
      </c>
      <c r="H16" s="42" t="e">
        <f>H62-#REF!</f>
        <v>#REF!</v>
      </c>
      <c r="I16" s="42">
        <f>[3]B4_WPL!L17</f>
        <v>6548384.2100000009</v>
      </c>
      <c r="J16" s="63"/>
    </row>
    <row r="17" spans="1:10" s="57" customFormat="1" ht="22.8" hidden="1">
      <c r="A17" s="1" t="s">
        <v>13</v>
      </c>
      <c r="B17" s="1" t="s">
        <v>38</v>
      </c>
      <c r="C17" s="1"/>
      <c r="D17" s="1"/>
      <c r="E17" s="19">
        <v>6.3</v>
      </c>
      <c r="F17" s="42" t="e">
        <f>ROUND(#REF!-#REF!,2)</f>
        <v>#REF!</v>
      </c>
      <c r="G17" s="42">
        <v>4586795.5</v>
      </c>
      <c r="H17" s="42" t="e">
        <f>#REF!-#REF!</f>
        <v>#REF!</v>
      </c>
      <c r="I17" s="42">
        <f>[3]B4_WPL!L18</f>
        <v>0</v>
      </c>
      <c r="J17" s="63"/>
    </row>
    <row r="18" spans="1:10" s="57" customFormat="1" ht="22.8" hidden="1">
      <c r="A18" s="1" t="s">
        <v>13</v>
      </c>
      <c r="B18" s="1" t="s">
        <v>39</v>
      </c>
      <c r="C18" s="1"/>
      <c r="D18" s="1"/>
      <c r="E18" s="1"/>
      <c r="F18" s="42" t="e">
        <f>ROUND(F63-#REF!,2)</f>
        <v>#REF!</v>
      </c>
      <c r="G18" s="42">
        <f>1901800.7-51876.62</f>
        <v>1849924.0799999998</v>
      </c>
      <c r="H18" s="42" t="e">
        <f>H63-#REF!</f>
        <v>#REF!</v>
      </c>
      <c r="I18" s="42">
        <f>[3]B4_WPL!L19</f>
        <v>1994325.1900000004</v>
      </c>
      <c r="J18" s="63"/>
    </row>
    <row r="19" spans="1:10" s="57" customFormat="1" ht="22.8" hidden="1">
      <c r="A19" s="1" t="s">
        <v>32</v>
      </c>
      <c r="B19" s="1"/>
      <c r="C19" s="1" t="s">
        <v>40</v>
      </c>
      <c r="D19" s="1"/>
      <c r="E19" s="1"/>
      <c r="F19" s="35" t="e">
        <f>SUM(F14:F18)</f>
        <v>#REF!</v>
      </c>
      <c r="G19" s="35">
        <f>SUM(G14:G18)</f>
        <v>51729353.530000016</v>
      </c>
      <c r="H19" s="35" t="e">
        <f>SUM(H14:H18)</f>
        <v>#REF!</v>
      </c>
      <c r="I19" s="35">
        <f>SUM(I14:I18)</f>
        <v>24287061.140000001</v>
      </c>
      <c r="J19" s="58"/>
    </row>
    <row r="20" spans="1:10" s="57" customFormat="1" ht="23.4" hidden="1" thickBot="1">
      <c r="A20" s="1" t="s">
        <v>41</v>
      </c>
      <c r="B20" s="1"/>
      <c r="C20" s="1"/>
      <c r="D20" s="1"/>
      <c r="E20" s="19"/>
      <c r="F20" s="65" t="e">
        <f>+F12-F19</f>
        <v>#REF!</v>
      </c>
      <c r="G20" s="65">
        <f>+G12-G19</f>
        <v>-12133269.160000011</v>
      </c>
      <c r="H20" s="65" t="e">
        <f>+H12-H19</f>
        <v>#REF!</v>
      </c>
      <c r="I20" s="66">
        <f>+I12-I19</f>
        <v>-10952296.66</v>
      </c>
      <c r="J20" s="63"/>
    </row>
    <row r="21" spans="1:10" s="57" customFormat="1" ht="22.8" hidden="1">
      <c r="A21" s="1"/>
      <c r="B21" s="1"/>
      <c r="C21" s="1"/>
      <c r="D21" s="1"/>
      <c r="E21" s="1"/>
      <c r="F21" s="42"/>
      <c r="G21" s="42"/>
      <c r="H21" s="42"/>
      <c r="I21" s="42"/>
      <c r="J21" s="63"/>
    </row>
    <row r="22" spans="1:10" s="57" customFormat="1" ht="22.8" hidden="1">
      <c r="A22" s="1"/>
      <c r="B22" s="1"/>
      <c r="C22" s="1"/>
      <c r="D22" s="1"/>
      <c r="E22" s="1"/>
      <c r="F22" s="36"/>
      <c r="G22" s="67"/>
      <c r="H22" s="67"/>
      <c r="I22" s="67"/>
    </row>
    <row r="23" spans="1:10" s="57" customFormat="1" ht="22.8" hidden="1">
      <c r="A23" s="1" t="s">
        <v>42</v>
      </c>
      <c r="B23" s="1"/>
      <c r="C23" s="1"/>
      <c r="D23" s="1"/>
      <c r="E23" s="19">
        <v>18</v>
      </c>
      <c r="F23" s="64" t="e">
        <f>F20/F24</f>
        <v>#REF!</v>
      </c>
      <c r="G23" s="64">
        <f>G20/G24</f>
        <v>-1.7333241657142873</v>
      </c>
      <c r="H23" s="64" t="e">
        <f>H20/H24</f>
        <v>#REF!</v>
      </c>
      <c r="I23" s="64">
        <f>I20/I24</f>
        <v>-1.5646138085714285</v>
      </c>
    </row>
    <row r="24" spans="1:10" s="57" customFormat="1" ht="22.8" hidden="1">
      <c r="A24" s="1" t="s">
        <v>43</v>
      </c>
      <c r="B24" s="1"/>
      <c r="C24" s="1"/>
      <c r="D24" s="1"/>
      <c r="E24" s="1"/>
      <c r="F24" s="38">
        <v>7000000</v>
      </c>
      <c r="G24" s="38">
        <v>7000000</v>
      </c>
      <c r="H24" s="38">
        <v>7000000</v>
      </c>
      <c r="I24" s="38">
        <v>7000000</v>
      </c>
    </row>
    <row r="25" spans="1:10" s="57" customFormat="1" ht="22.8" hidden="1">
      <c r="A25" s="1"/>
      <c r="B25" s="1"/>
      <c r="C25" s="1"/>
      <c r="D25" s="1"/>
      <c r="E25" s="1"/>
      <c r="F25" s="37"/>
      <c r="G25" s="37"/>
      <c r="H25" s="37"/>
      <c r="I25" s="37"/>
    </row>
    <row r="26" spans="1:10" s="57" customFormat="1" ht="22.8" hidden="1">
      <c r="A26" s="1"/>
      <c r="B26" s="1"/>
      <c r="C26" s="1"/>
      <c r="D26" s="1"/>
      <c r="E26" s="1"/>
      <c r="F26" s="37"/>
      <c r="G26" s="37"/>
      <c r="H26" s="37"/>
      <c r="I26" s="37"/>
    </row>
    <row r="27" spans="1:10" s="57" customFormat="1" ht="22.8" hidden="1">
      <c r="A27" s="1"/>
      <c r="B27" s="1"/>
      <c r="C27" s="1"/>
      <c r="D27" s="1"/>
      <c r="E27" s="1"/>
      <c r="F27" s="37"/>
      <c r="G27" s="37"/>
      <c r="H27" s="210"/>
      <c r="I27" s="210"/>
    </row>
    <row r="28" spans="1:10" s="57" customFormat="1" ht="22.8" hidden="1">
      <c r="A28" s="1"/>
      <c r="B28" s="1"/>
      <c r="C28" s="1"/>
      <c r="D28" s="1"/>
      <c r="E28" s="1"/>
      <c r="F28" s="37"/>
      <c r="G28" s="37"/>
      <c r="H28" s="37"/>
      <c r="I28" s="37"/>
    </row>
    <row r="29" spans="1:10" s="57" customFormat="1" ht="22.8" hidden="1">
      <c r="A29" s="1"/>
      <c r="B29" s="1"/>
      <c r="C29" s="1"/>
      <c r="D29" s="1"/>
      <c r="E29" s="1"/>
      <c r="F29" s="37"/>
      <c r="G29" s="37"/>
      <c r="H29" s="37"/>
      <c r="I29" s="37"/>
    </row>
    <row r="30" spans="1:10" s="57" customFormat="1" ht="22.8" hidden="1">
      <c r="A30" s="1"/>
      <c r="B30" s="1"/>
      <c r="C30" s="1"/>
      <c r="D30" s="1"/>
      <c r="E30" s="1"/>
      <c r="F30" s="37"/>
      <c r="G30" s="37"/>
      <c r="H30" s="37"/>
      <c r="I30" s="37"/>
    </row>
    <row r="31" spans="1:10" s="57" customFormat="1" ht="22.8" hidden="1">
      <c r="A31" s="1"/>
      <c r="B31" s="1"/>
      <c r="C31" s="1"/>
      <c r="D31" s="1"/>
      <c r="E31" s="1"/>
      <c r="F31" s="37"/>
      <c r="G31" s="37"/>
      <c r="H31" s="37"/>
      <c r="I31" s="37"/>
    </row>
    <row r="32" spans="1:10" s="57" customFormat="1" ht="22.8" hidden="1">
      <c r="A32" s="1"/>
      <c r="B32" s="1"/>
      <c r="C32" s="1"/>
      <c r="D32" s="1"/>
      <c r="E32" s="1"/>
      <c r="F32" s="37"/>
      <c r="G32" s="37"/>
      <c r="H32" s="37"/>
      <c r="I32" s="37"/>
    </row>
    <row r="33" spans="1:12" s="57" customFormat="1" ht="22.8" hidden="1">
      <c r="A33" s="1"/>
      <c r="B33" s="1"/>
      <c r="C33" s="1"/>
      <c r="D33" s="1"/>
      <c r="E33" s="1"/>
      <c r="F33" s="37"/>
      <c r="G33" s="37"/>
      <c r="H33" s="37"/>
      <c r="I33" s="37"/>
    </row>
    <row r="34" spans="1:12" s="57" customFormat="1" ht="22.8" hidden="1">
      <c r="A34" s="1"/>
      <c r="B34" s="1"/>
      <c r="C34" s="1"/>
      <c r="D34" s="1"/>
      <c r="E34" s="1"/>
      <c r="F34" s="37"/>
      <c r="G34" s="37"/>
      <c r="H34" s="37"/>
      <c r="I34" s="37"/>
    </row>
    <row r="35" spans="1:12" s="57" customFormat="1" ht="22.8" hidden="1">
      <c r="A35" s="1"/>
      <c r="B35" s="1"/>
      <c r="C35" s="1"/>
      <c r="D35" s="1"/>
      <c r="E35" s="68"/>
      <c r="F35" s="2"/>
      <c r="G35" s="2"/>
      <c r="H35" s="2"/>
      <c r="I35" s="2"/>
    </row>
    <row r="36" spans="1:12" s="57" customFormat="1" ht="22.8" hidden="1">
      <c r="A36" s="1"/>
      <c r="B36" s="1"/>
      <c r="C36" s="1"/>
      <c r="D36" s="1"/>
      <c r="E36" s="68"/>
      <c r="F36" s="2"/>
      <c r="G36" s="2"/>
      <c r="H36" s="2"/>
      <c r="I36" s="2"/>
    </row>
    <row r="37" spans="1:12" s="57" customFormat="1" ht="22.8" hidden="1">
      <c r="A37" s="1"/>
      <c r="B37" s="1"/>
      <c r="C37" s="1"/>
      <c r="D37" s="1"/>
      <c r="E37" s="68"/>
      <c r="F37" s="2"/>
      <c r="G37" s="2"/>
      <c r="H37" s="2"/>
      <c r="I37" s="2"/>
    </row>
    <row r="38" spans="1:12" s="57" customFormat="1" ht="22.8" hidden="1">
      <c r="A38" s="1"/>
      <c r="B38" s="1"/>
      <c r="C38" s="1"/>
      <c r="D38" s="1"/>
      <c r="E38" s="68"/>
      <c r="F38" s="2"/>
      <c r="G38" s="2"/>
      <c r="H38" s="2"/>
      <c r="I38" s="2"/>
    </row>
    <row r="39" spans="1:12" s="57" customFormat="1" ht="22.8" hidden="1">
      <c r="A39" s="1"/>
      <c r="B39" s="1"/>
      <c r="C39" s="1"/>
      <c r="D39" s="1"/>
      <c r="E39" s="68"/>
      <c r="F39" s="2"/>
      <c r="G39" s="2"/>
      <c r="H39" s="2"/>
      <c r="I39" s="2"/>
    </row>
    <row r="40" spans="1:12" s="57" customFormat="1" ht="22.8" hidden="1">
      <c r="A40" s="1"/>
      <c r="B40" s="1"/>
      <c r="C40" s="1"/>
      <c r="D40" s="1"/>
      <c r="E40" s="68"/>
      <c r="F40" s="2"/>
      <c r="G40" s="2"/>
      <c r="H40" s="2"/>
      <c r="I40" s="2"/>
    </row>
    <row r="41" spans="1:12" s="57" customFormat="1" ht="22.8" hidden="1">
      <c r="A41" s="1"/>
      <c r="B41" s="1"/>
      <c r="C41" s="1"/>
      <c r="D41" s="1"/>
      <c r="E41" s="68"/>
      <c r="F41" s="2"/>
      <c r="G41" s="2"/>
      <c r="H41" s="2"/>
      <c r="I41" s="2"/>
    </row>
    <row r="42" spans="1:12" s="57" customFormat="1" ht="22.8" hidden="1">
      <c r="A42" s="1"/>
      <c r="B42" s="1"/>
      <c r="C42" s="1"/>
      <c r="D42" s="1"/>
      <c r="E42" s="68"/>
      <c r="F42" s="2"/>
      <c r="G42" s="2"/>
      <c r="H42" s="2"/>
      <c r="I42" s="2"/>
    </row>
    <row r="43" spans="1:12" s="57" customFormat="1" ht="22.8" hidden="1">
      <c r="A43" s="1"/>
      <c r="B43" s="1"/>
      <c r="C43" s="1"/>
      <c r="D43" s="1"/>
      <c r="E43" s="68"/>
      <c r="F43" s="2"/>
      <c r="G43" s="2"/>
      <c r="H43" s="2"/>
      <c r="I43" s="2"/>
    </row>
    <row r="44" spans="1:12" s="57" customFormat="1" ht="22.8" hidden="1">
      <c r="A44" s="1"/>
      <c r="B44" s="1"/>
      <c r="C44" s="1"/>
      <c r="D44" s="1"/>
      <c r="E44" s="68"/>
      <c r="F44" s="2"/>
      <c r="G44" s="2"/>
      <c r="H44" s="2"/>
      <c r="I44" s="2"/>
    </row>
    <row r="45" spans="1:12" s="57" customFormat="1" ht="22.8" hidden="1">
      <c r="A45" s="1" t="s">
        <v>12</v>
      </c>
      <c r="B45" s="1"/>
      <c r="C45" s="1"/>
      <c r="D45" s="1"/>
      <c r="E45" s="68"/>
      <c r="F45" s="2"/>
      <c r="G45" s="2"/>
      <c r="H45" s="2"/>
      <c r="I45" s="2"/>
    </row>
    <row r="46" spans="1:12" s="57" customFormat="1" ht="22.8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57" customFormat="1" ht="22.8">
      <c r="A47" s="206" t="s">
        <v>107</v>
      </c>
      <c r="B47" s="206"/>
      <c r="C47" s="206"/>
      <c r="D47" s="206"/>
      <c r="E47" s="206"/>
      <c r="F47" s="206"/>
      <c r="G47" s="206"/>
      <c r="H47" s="206"/>
      <c r="I47" s="206"/>
    </row>
    <row r="48" spans="1:12" s="57" customFormat="1" ht="22.8">
      <c r="A48" s="206" t="s">
        <v>108</v>
      </c>
      <c r="B48" s="206"/>
      <c r="C48" s="206"/>
      <c r="D48" s="206"/>
      <c r="E48" s="206"/>
      <c r="F48" s="206"/>
      <c r="G48" s="206"/>
      <c r="H48" s="206"/>
      <c r="I48" s="206"/>
      <c r="L48" s="59"/>
    </row>
    <row r="49" spans="1:12" s="57" customFormat="1" ht="22.8">
      <c r="A49" s="209" t="s">
        <v>109</v>
      </c>
      <c r="B49" s="209"/>
      <c r="C49" s="209"/>
      <c r="D49" s="209"/>
      <c r="E49" s="209"/>
      <c r="F49" s="209"/>
      <c r="G49" s="209"/>
      <c r="H49" s="209"/>
      <c r="I49" s="209"/>
      <c r="L49" s="59"/>
    </row>
    <row r="50" spans="1:12" s="57" customFormat="1" ht="22.8">
      <c r="A50" s="5"/>
      <c r="B50" s="5"/>
      <c r="C50" s="5"/>
      <c r="D50" s="5"/>
      <c r="E50" s="5"/>
      <c r="F50" s="6"/>
      <c r="G50" s="6"/>
      <c r="H50" s="6"/>
      <c r="I50" s="7" t="s">
        <v>56</v>
      </c>
      <c r="L50" s="59"/>
    </row>
    <row r="51" spans="1:12" s="57" customFormat="1" ht="22.8">
      <c r="A51" s="1"/>
      <c r="B51" s="1"/>
      <c r="C51" s="1"/>
      <c r="D51" s="1"/>
      <c r="E51" s="162"/>
      <c r="F51" s="207" t="s">
        <v>57</v>
      </c>
      <c r="G51" s="207"/>
      <c r="H51" s="207" t="s">
        <v>58</v>
      </c>
      <c r="I51" s="207"/>
      <c r="L51" s="59"/>
    </row>
    <row r="52" spans="1:12" s="57" customFormat="1" ht="22.8">
      <c r="A52" s="5"/>
      <c r="B52" s="5"/>
      <c r="C52" s="5"/>
      <c r="D52" s="5"/>
      <c r="E52" s="9" t="s">
        <v>59</v>
      </c>
      <c r="F52" s="10" t="s">
        <v>110</v>
      </c>
      <c r="G52" s="10" t="s">
        <v>111</v>
      </c>
      <c r="H52" s="10" t="s">
        <v>110</v>
      </c>
      <c r="I52" s="10" t="s">
        <v>111</v>
      </c>
      <c r="L52" s="59"/>
    </row>
    <row r="53" spans="1:12" s="57" customFormat="1" ht="22.8">
      <c r="A53" s="8"/>
      <c r="B53" s="8"/>
      <c r="C53" s="8"/>
      <c r="D53" s="8"/>
      <c r="E53" s="135"/>
      <c r="F53" s="136"/>
      <c r="G53" s="145" t="s">
        <v>112</v>
      </c>
      <c r="H53" s="136"/>
      <c r="I53" s="145" t="s">
        <v>112</v>
      </c>
      <c r="L53" s="59"/>
    </row>
    <row r="54" spans="1:12" s="57" customFormat="1" ht="22.8">
      <c r="A54" s="162" t="s">
        <v>113</v>
      </c>
      <c r="B54" s="1"/>
      <c r="C54" s="1"/>
      <c r="D54" s="1"/>
      <c r="E54" s="1"/>
      <c r="F54" s="60"/>
      <c r="G54" s="62"/>
      <c r="H54" s="60"/>
      <c r="I54" s="61"/>
      <c r="L54" s="59"/>
    </row>
    <row r="55" spans="1:12" s="57" customFormat="1" ht="22.8">
      <c r="A55" s="1" t="s">
        <v>13</v>
      </c>
      <c r="B55" s="162" t="s">
        <v>114</v>
      </c>
      <c r="C55" s="1"/>
      <c r="D55" s="1"/>
      <c r="E55" s="1"/>
      <c r="F55" s="42">
        <v>14212784.84</v>
      </c>
      <c r="G55" s="168">
        <f>4860050-683800</f>
        <v>4176250</v>
      </c>
      <c r="H55" s="42">
        <v>14212784.84</v>
      </c>
      <c r="I55" s="168">
        <f>4860050-683800</f>
        <v>4176250</v>
      </c>
      <c r="J55" s="63"/>
      <c r="L55" s="59"/>
    </row>
    <row r="56" spans="1:12" s="57" customFormat="1" ht="22.8" hidden="1">
      <c r="A56" s="1"/>
      <c r="B56" s="1" t="s">
        <v>44</v>
      </c>
      <c r="C56" s="1"/>
      <c r="D56" s="1"/>
      <c r="E56" s="1"/>
      <c r="F56" s="42">
        <v>0</v>
      </c>
      <c r="G56" s="168">
        <v>0</v>
      </c>
      <c r="H56" s="42">
        <v>0</v>
      </c>
      <c r="I56" s="168">
        <v>0</v>
      </c>
      <c r="J56" s="63"/>
      <c r="L56" s="59"/>
    </row>
    <row r="57" spans="1:12" s="57" customFormat="1" ht="22.8">
      <c r="A57" s="1" t="s">
        <v>13</v>
      </c>
      <c r="B57" s="162" t="s">
        <v>115</v>
      </c>
      <c r="C57" s="1"/>
      <c r="D57" s="1"/>
      <c r="E57" s="1"/>
      <c r="F57" s="42">
        <v>365451.88</v>
      </c>
      <c r="G57" s="168">
        <v>41388.489999999991</v>
      </c>
      <c r="H57" s="42">
        <v>365451.88</v>
      </c>
      <c r="I57" s="168">
        <v>41388.489999999991</v>
      </c>
      <c r="J57" s="63"/>
      <c r="L57" s="59"/>
    </row>
    <row r="58" spans="1:12" s="57" customFormat="1" ht="22.8">
      <c r="A58" s="1" t="s">
        <v>32</v>
      </c>
      <c r="B58" s="1"/>
      <c r="C58" s="162" t="s">
        <v>116</v>
      </c>
      <c r="D58" s="1"/>
      <c r="E58" s="1"/>
      <c r="F58" s="35">
        <f>SUM(F55:F57)</f>
        <v>14578236.720000001</v>
      </c>
      <c r="G58" s="35">
        <f>SUM(G55:G57)</f>
        <v>4217638.49</v>
      </c>
      <c r="H58" s="35">
        <f>SUM(H55:H57)</f>
        <v>14578236.720000001</v>
      </c>
      <c r="I58" s="35">
        <f>SUM(I55:I57)</f>
        <v>4217638.49</v>
      </c>
      <c r="J58" s="63"/>
      <c r="L58" s="59"/>
    </row>
    <row r="59" spans="1:12" s="57" customFormat="1" ht="22.8">
      <c r="A59" s="162" t="s">
        <v>117</v>
      </c>
      <c r="B59" s="1"/>
      <c r="C59" s="1"/>
      <c r="D59" s="1"/>
      <c r="E59" s="1"/>
      <c r="F59" s="64"/>
      <c r="G59" s="64"/>
      <c r="H59" s="64"/>
      <c r="I59" s="64"/>
      <c r="J59" s="63"/>
      <c r="L59" s="59"/>
    </row>
    <row r="60" spans="1:12" s="57" customFormat="1" ht="22.8">
      <c r="A60" s="1" t="s">
        <v>13</v>
      </c>
      <c r="B60" s="162" t="s">
        <v>118</v>
      </c>
      <c r="C60" s="1"/>
      <c r="D60" s="1"/>
      <c r="E60" s="1"/>
      <c r="F60" s="168">
        <v>13179823.17</v>
      </c>
      <c r="G60" s="168">
        <f>6571436.4-2074435.61-536895.83</f>
        <v>3960104.96</v>
      </c>
      <c r="H60" s="42">
        <v>13179823.17</v>
      </c>
      <c r="I60" s="168">
        <f>6571436.4-2074435.61-536895.83</f>
        <v>3960104.96</v>
      </c>
      <c r="J60" s="63"/>
      <c r="L60" s="59"/>
    </row>
    <row r="61" spans="1:12" s="57" customFormat="1" ht="22.8">
      <c r="A61" s="1" t="s">
        <v>13</v>
      </c>
      <c r="B61" s="162" t="s">
        <v>119</v>
      </c>
      <c r="C61" s="1"/>
      <c r="D61" s="1"/>
      <c r="E61" s="1"/>
      <c r="F61" s="168">
        <v>391727.06</v>
      </c>
      <c r="G61" s="168">
        <v>219901.91000000003</v>
      </c>
      <c r="H61" s="42">
        <v>391727.06</v>
      </c>
      <c r="I61" s="168">
        <v>219901.91</v>
      </c>
      <c r="J61" s="63"/>
      <c r="L61" s="59"/>
    </row>
    <row r="62" spans="1:12" s="57" customFormat="1" ht="22.8">
      <c r="A62" s="1" t="s">
        <v>13</v>
      </c>
      <c r="B62" s="162" t="s">
        <v>120</v>
      </c>
      <c r="C62" s="1"/>
      <c r="D62" s="1"/>
      <c r="E62" s="1"/>
      <c r="F62" s="168">
        <v>5376999.8700000001</v>
      </c>
      <c r="G62" s="168">
        <f>5525177.66+2074435.61-454782.72</f>
        <v>7144830.5500000007</v>
      </c>
      <c r="H62" s="42">
        <v>5359479.87</v>
      </c>
      <c r="I62" s="168">
        <f>5507677.66+2074435.61-454782.72</f>
        <v>7127330.5500000007</v>
      </c>
      <c r="J62" s="63"/>
    </row>
    <row r="63" spans="1:12" s="57" customFormat="1" ht="22.8">
      <c r="A63" s="1" t="s">
        <v>13</v>
      </c>
      <c r="B63" s="162" t="s">
        <v>121</v>
      </c>
      <c r="C63" s="1"/>
      <c r="D63" s="1"/>
      <c r="E63" s="1"/>
      <c r="F63" s="168">
        <v>341628.36</v>
      </c>
      <c r="G63" s="168">
        <v>1873762.2699999996</v>
      </c>
      <c r="H63" s="42">
        <v>453058.59</v>
      </c>
      <c r="I63" s="168">
        <v>1951917.1099999999</v>
      </c>
      <c r="J63" s="63"/>
    </row>
    <row r="64" spans="1:12" s="57" customFormat="1" ht="22.8">
      <c r="A64" s="1" t="s">
        <v>32</v>
      </c>
      <c r="B64" s="1"/>
      <c r="C64" s="162" t="s">
        <v>122</v>
      </c>
      <c r="D64" s="1"/>
      <c r="E64" s="1"/>
      <c r="F64" s="69">
        <f>SUM(F60:F63)</f>
        <v>19290178.460000001</v>
      </c>
      <c r="G64" s="69">
        <f>SUM(G60:G63)</f>
        <v>13198599.690000001</v>
      </c>
      <c r="H64" s="69">
        <f>SUM(H60:H63)</f>
        <v>19384088.690000001</v>
      </c>
      <c r="I64" s="69">
        <f>SUM(I60:I63)</f>
        <v>13259254.530000001</v>
      </c>
    </row>
    <row r="65" spans="1:10" s="57" customFormat="1" ht="22.8">
      <c r="A65" s="162" t="s">
        <v>185</v>
      </c>
      <c r="B65" s="1"/>
      <c r="C65" s="1"/>
      <c r="D65" s="1"/>
      <c r="E65" s="1"/>
      <c r="F65" s="71">
        <f>+F58-F64</f>
        <v>-4711941.74</v>
      </c>
      <c r="G65" s="71">
        <f>+G58-G64</f>
        <v>-8980961.2000000011</v>
      </c>
      <c r="H65" s="71">
        <f>+H58-H64</f>
        <v>-4805851.9700000007</v>
      </c>
      <c r="I65" s="71">
        <f>+I58-I64</f>
        <v>-9041616.040000001</v>
      </c>
      <c r="J65" s="72"/>
    </row>
    <row r="66" spans="1:10" s="57" customFormat="1" ht="22.8">
      <c r="A66" s="162" t="s">
        <v>186</v>
      </c>
      <c r="B66" s="1"/>
      <c r="C66" s="1"/>
      <c r="D66" s="1"/>
      <c r="E66" s="201">
        <v>22</v>
      </c>
      <c r="F66" s="166">
        <v>0</v>
      </c>
      <c r="G66" s="46">
        <v>-307878.55</v>
      </c>
      <c r="H66" s="25">
        <v>0</v>
      </c>
      <c r="I66" s="64">
        <v>-307878.55</v>
      </c>
    </row>
    <row r="67" spans="1:10" s="57" customFormat="1" ht="22.8">
      <c r="A67" s="173" t="s">
        <v>123</v>
      </c>
      <c r="B67" s="1"/>
      <c r="C67" s="1"/>
      <c r="D67" s="1"/>
      <c r="E67" s="19"/>
      <c r="F67" s="71">
        <f>SUM(F65:F66)</f>
        <v>-4711941.74</v>
      </c>
      <c r="G67" s="71">
        <f>SUM(G65:G66)</f>
        <v>-9288839.7500000019</v>
      </c>
      <c r="H67" s="71">
        <f>SUM(H65:H66)</f>
        <v>-4805851.9700000007</v>
      </c>
      <c r="I67" s="71">
        <f>SUM(I65:I66)</f>
        <v>-9349494.5900000017</v>
      </c>
      <c r="J67" s="58"/>
    </row>
    <row r="68" spans="1:10" s="171" customFormat="1" ht="22.8">
      <c r="A68" s="162" t="s">
        <v>124</v>
      </c>
      <c r="B68" s="162"/>
      <c r="C68" s="162"/>
      <c r="D68" s="162"/>
      <c r="E68" s="201"/>
      <c r="F68" s="182">
        <v>-18782.05</v>
      </c>
      <c r="G68" s="203">
        <v>-12130.969999999998</v>
      </c>
      <c r="H68" s="182">
        <v>0</v>
      </c>
      <c r="I68" s="182">
        <v>0</v>
      </c>
      <c r="J68" s="58"/>
    </row>
    <row r="69" spans="1:10" s="171" customFormat="1" ht="22.8">
      <c r="A69" s="173" t="s">
        <v>125</v>
      </c>
      <c r="B69" s="162"/>
      <c r="C69" s="162"/>
      <c r="D69" s="162"/>
      <c r="E69" s="201"/>
      <c r="F69" s="71">
        <f>SUM(F67:F68)</f>
        <v>-4730723.79</v>
      </c>
      <c r="G69" s="71">
        <f>SUM(G67:G68)</f>
        <v>-9300970.7200000025</v>
      </c>
      <c r="H69" s="71">
        <f t="shared" ref="H69:I69" si="0">SUM(H67:H68)</f>
        <v>-4805851.9700000007</v>
      </c>
      <c r="I69" s="71">
        <f t="shared" si="0"/>
        <v>-9349494.5900000017</v>
      </c>
      <c r="J69" s="58"/>
    </row>
    <row r="70" spans="1:10" s="57" customFormat="1" ht="22.8">
      <c r="A70" s="162" t="s">
        <v>126</v>
      </c>
      <c r="B70" s="1"/>
      <c r="C70" s="1"/>
      <c r="D70" s="1"/>
      <c r="E70" s="19"/>
      <c r="F70" s="25"/>
      <c r="G70" s="25"/>
      <c r="H70" s="25"/>
      <c r="I70" s="25"/>
      <c r="J70" s="58"/>
    </row>
    <row r="71" spans="1:10" s="57" customFormat="1" ht="22.8">
      <c r="A71" s="173" t="s">
        <v>127</v>
      </c>
      <c r="B71" s="70"/>
      <c r="C71" s="1"/>
      <c r="D71" s="1"/>
      <c r="E71" s="19"/>
      <c r="F71" s="25"/>
      <c r="G71" s="25"/>
      <c r="H71" s="25"/>
      <c r="I71" s="25"/>
      <c r="J71" s="58"/>
    </row>
    <row r="72" spans="1:10" s="57" customFormat="1" ht="22.8">
      <c r="A72" s="70"/>
      <c r="B72" s="173" t="s">
        <v>133</v>
      </c>
      <c r="C72" s="1"/>
      <c r="D72" s="1"/>
      <c r="E72" s="19"/>
      <c r="F72" s="42">
        <v>0</v>
      </c>
      <c r="G72" s="166">
        <v>27477694.73</v>
      </c>
      <c r="H72" s="25">
        <v>0</v>
      </c>
      <c r="I72" s="166">
        <v>27477694.73</v>
      </c>
      <c r="J72" s="58"/>
    </row>
    <row r="73" spans="1:10" s="57" customFormat="1" ht="22.8" hidden="1">
      <c r="A73" s="70"/>
      <c r="B73" s="70" t="s">
        <v>45</v>
      </c>
      <c r="C73" s="1"/>
      <c r="D73" s="1"/>
      <c r="E73" s="19"/>
      <c r="F73" s="25">
        <v>0</v>
      </c>
      <c r="G73" s="25">
        <v>0</v>
      </c>
      <c r="H73" s="25">
        <v>0</v>
      </c>
      <c r="I73" s="25">
        <v>0</v>
      </c>
      <c r="J73" s="58"/>
    </row>
    <row r="74" spans="1:10" s="57" customFormat="1" ht="22.8">
      <c r="A74" s="174" t="s">
        <v>134</v>
      </c>
      <c r="B74" s="70"/>
      <c r="C74" s="1"/>
      <c r="D74" s="1"/>
      <c r="E74" s="19"/>
      <c r="F74" s="73">
        <f>SUM(F72:F73)</f>
        <v>0</v>
      </c>
      <c r="G74" s="73">
        <f>SUM(G72:G73)</f>
        <v>27477694.73</v>
      </c>
      <c r="H74" s="73">
        <f>SUM(H72:H73)</f>
        <v>0</v>
      </c>
      <c r="I74" s="73">
        <f>SUM(I72:I73)</f>
        <v>27477694.73</v>
      </c>
      <c r="J74" s="58"/>
    </row>
    <row r="75" spans="1:10" s="57" customFormat="1" ht="23.4" thickBot="1">
      <c r="A75" s="173" t="s">
        <v>135</v>
      </c>
      <c r="B75" s="1"/>
      <c r="C75" s="1"/>
      <c r="D75" s="1"/>
      <c r="E75" s="19"/>
      <c r="F75" s="172">
        <f>F69+F74</f>
        <v>-4730723.79</v>
      </c>
      <c r="G75" s="172">
        <f>G69+G74</f>
        <v>18176724.009999998</v>
      </c>
      <c r="H75" s="66">
        <f>H67+H74</f>
        <v>-4805851.9700000007</v>
      </c>
      <c r="I75" s="172">
        <f>I67+I74</f>
        <v>18128200.140000001</v>
      </c>
      <c r="J75" s="58"/>
    </row>
    <row r="76" spans="1:10" s="57" customFormat="1" ht="23.4" thickTop="1">
      <c r="A76" s="1"/>
      <c r="B76" s="1"/>
      <c r="C76" s="1"/>
      <c r="D76" s="1"/>
      <c r="E76" s="1"/>
      <c r="F76" s="42"/>
      <c r="G76" s="74"/>
      <c r="H76" s="74"/>
      <c r="I76" s="74"/>
      <c r="J76" s="63"/>
    </row>
    <row r="77" spans="1:10" s="57" customFormat="1" ht="22.8">
      <c r="A77" s="1"/>
      <c r="B77" s="1"/>
      <c r="C77" s="1"/>
      <c r="D77" s="1"/>
      <c r="E77" s="1"/>
      <c r="F77" s="42"/>
      <c r="G77" s="74"/>
      <c r="H77" s="74"/>
      <c r="I77" s="74"/>
      <c r="J77" s="63"/>
    </row>
    <row r="78" spans="1:10" s="57" customFormat="1" ht="22.8">
      <c r="A78" s="173" t="s">
        <v>129</v>
      </c>
      <c r="B78" s="1"/>
      <c r="C78" s="1"/>
      <c r="D78" s="1"/>
      <c r="E78" s="19">
        <v>19</v>
      </c>
    </row>
    <row r="79" spans="1:10" s="171" customFormat="1" ht="22.8">
      <c r="A79" s="204" t="s">
        <v>187</v>
      </c>
      <c r="B79" s="162"/>
      <c r="C79" s="162"/>
      <c r="D79" s="162"/>
      <c r="E79" s="202"/>
      <c r="F79" s="64">
        <f>(F65+F68)/F83</f>
        <v>-0.67581768428571432</v>
      </c>
      <c r="G79" s="64">
        <f>(G65+G68)/G83</f>
        <v>-1.2847274528571431</v>
      </c>
      <c r="H79" s="64">
        <f t="shared" ref="H79:I79" si="1">(H65+H68)/H83</f>
        <v>-0.68655028142857155</v>
      </c>
      <c r="I79" s="64">
        <f t="shared" si="1"/>
        <v>-1.2916594342857144</v>
      </c>
    </row>
    <row r="80" spans="1:10" s="171" customFormat="1" ht="22.8">
      <c r="A80" s="173" t="s">
        <v>188</v>
      </c>
      <c r="B80" s="162"/>
      <c r="C80" s="162"/>
      <c r="D80" s="162"/>
      <c r="E80" s="202"/>
      <c r="F80" s="64">
        <f>F66/F83</f>
        <v>0</v>
      </c>
      <c r="G80" s="64">
        <f t="shared" ref="G80:I80" si="2">G66/G83</f>
        <v>-4.3982649999999998E-2</v>
      </c>
      <c r="H80" s="64">
        <f t="shared" si="2"/>
        <v>0</v>
      </c>
      <c r="I80" s="64">
        <f t="shared" si="2"/>
        <v>-4.3982649999999998E-2</v>
      </c>
    </row>
    <row r="81" spans="1:9" s="171" customFormat="1" ht="23.4" thickBot="1">
      <c r="A81" s="173"/>
      <c r="B81" s="162"/>
      <c r="C81" s="162"/>
      <c r="D81" s="162"/>
      <c r="E81" s="202"/>
      <c r="F81" s="65">
        <f>SUM(F79:F80)</f>
        <v>-0.67581768428571432</v>
      </c>
      <c r="G81" s="65">
        <f t="shared" ref="G81:I81" si="3">SUM(G79:G80)</f>
        <v>-1.3287101028571431</v>
      </c>
      <c r="H81" s="65">
        <f t="shared" si="3"/>
        <v>-0.68655028142857155</v>
      </c>
      <c r="I81" s="65">
        <f t="shared" si="3"/>
        <v>-1.3356420842857144</v>
      </c>
    </row>
    <row r="82" spans="1:9" s="171" customFormat="1" ht="23.4" thickTop="1">
      <c r="A82" s="173"/>
      <c r="B82" s="162"/>
      <c r="C82" s="162"/>
      <c r="D82" s="162"/>
      <c r="E82" s="202"/>
      <c r="F82" s="64"/>
      <c r="G82" s="64"/>
      <c r="H82" s="64"/>
      <c r="I82" s="64"/>
    </row>
    <row r="83" spans="1:9" s="57" customFormat="1" ht="22.8">
      <c r="A83" s="173" t="s">
        <v>130</v>
      </c>
      <c r="B83" s="1"/>
      <c r="C83" s="1"/>
      <c r="D83" s="1"/>
      <c r="E83" s="1"/>
      <c r="F83" s="38">
        <v>7000000</v>
      </c>
      <c r="G83" s="38">
        <v>7000000</v>
      </c>
      <c r="H83" s="38">
        <v>7000000</v>
      </c>
      <c r="I83" s="38">
        <v>7000000</v>
      </c>
    </row>
    <row r="84" spans="1:9" s="57" customFormat="1" ht="22.8">
      <c r="A84" s="1"/>
      <c r="B84" s="1"/>
      <c r="C84" s="1"/>
      <c r="D84" s="1"/>
      <c r="E84" s="1"/>
      <c r="F84" s="37"/>
      <c r="G84" s="37"/>
      <c r="H84" s="37"/>
      <c r="I84" s="37"/>
    </row>
    <row r="85" spans="1:9" s="57" customFormat="1" ht="22.8">
      <c r="A85" s="1"/>
      <c r="B85" s="1"/>
      <c r="C85" s="1"/>
      <c r="D85" s="1"/>
      <c r="E85" s="1"/>
      <c r="F85" s="37"/>
      <c r="G85" s="37"/>
      <c r="H85" s="37"/>
      <c r="I85" s="194" t="s">
        <v>60</v>
      </c>
    </row>
    <row r="86" spans="1:9" s="171" customFormat="1" ht="22.8">
      <c r="A86" s="162"/>
      <c r="B86" s="162"/>
      <c r="C86" s="162"/>
      <c r="D86" s="162"/>
      <c r="E86" s="162"/>
      <c r="F86" s="167"/>
      <c r="G86" s="167"/>
      <c r="H86" s="167"/>
      <c r="I86" s="179"/>
    </row>
    <row r="87" spans="1:9" s="171" customFormat="1" ht="22.8">
      <c r="A87" s="162"/>
      <c r="B87" s="162"/>
      <c r="C87" s="162"/>
      <c r="D87" s="162"/>
      <c r="E87" s="162"/>
      <c r="F87" s="167"/>
      <c r="G87" s="167"/>
      <c r="H87" s="167"/>
      <c r="I87" s="179"/>
    </row>
    <row r="88" spans="1:9" s="171" customFormat="1" ht="22.8">
      <c r="A88" s="162"/>
      <c r="B88" s="162"/>
      <c r="C88" s="162"/>
      <c r="D88" s="162"/>
      <c r="E88" s="162"/>
      <c r="F88" s="167"/>
      <c r="G88" s="167"/>
      <c r="H88" s="167"/>
      <c r="I88" s="179"/>
    </row>
    <row r="89" spans="1:9" s="171" customFormat="1" ht="22.8">
      <c r="A89" s="162"/>
      <c r="B89" s="162"/>
      <c r="C89" s="162"/>
      <c r="D89" s="162"/>
      <c r="E89" s="162"/>
      <c r="F89" s="167"/>
      <c r="G89" s="167"/>
      <c r="H89" s="167"/>
      <c r="I89" s="179"/>
    </row>
    <row r="90" spans="1:9" s="171" customFormat="1" ht="22.8">
      <c r="A90" s="162"/>
      <c r="B90" s="162"/>
      <c r="C90" s="162"/>
      <c r="D90" s="162"/>
      <c r="E90" s="162"/>
      <c r="F90" s="167"/>
      <c r="G90" s="167"/>
      <c r="H90" s="167"/>
      <c r="I90" s="179"/>
    </row>
    <row r="91" spans="1:9" s="171" customFormat="1" ht="22.8" hidden="1">
      <c r="A91" s="162"/>
      <c r="B91" s="162"/>
      <c r="C91" s="162"/>
      <c r="D91" s="162"/>
      <c r="E91" s="162"/>
      <c r="F91" s="167"/>
      <c r="G91" s="167"/>
      <c r="H91" s="167"/>
      <c r="I91" s="179"/>
    </row>
    <row r="92" spans="1:9" s="57" customFormat="1" ht="22.8" hidden="1">
      <c r="A92" s="1"/>
      <c r="B92" s="1"/>
      <c r="C92" s="1"/>
      <c r="D92" s="1"/>
      <c r="E92" s="1"/>
      <c r="F92" s="37"/>
      <c r="G92" s="37"/>
      <c r="H92" s="37"/>
      <c r="I92" s="37"/>
    </row>
    <row r="93" spans="1:9" s="57" customFormat="1" ht="22.8">
      <c r="A93" s="173" t="s">
        <v>78</v>
      </c>
      <c r="B93" s="1"/>
      <c r="C93" s="1"/>
      <c r="D93" s="1"/>
      <c r="E93" s="68"/>
      <c r="F93" s="2"/>
      <c r="G93" s="2"/>
      <c r="H93" s="2"/>
      <c r="I93" s="2"/>
    </row>
    <row r="94" spans="1:9" s="57" customFormat="1" ht="22.8">
      <c r="A94" s="162"/>
      <c r="B94" s="162"/>
      <c r="C94" s="162"/>
      <c r="D94" s="162"/>
      <c r="E94" s="162"/>
      <c r="F94" s="163"/>
      <c r="G94" s="163"/>
      <c r="H94" s="163"/>
      <c r="I94" s="23">
        <v>5</v>
      </c>
    </row>
    <row r="95" spans="1:9" ht="22.2">
      <c r="A95" s="206" t="s">
        <v>107</v>
      </c>
      <c r="B95" s="206"/>
      <c r="C95" s="206"/>
      <c r="D95" s="206"/>
      <c r="E95" s="206"/>
      <c r="F95" s="206"/>
      <c r="G95" s="206"/>
      <c r="H95" s="206"/>
      <c r="I95" s="206"/>
    </row>
    <row r="96" spans="1:9" ht="22.2">
      <c r="A96" s="206" t="s">
        <v>108</v>
      </c>
      <c r="B96" s="206"/>
      <c r="C96" s="206"/>
      <c r="D96" s="206"/>
      <c r="E96" s="206"/>
      <c r="F96" s="206"/>
      <c r="G96" s="206"/>
      <c r="H96" s="206"/>
      <c r="I96" s="206"/>
    </row>
    <row r="97" spans="1:9" ht="22.2">
      <c r="A97" s="206" t="s">
        <v>131</v>
      </c>
      <c r="B97" s="206"/>
      <c r="C97" s="206"/>
      <c r="D97" s="206"/>
      <c r="E97" s="206"/>
      <c r="F97" s="206"/>
      <c r="G97" s="206"/>
      <c r="H97" s="206"/>
      <c r="I97" s="206"/>
    </row>
    <row r="98" spans="1:9" ht="22.2">
      <c r="A98" s="5"/>
      <c r="B98" s="5"/>
      <c r="C98" s="5"/>
      <c r="D98" s="5"/>
      <c r="E98" s="5"/>
      <c r="F98" s="6"/>
      <c r="G98" s="6"/>
      <c r="H98" s="6"/>
      <c r="I98" s="7" t="s">
        <v>56</v>
      </c>
    </row>
    <row r="99" spans="1:9" ht="22.2">
      <c r="A99" s="162"/>
      <c r="B99" s="162"/>
      <c r="C99" s="162"/>
      <c r="D99" s="162"/>
      <c r="E99" s="162"/>
      <c r="F99" s="207" t="s">
        <v>57</v>
      </c>
      <c r="G99" s="207"/>
      <c r="H99" s="207" t="s">
        <v>58</v>
      </c>
      <c r="I99" s="207"/>
    </row>
    <row r="100" spans="1:9" ht="22.2">
      <c r="A100" s="5"/>
      <c r="B100" s="5"/>
      <c r="C100" s="5"/>
      <c r="D100" s="5"/>
      <c r="E100" s="9" t="s">
        <v>59</v>
      </c>
      <c r="F100" s="10" t="s">
        <v>110</v>
      </c>
      <c r="G100" s="10" t="s">
        <v>111</v>
      </c>
      <c r="H100" s="10" t="s">
        <v>110</v>
      </c>
      <c r="I100" s="10" t="s">
        <v>111</v>
      </c>
    </row>
    <row r="101" spans="1:9" ht="22.2">
      <c r="A101" s="165"/>
      <c r="B101" s="165"/>
      <c r="C101" s="165"/>
      <c r="D101" s="165"/>
      <c r="E101" s="135"/>
      <c r="F101" s="136"/>
      <c r="G101" s="145" t="s">
        <v>112</v>
      </c>
      <c r="H101" s="136"/>
      <c r="I101" s="145" t="s">
        <v>112</v>
      </c>
    </row>
    <row r="102" spans="1:9" ht="22.2">
      <c r="A102" s="162" t="s">
        <v>113</v>
      </c>
      <c r="B102" s="162"/>
      <c r="C102" s="162"/>
      <c r="D102" s="162"/>
      <c r="E102" s="162"/>
      <c r="F102" s="60"/>
      <c r="G102" s="62"/>
      <c r="H102" s="60"/>
      <c r="I102" s="145"/>
    </row>
    <row r="103" spans="1:9">
      <c r="A103" s="162" t="s">
        <v>13</v>
      </c>
      <c r="B103" s="162" t="s">
        <v>114</v>
      </c>
      <c r="C103" s="162"/>
      <c r="D103" s="162"/>
      <c r="E103" s="162"/>
      <c r="F103" s="168">
        <v>31835967.420000002</v>
      </c>
      <c r="G103" s="168">
        <f>14856186.36-1318636.36</f>
        <v>13537550</v>
      </c>
      <c r="H103" s="168">
        <v>31835967.420000002</v>
      </c>
      <c r="I103" s="168">
        <f>14856186.36-1318636.36</f>
        <v>13537550</v>
      </c>
    </row>
    <row r="104" spans="1:9">
      <c r="A104" s="162"/>
      <c r="B104" s="162" t="s">
        <v>132</v>
      </c>
      <c r="C104" s="162"/>
      <c r="D104" s="162"/>
      <c r="E104" s="162"/>
      <c r="F104" s="168">
        <v>1292366.55</v>
      </c>
      <c r="G104" s="168">
        <v>2858794.31</v>
      </c>
      <c r="H104" s="168">
        <v>1099307.55</v>
      </c>
      <c r="I104" s="168">
        <v>2858794.31</v>
      </c>
    </row>
    <row r="105" spans="1:9">
      <c r="A105" s="162" t="s">
        <v>13</v>
      </c>
      <c r="B105" s="162" t="s">
        <v>115</v>
      </c>
      <c r="C105" s="162"/>
      <c r="D105" s="162"/>
      <c r="E105" s="162"/>
      <c r="F105" s="168">
        <v>2931320.35</v>
      </c>
      <c r="G105" s="168">
        <v>377619.63</v>
      </c>
      <c r="H105" s="168">
        <v>2931188.79</v>
      </c>
      <c r="I105" s="168">
        <v>377355.41999999993</v>
      </c>
    </row>
    <row r="106" spans="1:9">
      <c r="A106" s="162" t="s">
        <v>32</v>
      </c>
      <c r="B106" s="162"/>
      <c r="C106" s="162" t="s">
        <v>116</v>
      </c>
      <c r="D106" s="162"/>
      <c r="E106" s="162"/>
      <c r="F106" s="35">
        <f>SUM(F103:F105)</f>
        <v>36059654.32</v>
      </c>
      <c r="G106" s="35">
        <f>SUM(G103:G105)</f>
        <v>16773963.940000001</v>
      </c>
      <c r="H106" s="35">
        <f>SUM(H103:H105)</f>
        <v>35866463.760000005</v>
      </c>
      <c r="I106" s="35">
        <f>SUM(I103:I105)</f>
        <v>16773699.73</v>
      </c>
    </row>
    <row r="107" spans="1:9">
      <c r="A107" s="162" t="s">
        <v>117</v>
      </c>
      <c r="B107" s="162"/>
      <c r="C107" s="162"/>
      <c r="D107" s="162"/>
      <c r="E107" s="162"/>
      <c r="F107" s="64"/>
      <c r="G107" s="64"/>
      <c r="H107" s="64"/>
      <c r="I107" s="64"/>
    </row>
    <row r="108" spans="1:9">
      <c r="A108" s="162" t="s">
        <v>13</v>
      </c>
      <c r="B108" s="162" t="s">
        <v>118</v>
      </c>
      <c r="C108" s="162"/>
      <c r="D108" s="162"/>
      <c r="E108" s="162"/>
      <c r="F108" s="168">
        <v>28980411.239999998</v>
      </c>
      <c r="G108" s="168">
        <f>21106180.93-7294577.94-1082291.99</f>
        <v>12729310.999999998</v>
      </c>
      <c r="H108" s="168">
        <v>28980411.239999998</v>
      </c>
      <c r="I108" s="168">
        <f>21106180.93-7294577.94-1082291.99</f>
        <v>12729310.999999998</v>
      </c>
    </row>
    <row r="109" spans="1:9">
      <c r="A109" s="162" t="s">
        <v>13</v>
      </c>
      <c r="B109" s="162" t="s">
        <v>119</v>
      </c>
      <c r="C109" s="162"/>
      <c r="D109" s="162"/>
      <c r="E109" s="162"/>
      <c r="F109" s="168">
        <v>821534.36</v>
      </c>
      <c r="G109" s="168">
        <v>867000.87</v>
      </c>
      <c r="H109" s="168">
        <v>821534.36</v>
      </c>
      <c r="I109" s="168">
        <v>867000.87</v>
      </c>
    </row>
    <row r="110" spans="1:9">
      <c r="A110" s="162" t="s">
        <v>13</v>
      </c>
      <c r="B110" s="162" t="s">
        <v>120</v>
      </c>
      <c r="C110" s="162"/>
      <c r="D110" s="162"/>
      <c r="E110" s="162"/>
      <c r="F110" s="168">
        <v>17671998.300000001</v>
      </c>
      <c r="G110" s="168">
        <v>20835120.699999999</v>
      </c>
      <c r="H110" s="168">
        <v>17618128.300000001</v>
      </c>
      <c r="I110" s="168">
        <f>16240868.48+7294577.94-2761465.73</f>
        <v>20773980.690000001</v>
      </c>
    </row>
    <row r="111" spans="1:9">
      <c r="A111" s="162" t="s">
        <v>13</v>
      </c>
      <c r="B111" s="162" t="s">
        <v>121</v>
      </c>
      <c r="C111" s="162"/>
      <c r="D111" s="162"/>
      <c r="E111" s="162"/>
      <c r="F111" s="168">
        <v>2235062.54</v>
      </c>
      <c r="G111" s="168">
        <v>6091895.3499999996</v>
      </c>
      <c r="H111" s="168">
        <v>2540664.23</v>
      </c>
      <c r="I111" s="168">
        <v>6315410.9499999993</v>
      </c>
    </row>
    <row r="112" spans="1:9">
      <c r="A112" s="162" t="s">
        <v>32</v>
      </c>
      <c r="B112" s="162"/>
      <c r="C112" s="162" t="s">
        <v>122</v>
      </c>
      <c r="D112" s="162"/>
      <c r="E112" s="162"/>
      <c r="F112" s="69">
        <f>SUM(F108:F111)</f>
        <v>49709006.439999998</v>
      </c>
      <c r="G112" s="69">
        <f>SUM(G108:G111)</f>
        <v>40523327.919999994</v>
      </c>
      <c r="H112" s="69">
        <f>SUM(H108:H111)</f>
        <v>49960738.129999995</v>
      </c>
      <c r="I112" s="69">
        <f>SUM(I108:I111)</f>
        <v>40685703.510000005</v>
      </c>
    </row>
    <row r="113" spans="1:9">
      <c r="A113" s="162" t="s">
        <v>185</v>
      </c>
      <c r="B113" s="162"/>
      <c r="C113" s="162"/>
      <c r="D113" s="162"/>
      <c r="E113" s="162"/>
      <c r="F113" s="71">
        <f>+F106-F112</f>
        <v>-13649352.119999997</v>
      </c>
      <c r="G113" s="71">
        <f>+G106-G112</f>
        <v>-23749363.979999993</v>
      </c>
      <c r="H113" s="71">
        <f>+H106-H112</f>
        <v>-14094274.36999999</v>
      </c>
      <c r="I113" s="71">
        <f>+I106-I112</f>
        <v>-23912003.780000005</v>
      </c>
    </row>
    <row r="114" spans="1:9">
      <c r="A114" s="162" t="s">
        <v>186</v>
      </c>
      <c r="B114" s="162"/>
      <c r="C114" s="162"/>
      <c r="D114" s="162"/>
      <c r="E114" s="201">
        <v>22</v>
      </c>
      <c r="F114" s="2">
        <v>0</v>
      </c>
      <c r="G114" s="166">
        <v>-2525121.36</v>
      </c>
      <c r="H114" s="166">
        <v>0</v>
      </c>
      <c r="I114" s="166">
        <v>-2525121.36</v>
      </c>
    </row>
    <row r="115" spans="1:9">
      <c r="A115" s="173" t="s">
        <v>123</v>
      </c>
      <c r="B115" s="162"/>
      <c r="C115" s="162"/>
      <c r="D115" s="162"/>
      <c r="E115" s="184"/>
      <c r="F115" s="71">
        <f>SUM(F113:F114)</f>
        <v>-13649352.119999997</v>
      </c>
      <c r="G115" s="71">
        <f>SUM(G113:G114)</f>
        <v>-26274485.339999992</v>
      </c>
      <c r="H115" s="71">
        <f>SUM(H113:H114)</f>
        <v>-14094274.36999999</v>
      </c>
      <c r="I115" s="71">
        <f>SUM(I113:I114)</f>
        <v>-26437125.140000004</v>
      </c>
    </row>
    <row r="116" spans="1:9" s="162" customFormat="1">
      <c r="A116" s="162" t="s">
        <v>124</v>
      </c>
      <c r="E116" s="201">
        <v>18</v>
      </c>
      <c r="F116" s="182">
        <v>-88984.45</v>
      </c>
      <c r="G116" s="46">
        <v>-32527.96</v>
      </c>
      <c r="H116" s="166">
        <v>0</v>
      </c>
      <c r="I116" s="166">
        <v>0</v>
      </c>
    </row>
    <row r="117" spans="1:9" s="162" customFormat="1">
      <c r="A117" s="173" t="s">
        <v>125</v>
      </c>
      <c r="E117" s="201"/>
      <c r="F117" s="71">
        <f>SUM(F115:F116)</f>
        <v>-13738336.569999997</v>
      </c>
      <c r="G117" s="71">
        <f>SUM(G115:G116)</f>
        <v>-26307013.299999993</v>
      </c>
      <c r="H117" s="71">
        <f t="shared" ref="H117:I117" si="4">SUM(H115:H116)</f>
        <v>-14094274.36999999</v>
      </c>
      <c r="I117" s="71">
        <f t="shared" si="4"/>
        <v>-26437125.140000004</v>
      </c>
    </row>
    <row r="118" spans="1:9">
      <c r="A118" s="162" t="s">
        <v>126</v>
      </c>
      <c r="B118" s="162"/>
      <c r="C118" s="162"/>
      <c r="D118" s="162"/>
      <c r="E118" s="184"/>
      <c r="F118" s="166"/>
      <c r="G118" s="166"/>
      <c r="H118" s="166"/>
      <c r="I118" s="166"/>
    </row>
    <row r="119" spans="1:9">
      <c r="A119" s="173" t="s">
        <v>127</v>
      </c>
      <c r="B119" s="173"/>
      <c r="C119" s="162"/>
      <c r="D119" s="162"/>
      <c r="E119" s="184"/>
      <c r="F119" s="166"/>
      <c r="G119" s="166"/>
      <c r="H119" s="166"/>
      <c r="I119" s="166"/>
    </row>
    <row r="120" spans="1:9">
      <c r="A120" s="173"/>
      <c r="B120" s="173" t="s">
        <v>133</v>
      </c>
      <c r="C120" s="162"/>
      <c r="D120" s="162"/>
      <c r="E120" s="184"/>
      <c r="F120" s="168">
        <v>0</v>
      </c>
      <c r="G120" s="166">
        <v>179330396.36999997</v>
      </c>
      <c r="H120" s="166">
        <v>0</v>
      </c>
      <c r="I120" s="166">
        <v>166732593.66999999</v>
      </c>
    </row>
    <row r="121" spans="1:9" hidden="1">
      <c r="A121" s="173"/>
      <c r="B121" s="173" t="s">
        <v>45</v>
      </c>
      <c r="C121" s="162"/>
      <c r="D121" s="162"/>
      <c r="E121" s="184"/>
      <c r="F121" s="166">
        <v>0</v>
      </c>
      <c r="G121" s="166">
        <v>0</v>
      </c>
      <c r="H121" s="166">
        <v>0</v>
      </c>
      <c r="I121" s="166">
        <v>0</v>
      </c>
    </row>
    <row r="122" spans="1:9">
      <c r="A122" s="174" t="s">
        <v>134</v>
      </c>
      <c r="B122" s="173"/>
      <c r="C122" s="162"/>
      <c r="D122" s="162"/>
      <c r="E122" s="184"/>
      <c r="F122" s="73">
        <f>SUM(F120:F121)</f>
        <v>0</v>
      </c>
      <c r="G122" s="73">
        <f>SUM(G120:G121)</f>
        <v>179330396.36999997</v>
      </c>
      <c r="H122" s="73">
        <f>SUM(H120:H121)</f>
        <v>0</v>
      </c>
      <c r="I122" s="73">
        <f>SUM(I120:I121)</f>
        <v>166732593.66999999</v>
      </c>
    </row>
    <row r="123" spans="1:9" ht="22.2" thickBot="1">
      <c r="A123" s="173" t="s">
        <v>135</v>
      </c>
      <c r="B123" s="162"/>
      <c r="C123" s="162"/>
      <c r="D123" s="162"/>
      <c r="E123" s="184"/>
      <c r="F123" s="172">
        <f>F117+F122</f>
        <v>-13738336.569999997</v>
      </c>
      <c r="G123" s="172">
        <f>G117+G122</f>
        <v>153023383.06999999</v>
      </c>
      <c r="H123" s="172">
        <f>H117+H122</f>
        <v>-14094274.36999999</v>
      </c>
      <c r="I123" s="172">
        <f>I117+I122</f>
        <v>140295468.52999997</v>
      </c>
    </row>
    <row r="124" spans="1:9" ht="22.2" thickTop="1">
      <c r="A124" s="162"/>
      <c r="B124" s="162"/>
      <c r="C124" s="162"/>
      <c r="D124" s="162"/>
      <c r="E124" s="162"/>
      <c r="F124" s="168"/>
      <c r="G124" s="74"/>
      <c r="H124" s="74"/>
      <c r="I124" s="74"/>
    </row>
    <row r="125" spans="1:9">
      <c r="A125" s="162"/>
      <c r="B125" s="162"/>
      <c r="C125" s="162"/>
      <c r="D125" s="162"/>
      <c r="E125" s="162"/>
      <c r="F125" s="168"/>
      <c r="G125" s="74"/>
      <c r="H125" s="74"/>
      <c r="I125" s="74"/>
    </row>
    <row r="126" spans="1:9">
      <c r="A126" s="173" t="s">
        <v>129</v>
      </c>
      <c r="B126" s="162"/>
      <c r="C126" s="162"/>
      <c r="D126" s="162"/>
      <c r="E126" s="184">
        <v>19</v>
      </c>
      <c r="F126" s="64"/>
      <c r="G126" s="64"/>
      <c r="H126" s="64"/>
      <c r="I126" s="64"/>
    </row>
    <row r="127" spans="1:9" s="162" customFormat="1">
      <c r="A127" s="204" t="s">
        <v>187</v>
      </c>
      <c r="E127" s="202"/>
      <c r="F127" s="64">
        <f>(F113+F116)/F131</f>
        <v>-1.9626195099999995</v>
      </c>
      <c r="G127" s="64">
        <f>(G113+G116)/G131</f>
        <v>-3.3974131342857135</v>
      </c>
      <c r="H127" s="64">
        <f>(H113+H116)/H131</f>
        <v>-2.0134677671428558</v>
      </c>
      <c r="I127" s="64">
        <f t="shared" ref="I127" si="5">(I113+I116)/I131</f>
        <v>-3.4160005400000006</v>
      </c>
    </row>
    <row r="128" spans="1:9" s="162" customFormat="1">
      <c r="A128" s="173" t="s">
        <v>188</v>
      </c>
      <c r="E128" s="202"/>
      <c r="F128" s="166">
        <f>F114/F131</f>
        <v>0</v>
      </c>
      <c r="G128" s="166">
        <f t="shared" ref="G128:I128" si="6">G114/G131</f>
        <v>-0.36073162285714283</v>
      </c>
      <c r="H128" s="166">
        <f t="shared" si="6"/>
        <v>0</v>
      </c>
      <c r="I128" s="166">
        <f t="shared" si="6"/>
        <v>-0.36073162285714283</v>
      </c>
    </row>
    <row r="129" spans="1:9" s="162" customFormat="1" ht="22.2" thickBot="1">
      <c r="A129" s="173"/>
      <c r="E129" s="202"/>
      <c r="F129" s="65">
        <f>SUM(F127:F128)</f>
        <v>-1.9626195099999995</v>
      </c>
      <c r="G129" s="65">
        <f t="shared" ref="G129:I129" si="7">SUM(G127:G128)</f>
        <v>-3.7581447571428561</v>
      </c>
      <c r="H129" s="65">
        <f t="shared" si="7"/>
        <v>-2.0134677671428558</v>
      </c>
      <c r="I129" s="65">
        <f t="shared" si="7"/>
        <v>-3.7767321628571433</v>
      </c>
    </row>
    <row r="130" spans="1:9" s="162" customFormat="1" ht="22.2" thickTop="1">
      <c r="A130" s="173"/>
      <c r="E130" s="202"/>
      <c r="F130" s="64"/>
      <c r="G130" s="64"/>
      <c r="H130" s="64"/>
      <c r="I130" s="64"/>
    </row>
    <row r="131" spans="1:9">
      <c r="A131" s="173" t="s">
        <v>130</v>
      </c>
      <c r="B131" s="162"/>
      <c r="C131" s="162"/>
      <c r="D131" s="162"/>
      <c r="E131" s="162"/>
      <c r="F131" s="38">
        <v>7000000</v>
      </c>
      <c r="G131" s="38">
        <v>7000000</v>
      </c>
      <c r="H131" s="38">
        <v>7000000</v>
      </c>
      <c r="I131" s="38">
        <v>7000000</v>
      </c>
    </row>
    <row r="132" spans="1:9">
      <c r="A132" s="162"/>
      <c r="B132" s="162"/>
      <c r="C132" s="162"/>
      <c r="D132" s="162"/>
      <c r="E132" s="162"/>
      <c r="F132" s="167"/>
      <c r="G132" s="167"/>
      <c r="H132" s="167"/>
      <c r="I132" s="167"/>
    </row>
    <row r="133" spans="1:9" ht="22.2">
      <c r="A133" s="162"/>
      <c r="B133" s="162"/>
      <c r="C133" s="162"/>
      <c r="D133" s="162"/>
      <c r="E133" s="162"/>
      <c r="F133" s="167"/>
      <c r="G133" s="167"/>
      <c r="H133" s="167"/>
      <c r="I133" s="185" t="s">
        <v>60</v>
      </c>
    </row>
    <row r="134" spans="1:9" ht="22.2">
      <c r="A134" s="162"/>
      <c r="B134" s="162"/>
      <c r="C134" s="162"/>
      <c r="D134" s="162"/>
      <c r="E134" s="162"/>
      <c r="F134" s="167"/>
      <c r="G134" s="167"/>
      <c r="H134" s="167"/>
      <c r="I134" s="185"/>
    </row>
    <row r="135" spans="1:9" ht="22.2">
      <c r="A135" s="162"/>
      <c r="B135" s="162"/>
      <c r="C135" s="162"/>
      <c r="D135" s="162"/>
      <c r="E135" s="162"/>
      <c r="F135" s="167"/>
      <c r="G135" s="167"/>
      <c r="H135" s="167"/>
      <c r="I135" s="185"/>
    </row>
    <row r="136" spans="1:9" ht="22.2">
      <c r="A136" s="162"/>
      <c r="B136" s="162"/>
      <c r="C136" s="162"/>
      <c r="D136" s="162"/>
      <c r="E136" s="162"/>
      <c r="F136" s="167"/>
      <c r="G136" s="167"/>
      <c r="H136" s="167"/>
      <c r="I136" s="185"/>
    </row>
    <row r="137" spans="1:9" ht="22.2">
      <c r="A137" s="162"/>
      <c r="B137" s="162"/>
      <c r="C137" s="162"/>
      <c r="D137" s="162"/>
      <c r="E137" s="162"/>
      <c r="F137" s="167"/>
      <c r="G137" s="167"/>
      <c r="H137" s="167"/>
      <c r="I137" s="185"/>
    </row>
    <row r="138" spans="1:9" ht="22.2">
      <c r="A138" s="162"/>
      <c r="B138" s="162"/>
      <c r="C138" s="162"/>
      <c r="D138" s="162"/>
      <c r="E138" s="162"/>
      <c r="F138" s="167"/>
      <c r="G138" s="167"/>
      <c r="H138" s="167"/>
      <c r="I138" s="185"/>
    </row>
    <row r="139" spans="1:9" ht="22.2">
      <c r="A139" s="162"/>
      <c r="B139" s="162"/>
      <c r="C139" s="162"/>
      <c r="D139" s="162"/>
      <c r="E139" s="162"/>
      <c r="F139" s="167"/>
      <c r="G139" s="167"/>
      <c r="H139" s="167"/>
      <c r="I139" s="185"/>
    </row>
    <row r="140" spans="1:9" s="162" customFormat="1" ht="22.2" hidden="1">
      <c r="F140" s="167"/>
      <c r="G140" s="167"/>
      <c r="H140" s="167"/>
      <c r="I140" s="188"/>
    </row>
    <row r="141" spans="1:9" hidden="1">
      <c r="A141" s="162"/>
      <c r="B141" s="162"/>
      <c r="C141" s="162"/>
      <c r="D141" s="162"/>
      <c r="E141" s="162"/>
      <c r="F141" s="167"/>
      <c r="G141" s="167"/>
      <c r="H141" s="167"/>
      <c r="I141" s="167"/>
    </row>
    <row r="142" spans="1:9">
      <c r="A142" s="173" t="s">
        <v>78</v>
      </c>
      <c r="B142" s="162"/>
      <c r="C142" s="162"/>
      <c r="D142" s="162"/>
      <c r="E142" s="68"/>
      <c r="F142" s="163"/>
      <c r="G142" s="163"/>
      <c r="H142" s="163"/>
      <c r="I142" s="163"/>
    </row>
  </sheetData>
  <mergeCells count="16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  <mergeCell ref="A95:I95"/>
    <mergeCell ref="A96:I96"/>
    <mergeCell ref="A97:I97"/>
    <mergeCell ref="F99:G99"/>
    <mergeCell ref="H99:I99"/>
  </mergeCells>
  <pageMargins left="0.78740157480314965" right="0.35433070866141736" top="0.78740157480314965" bottom="0.59055118110236227" header="0.51181102362204722" footer="0.39370078740157483"/>
  <pageSetup paperSize="9" scale="74" fitToHeight="2" orientation="portrait" r:id="rId1"/>
  <headerFooter alignWithMargins="0"/>
  <rowBreaks count="1" manualBreakCount="1">
    <brk id="93" max="8" man="1"/>
  </rowBreaks>
  <ignoredErrors>
    <ignoredError sqref="F52:I52 F100:I10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64"/>
  <sheetViews>
    <sheetView showGridLines="0" zoomScaleNormal="100" zoomScaleSheetLayoutView="100" workbookViewId="0">
      <selection activeCell="A110" sqref="A110"/>
    </sheetView>
  </sheetViews>
  <sheetFormatPr defaultColWidth="9.125" defaultRowHeight="21.6"/>
  <cols>
    <col min="1" max="1" width="42.375" style="75" customWidth="1"/>
    <col min="2" max="2" width="9.625" style="75" customWidth="1"/>
    <col min="3" max="3" width="16.625" style="75" bestFit="1" customWidth="1"/>
    <col min="4" max="4" width="15" style="75" customWidth="1"/>
    <col min="5" max="5" width="14.375" style="75" customWidth="1"/>
    <col min="6" max="6" width="16.625" style="75" customWidth="1"/>
    <col min="7" max="7" width="21" style="174" customWidth="1"/>
    <col min="8" max="8" width="15.75" style="75" customWidth="1"/>
    <col min="9" max="9" width="15.125" style="76" hidden="1" customWidth="1"/>
    <col min="10" max="10" width="14.625" style="75" hidden="1" customWidth="1"/>
    <col min="11" max="16384" width="9.125" style="75"/>
  </cols>
  <sheetData>
    <row r="1" spans="1:12">
      <c r="H1" s="75">
        <v>6</v>
      </c>
    </row>
    <row r="2" spans="1:12" ht="22.2">
      <c r="A2" s="211" t="s">
        <v>107</v>
      </c>
      <c r="B2" s="211"/>
      <c r="C2" s="211"/>
      <c r="D2" s="211"/>
      <c r="E2" s="211"/>
      <c r="F2" s="211"/>
      <c r="G2" s="211"/>
      <c r="H2" s="211"/>
    </row>
    <row r="3" spans="1:12" s="78" customFormat="1" ht="22.2">
      <c r="A3" s="214" t="s">
        <v>136</v>
      </c>
      <c r="B3" s="214"/>
      <c r="C3" s="214"/>
      <c r="D3" s="214"/>
      <c r="E3" s="214"/>
      <c r="F3" s="214"/>
      <c r="G3" s="214"/>
      <c r="H3" s="214"/>
      <c r="I3" s="77"/>
    </row>
    <row r="4" spans="1:12" s="78" customFormat="1" ht="22.2">
      <c r="A4" s="211" t="str">
        <f>'P4-5'!A97:I97</f>
        <v>FOR THE NINE-MONTH PERIOD ENDED  SEPTEMBER 30, 2017</v>
      </c>
      <c r="B4" s="211"/>
      <c r="C4" s="211"/>
      <c r="D4" s="211"/>
      <c r="E4" s="211"/>
      <c r="F4" s="211"/>
      <c r="G4" s="211"/>
      <c r="H4" s="211"/>
      <c r="I4" s="77"/>
    </row>
    <row r="5" spans="1:12" ht="22.2">
      <c r="A5" s="79"/>
      <c r="B5" s="79"/>
      <c r="C5" s="79"/>
      <c r="D5" s="79"/>
      <c r="E5" s="79"/>
      <c r="F5" s="79"/>
      <c r="G5" s="79"/>
      <c r="H5" s="80" t="s">
        <v>137</v>
      </c>
    </row>
    <row r="6" spans="1:12" ht="22.2">
      <c r="A6" s="81"/>
      <c r="B6" s="81"/>
      <c r="C6" s="174"/>
      <c r="D6" s="189"/>
      <c r="E6" s="212"/>
      <c r="F6" s="212"/>
      <c r="G6" s="190" t="s">
        <v>138</v>
      </c>
      <c r="H6" s="174"/>
    </row>
    <row r="7" spans="1:12" ht="22.2">
      <c r="A7" s="83"/>
      <c r="B7" s="83"/>
      <c r="C7" s="174"/>
      <c r="D7" s="189"/>
      <c r="E7" s="213" t="s">
        <v>99</v>
      </c>
      <c r="F7" s="213"/>
      <c r="G7" s="191" t="s">
        <v>139</v>
      </c>
      <c r="H7" s="174"/>
    </row>
    <row r="8" spans="1:12" ht="22.2">
      <c r="A8" s="83"/>
      <c r="B8" s="174"/>
      <c r="C8" s="189" t="s">
        <v>140</v>
      </c>
      <c r="D8" s="84" t="s">
        <v>141</v>
      </c>
      <c r="E8" s="174"/>
      <c r="F8" s="174"/>
      <c r="G8" s="84" t="s">
        <v>191</v>
      </c>
      <c r="H8" s="189"/>
    </row>
    <row r="9" spans="1:12" ht="22.2">
      <c r="A9" s="79"/>
      <c r="B9" s="195" t="s">
        <v>59</v>
      </c>
      <c r="C9" s="191" t="s">
        <v>142</v>
      </c>
      <c r="D9" s="191" t="s">
        <v>142</v>
      </c>
      <c r="E9" s="196" t="s">
        <v>100</v>
      </c>
      <c r="F9" s="197" t="s">
        <v>102</v>
      </c>
      <c r="G9" s="191" t="s">
        <v>143</v>
      </c>
      <c r="H9" s="191" t="s">
        <v>144</v>
      </c>
    </row>
    <row r="10" spans="1:12" ht="22.2">
      <c r="C10" s="84"/>
      <c r="D10" s="84"/>
      <c r="E10" s="84"/>
      <c r="F10" s="84"/>
      <c r="G10" s="84"/>
      <c r="H10" s="84"/>
    </row>
    <row r="11" spans="1:12" s="1" customFormat="1">
      <c r="A11" s="173" t="s">
        <v>145</v>
      </c>
      <c r="C11" s="157">
        <v>70000000</v>
      </c>
      <c r="D11" s="157">
        <v>115000000</v>
      </c>
      <c r="E11" s="157">
        <v>7000000</v>
      </c>
      <c r="F11" s="157">
        <v>-238468210.69999999</v>
      </c>
      <c r="G11" s="149">
        <v>179330396.37</v>
      </c>
      <c r="H11" s="157">
        <f>SUM(C11:G11)</f>
        <v>132862185.67000002</v>
      </c>
      <c r="I11" s="4"/>
      <c r="J11" s="2"/>
    </row>
    <row r="12" spans="1:12" s="1" customFormat="1">
      <c r="A12" s="198" t="s">
        <v>146</v>
      </c>
      <c r="B12" s="98"/>
      <c r="C12" s="97"/>
      <c r="D12" s="97"/>
      <c r="E12" s="97"/>
      <c r="F12" s="99"/>
      <c r="G12" s="157"/>
      <c r="H12" s="97"/>
      <c r="I12" s="4"/>
    </row>
    <row r="13" spans="1:12" s="162" customFormat="1">
      <c r="A13" s="173" t="s">
        <v>147</v>
      </c>
      <c r="B13" s="181">
        <v>11</v>
      </c>
      <c r="C13" s="166">
        <v>0</v>
      </c>
      <c r="D13" s="166">
        <v>0</v>
      </c>
      <c r="E13" s="166">
        <v>0</v>
      </c>
      <c r="F13" s="159">
        <v>149986276.37</v>
      </c>
      <c r="G13" s="157">
        <v>-149986276.37</v>
      </c>
      <c r="H13" s="166">
        <f>SUM(C13:G13)</f>
        <v>0</v>
      </c>
      <c r="I13" s="164"/>
    </row>
    <row r="14" spans="1:12" s="1" customFormat="1">
      <c r="A14" s="173" t="s">
        <v>128</v>
      </c>
      <c r="C14" s="182">
        <v>0</v>
      </c>
      <c r="D14" s="182">
        <v>0</v>
      </c>
      <c r="E14" s="182">
        <v>0</v>
      </c>
      <c r="F14" s="101">
        <f>'P4-5'!F117</f>
        <v>-13738336.569999997</v>
      </c>
      <c r="G14" s="182">
        <v>0</v>
      </c>
      <c r="H14" s="101">
        <f>SUM(C14:G14)</f>
        <v>-13738336.569999997</v>
      </c>
      <c r="I14" s="4"/>
      <c r="K14" s="102"/>
    </row>
    <row r="15" spans="1:12" ht="22.2" thickBot="1">
      <c r="A15" s="153" t="s">
        <v>148</v>
      </c>
      <c r="C15" s="156">
        <f>SUM(C11:C14)</f>
        <v>70000000</v>
      </c>
      <c r="D15" s="156">
        <f>SUM(D11:D14)</f>
        <v>115000000</v>
      </c>
      <c r="E15" s="156">
        <f>SUM(E11:E14)</f>
        <v>7000000</v>
      </c>
      <c r="F15" s="183">
        <f>SUM(F11:F14)</f>
        <v>-102220270.89999998</v>
      </c>
      <c r="G15" s="156">
        <f>SUM(G11:G14)</f>
        <v>29344120</v>
      </c>
      <c r="H15" s="156">
        <f>SUM(C15:G15)</f>
        <v>119123849.10000002</v>
      </c>
      <c r="I15" s="76">
        <f>H15-'P2-3'!F88</f>
        <v>0</v>
      </c>
      <c r="J15" s="90"/>
      <c r="K15" s="90"/>
      <c r="L15" s="90"/>
    </row>
    <row r="16" spans="1:12" s="146" customFormat="1" ht="22.2" thickTop="1">
      <c r="A16" s="153"/>
      <c r="C16" s="148"/>
      <c r="D16" s="148"/>
      <c r="E16" s="148"/>
      <c r="F16" s="150"/>
      <c r="G16" s="149"/>
      <c r="H16" s="148"/>
      <c r="I16" s="147"/>
      <c r="J16" s="151"/>
      <c r="K16" s="151"/>
      <c r="L16" s="151"/>
    </row>
    <row r="17" spans="1:12" s="146" customFormat="1">
      <c r="A17" s="173" t="s">
        <v>149</v>
      </c>
      <c r="C17" s="148">
        <v>70000000</v>
      </c>
      <c r="D17" s="148">
        <v>115000000</v>
      </c>
      <c r="E17" s="148">
        <v>7000000</v>
      </c>
      <c r="F17" s="150">
        <v>-207755916.59999999</v>
      </c>
      <c r="G17" s="175">
        <v>0</v>
      </c>
      <c r="H17" s="161">
        <f>SUM(C17:G17)</f>
        <v>-15755916.599999994</v>
      </c>
      <c r="I17" s="147"/>
      <c r="J17" s="151"/>
      <c r="K17" s="151"/>
      <c r="L17" s="151"/>
    </row>
    <row r="18" spans="1:12">
      <c r="A18" s="153" t="s">
        <v>146</v>
      </c>
      <c r="B18" s="19"/>
      <c r="C18" s="93"/>
      <c r="D18" s="93"/>
      <c r="E18" s="93"/>
      <c r="F18" s="94"/>
      <c r="G18" s="154"/>
      <c r="H18" s="137"/>
    </row>
    <row r="19" spans="1:12" s="174" customFormat="1">
      <c r="A19" s="198" t="s">
        <v>133</v>
      </c>
      <c r="B19" s="180"/>
      <c r="C19" s="137">
        <v>0</v>
      </c>
      <c r="D19" s="137">
        <v>0</v>
      </c>
      <c r="E19" s="137">
        <v>0</v>
      </c>
      <c r="F19" s="175">
        <v>0</v>
      </c>
      <c r="G19" s="154">
        <f>'P4-5'!G120</f>
        <v>179330396.36999997</v>
      </c>
      <c r="H19" s="137">
        <f>SUM(C19:G19)</f>
        <v>179330396.36999997</v>
      </c>
      <c r="I19" s="175"/>
    </row>
    <row r="20" spans="1:12">
      <c r="A20" s="173" t="s">
        <v>125</v>
      </c>
      <c r="B20" s="19"/>
      <c r="C20" s="88">
        <v>0</v>
      </c>
      <c r="D20" s="88">
        <v>0</v>
      </c>
      <c r="E20" s="88">
        <v>0</v>
      </c>
      <c r="F20" s="91">
        <f>'P4-5'!G117</f>
        <v>-26307013.299999993</v>
      </c>
      <c r="G20" s="137">
        <v>0</v>
      </c>
      <c r="H20" s="137">
        <f>SUM(C20:G20)</f>
        <v>-26307013.299999993</v>
      </c>
    </row>
    <row r="21" spans="1:12" ht="22.2" thickBot="1">
      <c r="A21" s="153" t="s">
        <v>150</v>
      </c>
      <c r="B21" s="19"/>
      <c r="C21" s="156">
        <f t="shared" ref="C21:H21" si="0">SUM(C17:C20)</f>
        <v>70000000</v>
      </c>
      <c r="D21" s="95">
        <f t="shared" si="0"/>
        <v>115000000</v>
      </c>
      <c r="E21" s="95">
        <f t="shared" si="0"/>
        <v>7000000</v>
      </c>
      <c r="F21" s="95">
        <f t="shared" si="0"/>
        <v>-234062929.89999998</v>
      </c>
      <c r="G21" s="156">
        <f t="shared" si="0"/>
        <v>179330396.36999997</v>
      </c>
      <c r="H21" s="95">
        <f t="shared" si="0"/>
        <v>137267466.47</v>
      </c>
      <c r="I21" s="175">
        <v>137267466.46999997</v>
      </c>
      <c r="J21" s="96">
        <f>H21-I21</f>
        <v>0</v>
      </c>
    </row>
    <row r="22" spans="1:12" ht="22.2" thickTop="1">
      <c r="A22" s="92"/>
      <c r="B22" s="19"/>
      <c r="C22" s="87"/>
      <c r="D22" s="87"/>
      <c r="E22" s="87"/>
      <c r="F22" s="87"/>
      <c r="G22" s="148"/>
      <c r="H22" s="87"/>
      <c r="J22" s="96"/>
    </row>
    <row r="23" spans="1:12" ht="22.2">
      <c r="B23" s="85"/>
      <c r="C23" s="87"/>
      <c r="D23" s="87"/>
      <c r="E23" s="87"/>
      <c r="F23" s="89"/>
      <c r="G23" s="148"/>
      <c r="H23" s="194" t="s">
        <v>60</v>
      </c>
      <c r="J23" s="90"/>
      <c r="K23" s="90"/>
      <c r="L23" s="90"/>
    </row>
    <row r="24" spans="1:12" ht="22.2">
      <c r="C24" s="103"/>
      <c r="D24" s="103"/>
      <c r="E24" s="103"/>
      <c r="F24" s="103"/>
      <c r="G24" s="176"/>
      <c r="H24" s="103"/>
    </row>
    <row r="25" spans="1:12" ht="22.2">
      <c r="C25" s="103"/>
      <c r="D25" s="103"/>
      <c r="E25" s="103"/>
      <c r="F25" s="103"/>
      <c r="G25" s="176"/>
      <c r="H25" s="103"/>
    </row>
    <row r="26" spans="1:12" ht="22.2">
      <c r="C26" s="103"/>
      <c r="D26" s="103"/>
      <c r="E26" s="103"/>
      <c r="F26" s="104"/>
      <c r="G26" s="176"/>
      <c r="H26" s="104"/>
    </row>
    <row r="27" spans="1:12" ht="22.2">
      <c r="C27" s="103"/>
      <c r="D27" s="103"/>
      <c r="E27" s="103"/>
      <c r="F27" s="103"/>
      <c r="G27" s="176"/>
      <c r="H27" s="103"/>
    </row>
    <row r="28" spans="1:12" ht="22.2">
      <c r="C28" s="103"/>
      <c r="D28" s="103"/>
      <c r="E28" s="103"/>
      <c r="F28" s="103"/>
      <c r="G28" s="176"/>
      <c r="H28" s="103"/>
    </row>
    <row r="29" spans="1:12" ht="22.2">
      <c r="C29" s="103"/>
      <c r="D29" s="103"/>
      <c r="E29" s="103"/>
      <c r="F29" s="103"/>
      <c r="G29" s="176"/>
      <c r="H29" s="103"/>
    </row>
    <row r="30" spans="1:12" ht="22.2">
      <c r="C30" s="103"/>
      <c r="D30" s="103"/>
      <c r="E30" s="103"/>
      <c r="F30" s="103"/>
      <c r="G30" s="176"/>
      <c r="H30" s="103"/>
    </row>
    <row r="31" spans="1:12" ht="22.2">
      <c r="C31" s="103"/>
      <c r="D31" s="103"/>
      <c r="E31" s="103"/>
      <c r="F31" s="103"/>
      <c r="G31" s="176"/>
      <c r="H31" s="103"/>
    </row>
    <row r="32" spans="1:12" ht="22.2">
      <c r="C32" s="103"/>
      <c r="D32" s="103"/>
      <c r="E32" s="103"/>
      <c r="F32" s="103"/>
      <c r="G32" s="176"/>
      <c r="H32" s="103"/>
    </row>
    <row r="33" spans="3:9" ht="22.2">
      <c r="C33" s="103"/>
      <c r="D33" s="103"/>
      <c r="E33" s="103"/>
      <c r="F33" s="103"/>
      <c r="G33" s="176"/>
      <c r="H33" s="103"/>
    </row>
    <row r="34" spans="3:9" ht="22.2">
      <c r="C34" s="103"/>
      <c r="D34" s="103"/>
      <c r="E34" s="103"/>
      <c r="F34" s="103"/>
      <c r="G34" s="176"/>
      <c r="H34" s="103"/>
    </row>
    <row r="35" spans="3:9" ht="22.2">
      <c r="C35" s="103"/>
      <c r="D35" s="103"/>
      <c r="E35" s="103"/>
      <c r="F35" s="103"/>
      <c r="G35" s="176"/>
      <c r="H35" s="103"/>
    </row>
    <row r="36" spans="3:9" ht="22.2">
      <c r="C36" s="103"/>
      <c r="D36" s="103"/>
      <c r="E36" s="103"/>
      <c r="F36" s="103"/>
      <c r="G36" s="176"/>
      <c r="H36" s="103"/>
    </row>
    <row r="37" spans="3:9" s="174" customFormat="1" ht="22.2">
      <c r="C37" s="176"/>
      <c r="D37" s="176"/>
      <c r="E37" s="176"/>
      <c r="F37" s="176"/>
      <c r="G37" s="176"/>
      <c r="H37" s="176"/>
      <c r="I37" s="175"/>
    </row>
    <row r="38" spans="3:9" s="174" customFormat="1" ht="22.2">
      <c r="C38" s="176"/>
      <c r="D38" s="176"/>
      <c r="E38" s="176"/>
      <c r="F38" s="176"/>
      <c r="G38" s="176"/>
      <c r="H38" s="176"/>
      <c r="I38" s="175"/>
    </row>
    <row r="39" spans="3:9" ht="22.2">
      <c r="C39" s="103"/>
      <c r="D39" s="103"/>
      <c r="E39" s="103"/>
      <c r="F39" s="103"/>
      <c r="G39" s="176"/>
      <c r="H39" s="103"/>
    </row>
    <row r="40" spans="3:9" ht="22.2">
      <c r="C40" s="103"/>
      <c r="D40" s="103"/>
      <c r="E40" s="103"/>
      <c r="F40" s="103"/>
      <c r="G40" s="176"/>
      <c r="H40" s="103"/>
    </row>
    <row r="41" spans="3:9" ht="22.2">
      <c r="C41" s="103"/>
      <c r="D41" s="103"/>
      <c r="E41" s="103"/>
      <c r="F41" s="103"/>
      <c r="G41" s="176"/>
      <c r="H41" s="103"/>
    </row>
    <row r="42" spans="3:9" ht="22.2">
      <c r="C42" s="103"/>
      <c r="D42" s="103"/>
      <c r="E42" s="103"/>
      <c r="F42" s="103"/>
      <c r="G42" s="176"/>
      <c r="H42" s="103"/>
    </row>
    <row r="43" spans="3:9" ht="22.2">
      <c r="C43" s="103"/>
      <c r="D43" s="103"/>
      <c r="E43" s="103"/>
      <c r="F43" s="103"/>
      <c r="G43" s="176"/>
      <c r="H43" s="103"/>
    </row>
    <row r="44" spans="3:9" ht="22.2">
      <c r="C44" s="103"/>
      <c r="D44" s="103"/>
      <c r="E44" s="103"/>
      <c r="F44" s="103"/>
      <c r="G44" s="176"/>
      <c r="H44" s="103"/>
    </row>
    <row r="45" spans="3:9" ht="22.2">
      <c r="C45" s="103"/>
      <c r="D45" s="103"/>
      <c r="E45" s="103"/>
      <c r="F45" s="103"/>
      <c r="G45" s="176"/>
      <c r="H45" s="103"/>
    </row>
    <row r="46" spans="3:9" ht="22.2">
      <c r="C46" s="103"/>
      <c r="D46" s="103"/>
      <c r="E46" s="103"/>
      <c r="F46" s="103"/>
      <c r="G46" s="176"/>
      <c r="H46" s="103"/>
    </row>
    <row r="47" spans="3:9" ht="22.2">
      <c r="C47" s="103"/>
      <c r="D47" s="103"/>
      <c r="E47" s="103"/>
      <c r="F47" s="103"/>
      <c r="G47" s="176"/>
      <c r="H47" s="103"/>
    </row>
    <row r="48" spans="3:9" ht="22.2">
      <c r="C48" s="103"/>
      <c r="D48" s="103"/>
      <c r="E48" s="103"/>
      <c r="F48" s="103"/>
      <c r="G48" s="176"/>
      <c r="H48" s="103"/>
    </row>
    <row r="49" spans="1:9" ht="22.2">
      <c r="C49" s="103"/>
      <c r="D49" s="103"/>
      <c r="E49" s="103"/>
      <c r="F49" s="103"/>
      <c r="G49" s="176"/>
      <c r="H49" s="103"/>
    </row>
    <row r="50" spans="1:9" ht="22.2">
      <c r="C50" s="103"/>
      <c r="D50" s="103"/>
      <c r="E50" s="103"/>
      <c r="F50" s="103"/>
      <c r="G50" s="176"/>
      <c r="H50" s="103"/>
    </row>
    <row r="51" spans="1:9" s="174" customFormat="1" ht="22.2" hidden="1">
      <c r="C51" s="176"/>
      <c r="D51" s="176"/>
      <c r="E51" s="176"/>
      <c r="F51" s="176"/>
      <c r="G51" s="176"/>
      <c r="H51" s="176"/>
      <c r="I51" s="175"/>
    </row>
    <row r="52" spans="1:9" hidden="1"/>
    <row r="53" spans="1:9" hidden="1"/>
    <row r="54" spans="1:9" ht="22.8">
      <c r="A54" s="199" t="s">
        <v>78</v>
      </c>
      <c r="D54" s="105"/>
      <c r="G54" s="177"/>
    </row>
    <row r="55" spans="1:9">
      <c r="B55" s="106"/>
      <c r="H55" s="75">
        <v>7</v>
      </c>
    </row>
    <row r="56" spans="1:9" ht="22.2">
      <c r="A56" s="211" t="str">
        <f>A2</f>
        <v xml:space="preserve">YONG THAI PUBLIC COMPANY LIMITED AND ITS SUBSIDIARY </v>
      </c>
      <c r="B56" s="211"/>
      <c r="C56" s="211"/>
      <c r="D56" s="211"/>
      <c r="E56" s="211"/>
      <c r="F56" s="211"/>
      <c r="G56" s="211"/>
      <c r="H56" s="211"/>
    </row>
    <row r="57" spans="1:9" ht="22.2">
      <c r="A57" s="211" t="s">
        <v>151</v>
      </c>
      <c r="B57" s="211"/>
      <c r="C57" s="211"/>
      <c r="D57" s="211"/>
      <c r="E57" s="211"/>
      <c r="F57" s="211"/>
      <c r="G57" s="211"/>
      <c r="H57" s="211"/>
    </row>
    <row r="58" spans="1:9" ht="22.2">
      <c r="A58" s="211" t="str">
        <f>A4</f>
        <v>FOR THE NINE-MONTH PERIOD ENDED  SEPTEMBER 30, 2017</v>
      </c>
      <c r="B58" s="211"/>
      <c r="C58" s="211"/>
      <c r="D58" s="211"/>
      <c r="E58" s="211"/>
      <c r="F58" s="211"/>
      <c r="G58" s="211"/>
      <c r="H58" s="211"/>
    </row>
    <row r="59" spans="1:9" ht="22.2">
      <c r="A59" s="79"/>
      <c r="B59" s="107"/>
      <c r="C59" s="79"/>
      <c r="D59" s="79"/>
      <c r="E59" s="79"/>
      <c r="F59" s="79"/>
      <c r="G59" s="79"/>
      <c r="H59" s="80" t="str">
        <f>H5</f>
        <v>(Unit :  Baht)</v>
      </c>
    </row>
    <row r="60" spans="1:9" ht="22.2">
      <c r="B60" s="189"/>
      <c r="C60" s="174"/>
      <c r="D60" s="189"/>
      <c r="E60" s="212"/>
      <c r="F60" s="212"/>
      <c r="G60" s="190" t="s">
        <v>138</v>
      </c>
      <c r="H60" s="174"/>
    </row>
    <row r="61" spans="1:9" ht="22.2">
      <c r="B61" s="189"/>
      <c r="C61" s="174"/>
      <c r="D61" s="189"/>
      <c r="E61" s="213" t="str">
        <f>+E7</f>
        <v>Retained earnings (deficits)</v>
      </c>
      <c r="F61" s="213"/>
      <c r="G61" s="191" t="s">
        <v>139</v>
      </c>
      <c r="H61" s="174"/>
    </row>
    <row r="62" spans="1:9" ht="22.2">
      <c r="B62" s="106"/>
      <c r="C62" s="84" t="str">
        <f>C8</f>
        <v xml:space="preserve">Issued and paid-up </v>
      </c>
      <c r="D62" s="84" t="str">
        <f>D8</f>
        <v xml:space="preserve">Premium on </v>
      </c>
      <c r="E62" s="174"/>
      <c r="F62" s="174"/>
      <c r="G62" s="84" t="s">
        <v>191</v>
      </c>
      <c r="H62" s="84"/>
    </row>
    <row r="63" spans="1:9" ht="22.2">
      <c r="A63" s="79"/>
      <c r="B63" s="191" t="s">
        <v>59</v>
      </c>
      <c r="C63" s="191" t="str">
        <f>C9</f>
        <v>share capital</v>
      </c>
      <c r="D63" s="191" t="str">
        <f>D9</f>
        <v>share capital</v>
      </c>
      <c r="E63" s="191" t="str">
        <f>E9</f>
        <v>Appropriated</v>
      </c>
      <c r="F63" s="191" t="str">
        <f>F9</f>
        <v>Unappropriated</v>
      </c>
      <c r="G63" s="191" t="s">
        <v>143</v>
      </c>
      <c r="H63" s="191" t="str">
        <f>H9</f>
        <v>Total</v>
      </c>
    </row>
    <row r="64" spans="1:9" ht="22.2">
      <c r="A64" s="83"/>
      <c r="B64" s="108"/>
      <c r="C64" s="84"/>
      <c r="D64" s="84"/>
      <c r="E64" s="82"/>
      <c r="F64" s="82"/>
      <c r="G64" s="84"/>
      <c r="H64" s="84"/>
    </row>
    <row r="65" spans="1:12">
      <c r="A65" s="173" t="s">
        <v>145</v>
      </c>
      <c r="B65" s="142"/>
      <c r="C65" s="157">
        <v>70000000</v>
      </c>
      <c r="D65" s="157">
        <v>115000000</v>
      </c>
      <c r="E65" s="157">
        <v>7000000</v>
      </c>
      <c r="F65" s="157">
        <v>-245010899.75999999</v>
      </c>
      <c r="G65" s="149">
        <v>166732593.66999999</v>
      </c>
      <c r="H65" s="157">
        <v>113721693.91</v>
      </c>
    </row>
    <row r="66" spans="1:12">
      <c r="A66" s="173" t="s">
        <v>146</v>
      </c>
      <c r="B66" s="158"/>
      <c r="C66" s="157"/>
      <c r="D66" s="157"/>
      <c r="E66" s="157"/>
      <c r="F66" s="159"/>
      <c r="G66" s="157"/>
      <c r="H66" s="157"/>
      <c r="J66" s="90"/>
      <c r="K66" s="90"/>
      <c r="L66" s="90"/>
    </row>
    <row r="67" spans="1:12" s="174" customFormat="1">
      <c r="A67" s="173" t="s">
        <v>147</v>
      </c>
      <c r="B67" s="181">
        <v>11</v>
      </c>
      <c r="C67" s="166">
        <v>0</v>
      </c>
      <c r="D67" s="166">
        <v>0</v>
      </c>
      <c r="E67" s="166">
        <v>0</v>
      </c>
      <c r="F67" s="159">
        <v>137388473.66999999</v>
      </c>
      <c r="G67" s="157">
        <v>-137388473.66999999</v>
      </c>
      <c r="H67" s="166">
        <f>SUM(C67:G67)</f>
        <v>0</v>
      </c>
      <c r="I67" s="175"/>
      <c r="J67" s="151"/>
      <c r="K67" s="151"/>
      <c r="L67" s="151"/>
    </row>
    <row r="68" spans="1:12">
      <c r="A68" s="173" t="s">
        <v>128</v>
      </c>
      <c r="B68" s="142"/>
      <c r="C68" s="182">
        <v>0</v>
      </c>
      <c r="D68" s="182">
        <v>0</v>
      </c>
      <c r="E68" s="182">
        <v>0</v>
      </c>
      <c r="F68" s="160">
        <f>'P4-5'!H115</f>
        <v>-14094274.36999999</v>
      </c>
      <c r="G68" s="182">
        <v>0</v>
      </c>
      <c r="H68" s="160">
        <f>SUM(C68:G68)</f>
        <v>-14094274.36999999</v>
      </c>
      <c r="J68" s="90"/>
      <c r="K68" s="90"/>
      <c r="L68" s="90"/>
    </row>
    <row r="69" spans="1:12" ht="22.2" thickBot="1">
      <c r="A69" s="153" t="s">
        <v>148</v>
      </c>
      <c r="B69" s="146"/>
      <c r="C69" s="156">
        <f>SUM(C65:C68)</f>
        <v>70000000</v>
      </c>
      <c r="D69" s="156">
        <f t="shared" ref="D69" si="1">SUM(D65:D68)</f>
        <v>115000000</v>
      </c>
      <c r="E69" s="156">
        <f>SUM(E65:E68)</f>
        <v>7000000</v>
      </c>
      <c r="F69" s="183">
        <f>SUM(F65:F68)</f>
        <v>-121716700.45999999</v>
      </c>
      <c r="G69" s="156">
        <f t="shared" ref="G69" si="2">SUM(G65:G68)</f>
        <v>29344120</v>
      </c>
      <c r="H69" s="156">
        <f>SUM(C69:G69)</f>
        <v>99627419.540000007</v>
      </c>
      <c r="I69" s="76">
        <f>H69-'P2-3'!H88</f>
        <v>0</v>
      </c>
    </row>
    <row r="70" spans="1:12" s="70" customFormat="1" ht="22.2" thickTop="1">
      <c r="A70" s="153"/>
      <c r="B70" s="146"/>
      <c r="C70" s="148"/>
      <c r="D70" s="148"/>
      <c r="E70" s="148"/>
      <c r="F70" s="150"/>
      <c r="G70" s="149"/>
      <c r="H70" s="148"/>
      <c r="I70" s="100"/>
    </row>
    <row r="71" spans="1:12">
      <c r="A71" s="173" t="s">
        <v>149</v>
      </c>
      <c r="B71" s="146"/>
      <c r="C71" s="148">
        <v>70000000</v>
      </c>
      <c r="D71" s="148">
        <v>115000000</v>
      </c>
      <c r="E71" s="148">
        <v>7000000</v>
      </c>
      <c r="F71" s="150">
        <v>-214117603.69999999</v>
      </c>
      <c r="G71" s="137">
        <v>0</v>
      </c>
      <c r="H71" s="161">
        <v>-22117603.699999999</v>
      </c>
    </row>
    <row r="72" spans="1:12">
      <c r="A72" s="158" t="s">
        <v>146</v>
      </c>
      <c r="B72" s="144"/>
      <c r="C72" s="154"/>
      <c r="D72" s="154"/>
      <c r="E72" s="154"/>
      <c r="F72" s="155"/>
      <c r="G72" s="154"/>
      <c r="H72" s="137"/>
    </row>
    <row r="73" spans="1:12" s="174" customFormat="1">
      <c r="A73" s="158" t="s">
        <v>133</v>
      </c>
      <c r="B73" s="180"/>
      <c r="C73" s="137">
        <v>0</v>
      </c>
      <c r="D73" s="137">
        <v>0</v>
      </c>
      <c r="E73" s="137">
        <v>0</v>
      </c>
      <c r="F73" s="175">
        <v>0</v>
      </c>
      <c r="G73" s="154">
        <f>'P4-5'!I120</f>
        <v>166732593.66999999</v>
      </c>
      <c r="H73" s="137">
        <f>SUM(C73:G73)</f>
        <v>166732593.66999999</v>
      </c>
      <c r="I73" s="175"/>
    </row>
    <row r="74" spans="1:12">
      <c r="A74" s="173" t="s">
        <v>125</v>
      </c>
      <c r="B74" s="144"/>
      <c r="C74" s="137">
        <v>0</v>
      </c>
      <c r="D74" s="137">
        <v>0</v>
      </c>
      <c r="E74" s="137">
        <v>0</v>
      </c>
      <c r="F74" s="152">
        <f>'P4-5'!I115</f>
        <v>-26437125.140000004</v>
      </c>
      <c r="G74" s="137">
        <f>'P4-5'!M72</f>
        <v>0</v>
      </c>
      <c r="H74" s="138">
        <f>SUM(C74:G74)</f>
        <v>-26437125.140000004</v>
      </c>
    </row>
    <row r="75" spans="1:12" ht="22.2" thickBot="1">
      <c r="A75" s="153" t="s">
        <v>150</v>
      </c>
      <c r="B75" s="144"/>
      <c r="C75" s="156">
        <f>SUM(C71:C74)</f>
        <v>70000000</v>
      </c>
      <c r="D75" s="156">
        <f t="shared" ref="D75:H75" si="3">SUM(D71:D74)</f>
        <v>115000000</v>
      </c>
      <c r="E75" s="156">
        <f t="shared" si="3"/>
        <v>7000000</v>
      </c>
      <c r="F75" s="156">
        <f t="shared" si="3"/>
        <v>-240554728.84</v>
      </c>
      <c r="G75" s="156">
        <f t="shared" si="3"/>
        <v>166732593.66999999</v>
      </c>
      <c r="H75" s="156">
        <f t="shared" si="3"/>
        <v>118177864.83</v>
      </c>
      <c r="I75" s="175">
        <v>118177864.82999995</v>
      </c>
      <c r="J75" s="187">
        <f>H75-I75</f>
        <v>0</v>
      </c>
    </row>
    <row r="76" spans="1:12" ht="22.2" thickTop="1">
      <c r="A76" s="92"/>
      <c r="B76" s="108"/>
      <c r="C76" s="109"/>
      <c r="D76" s="109"/>
      <c r="E76" s="109"/>
      <c r="F76" s="109"/>
      <c r="G76" s="109"/>
      <c r="H76" s="109"/>
    </row>
    <row r="77" spans="1:12" ht="22.2">
      <c r="A77" s="83"/>
      <c r="B77" s="108"/>
      <c r="C77" s="84"/>
      <c r="D77" s="84"/>
      <c r="E77" s="82"/>
      <c r="F77" s="82"/>
      <c r="G77" s="84"/>
      <c r="H77" s="179" t="s">
        <v>60</v>
      </c>
    </row>
    <row r="78" spans="1:12" ht="22.2">
      <c r="A78" s="85"/>
      <c r="B78" s="86"/>
      <c r="C78" s="110"/>
      <c r="D78" s="110"/>
      <c r="E78" s="110"/>
      <c r="F78" s="111"/>
      <c r="G78" s="110"/>
      <c r="H78" s="112"/>
    </row>
    <row r="79" spans="1:12" ht="22.2">
      <c r="A79" s="85"/>
      <c r="B79" s="86"/>
      <c r="C79" s="110"/>
      <c r="D79" s="110"/>
      <c r="E79" s="110"/>
      <c r="F79" s="104"/>
      <c r="G79" s="110"/>
      <c r="H79" s="104"/>
    </row>
    <row r="81" spans="1:9" s="105" customFormat="1" ht="22.8">
      <c r="A81" s="75"/>
      <c r="B81" s="75"/>
      <c r="G81" s="177"/>
      <c r="I81" s="113"/>
    </row>
    <row r="82" spans="1:9" s="105" customFormat="1" ht="22.8">
      <c r="G82" s="177"/>
      <c r="I82" s="113"/>
    </row>
    <row r="83" spans="1:9" s="105" customFormat="1" ht="22.8">
      <c r="G83" s="177"/>
      <c r="I83" s="113"/>
    </row>
    <row r="84" spans="1:9" s="105" customFormat="1" ht="22.8">
      <c r="G84" s="177"/>
      <c r="I84" s="113"/>
    </row>
    <row r="85" spans="1:9" s="105" customFormat="1" ht="22.8">
      <c r="G85" s="177"/>
      <c r="I85" s="113"/>
    </row>
    <row r="86" spans="1:9" s="105" customFormat="1" ht="22.8">
      <c r="G86" s="177"/>
      <c r="I86" s="113"/>
    </row>
    <row r="87" spans="1:9" s="105" customFormat="1" ht="22.8">
      <c r="G87" s="177"/>
      <c r="I87" s="113"/>
    </row>
    <row r="88" spans="1:9" s="105" customFormat="1" ht="22.8">
      <c r="G88" s="177"/>
      <c r="I88" s="113"/>
    </row>
    <row r="89" spans="1:9" s="105" customFormat="1" ht="22.8">
      <c r="G89" s="177"/>
      <c r="I89" s="113"/>
    </row>
    <row r="90" spans="1:9" s="105" customFormat="1" ht="22.8">
      <c r="G90" s="177"/>
      <c r="I90" s="113"/>
    </row>
    <row r="91" spans="1:9" s="105" customFormat="1" ht="22.8">
      <c r="G91" s="177"/>
      <c r="I91" s="113"/>
    </row>
    <row r="92" spans="1:9" s="177" customFormat="1" ht="22.8">
      <c r="I92" s="178"/>
    </row>
    <row r="93" spans="1:9" s="177" customFormat="1" ht="22.8">
      <c r="I93" s="178"/>
    </row>
    <row r="94" spans="1:9" s="105" customFormat="1" ht="22.8">
      <c r="G94" s="177"/>
      <c r="I94" s="113"/>
    </row>
    <row r="95" spans="1:9" s="105" customFormat="1" ht="22.8">
      <c r="G95" s="177"/>
      <c r="I95" s="113"/>
    </row>
    <row r="96" spans="1:9" s="105" customFormat="1" ht="22.8">
      <c r="G96" s="177"/>
      <c r="I96" s="113"/>
    </row>
    <row r="97" spans="1:9" s="105" customFormat="1" ht="22.8">
      <c r="G97" s="177"/>
      <c r="I97" s="113"/>
    </row>
    <row r="98" spans="1:9" s="105" customFormat="1" ht="22.8">
      <c r="G98" s="177"/>
      <c r="I98" s="113"/>
    </row>
    <row r="99" spans="1:9" s="105" customFormat="1" ht="22.8">
      <c r="G99" s="177"/>
      <c r="I99" s="113"/>
    </row>
    <row r="100" spans="1:9" s="105" customFormat="1" ht="22.8">
      <c r="G100" s="177"/>
      <c r="I100" s="113"/>
    </row>
    <row r="101" spans="1:9" s="105" customFormat="1" ht="22.8">
      <c r="G101" s="177"/>
      <c r="I101" s="113"/>
    </row>
    <row r="102" spans="1:9" s="105" customFormat="1" ht="22.8">
      <c r="G102" s="177"/>
      <c r="I102" s="113"/>
    </row>
    <row r="103" spans="1:9" s="105" customFormat="1" ht="22.8">
      <c r="G103" s="177"/>
      <c r="I103" s="113"/>
    </row>
    <row r="104" spans="1:9" s="105" customFormat="1" ht="22.8" hidden="1">
      <c r="G104" s="177"/>
      <c r="I104" s="113"/>
    </row>
    <row r="105" spans="1:9" s="105" customFormat="1" ht="22.8" hidden="1">
      <c r="G105" s="177"/>
      <c r="I105" s="113"/>
    </row>
    <row r="106" spans="1:9" s="105" customFormat="1" ht="22.8">
      <c r="A106" s="173" t="s">
        <v>78</v>
      </c>
      <c r="G106" s="177"/>
      <c r="I106" s="113"/>
    </row>
    <row r="107" spans="1:9" s="105" customFormat="1" ht="22.8">
      <c r="G107" s="177"/>
      <c r="I107" s="113"/>
    </row>
    <row r="108" spans="1:9" s="105" customFormat="1" ht="22.8">
      <c r="G108" s="177"/>
      <c r="I108" s="113"/>
    </row>
    <row r="109" spans="1:9" s="105" customFormat="1" ht="22.8">
      <c r="G109" s="177"/>
      <c r="I109" s="113"/>
    </row>
    <row r="110" spans="1:9" s="105" customFormat="1" ht="22.8">
      <c r="G110" s="177"/>
      <c r="I110" s="113"/>
    </row>
    <row r="111" spans="1:9" s="105" customFormat="1" ht="22.8">
      <c r="G111" s="177"/>
      <c r="I111" s="113"/>
    </row>
    <row r="112" spans="1:9" s="105" customFormat="1" ht="22.8">
      <c r="G112" s="177"/>
      <c r="I112" s="113"/>
    </row>
    <row r="113" spans="7:9" s="105" customFormat="1" ht="22.8">
      <c r="G113" s="177"/>
      <c r="I113" s="113"/>
    </row>
    <row r="114" spans="7:9" s="105" customFormat="1" ht="22.8">
      <c r="G114" s="177"/>
      <c r="I114" s="113"/>
    </row>
    <row r="115" spans="7:9" s="105" customFormat="1" ht="22.8">
      <c r="G115" s="177"/>
      <c r="I115" s="113"/>
    </row>
    <row r="116" spans="7:9" s="105" customFormat="1" ht="22.8">
      <c r="G116" s="177"/>
      <c r="I116" s="113"/>
    </row>
    <row r="117" spans="7:9" s="105" customFormat="1" ht="22.8">
      <c r="G117" s="177"/>
      <c r="I117" s="113"/>
    </row>
    <row r="118" spans="7:9" s="105" customFormat="1" ht="22.8">
      <c r="G118" s="177"/>
      <c r="I118" s="113"/>
    </row>
    <row r="119" spans="7:9" s="105" customFormat="1" ht="22.8">
      <c r="G119" s="177"/>
      <c r="I119" s="113"/>
    </row>
    <row r="120" spans="7:9" s="105" customFormat="1" ht="22.8">
      <c r="G120" s="177"/>
      <c r="I120" s="113"/>
    </row>
    <row r="121" spans="7:9" s="105" customFormat="1" ht="22.8">
      <c r="G121" s="177"/>
      <c r="I121" s="113"/>
    </row>
    <row r="122" spans="7:9" s="105" customFormat="1" ht="22.8">
      <c r="G122" s="177"/>
      <c r="I122" s="113"/>
    </row>
    <row r="123" spans="7:9" s="105" customFormat="1" ht="22.8">
      <c r="G123" s="177"/>
      <c r="I123" s="113"/>
    </row>
    <row r="124" spans="7:9" s="105" customFormat="1" ht="22.8">
      <c r="G124" s="177"/>
      <c r="I124" s="113"/>
    </row>
    <row r="125" spans="7:9" s="105" customFormat="1" ht="22.8">
      <c r="G125" s="177"/>
      <c r="I125" s="113"/>
    </row>
    <row r="126" spans="7:9" s="105" customFormat="1" ht="22.8">
      <c r="G126" s="177"/>
      <c r="I126" s="113"/>
    </row>
    <row r="127" spans="7:9" s="105" customFormat="1" ht="22.8">
      <c r="G127" s="177"/>
      <c r="I127" s="113"/>
    </row>
    <row r="128" spans="7:9" s="105" customFormat="1" ht="22.8">
      <c r="G128" s="177"/>
      <c r="I128" s="113"/>
    </row>
    <row r="129" spans="7:9" s="105" customFormat="1" ht="22.8">
      <c r="G129" s="177"/>
      <c r="I129" s="113"/>
    </row>
    <row r="130" spans="7:9" s="105" customFormat="1" ht="22.8">
      <c r="G130" s="177"/>
      <c r="I130" s="113"/>
    </row>
    <row r="131" spans="7:9" s="105" customFormat="1" ht="22.8">
      <c r="G131" s="177"/>
      <c r="I131" s="113"/>
    </row>
    <row r="132" spans="7:9" s="105" customFormat="1" ht="22.8">
      <c r="G132" s="177"/>
      <c r="I132" s="113"/>
    </row>
    <row r="133" spans="7:9" s="105" customFormat="1" ht="22.8">
      <c r="G133" s="177"/>
      <c r="I133" s="113"/>
    </row>
    <row r="134" spans="7:9" s="105" customFormat="1" ht="22.8">
      <c r="G134" s="177"/>
      <c r="I134" s="113"/>
    </row>
    <row r="135" spans="7:9" s="105" customFormat="1" ht="22.8">
      <c r="G135" s="177"/>
      <c r="I135" s="113"/>
    </row>
    <row r="136" spans="7:9" s="105" customFormat="1" ht="22.8">
      <c r="G136" s="177"/>
      <c r="I136" s="113"/>
    </row>
    <row r="137" spans="7:9" s="105" customFormat="1" ht="22.8">
      <c r="G137" s="177"/>
      <c r="I137" s="113"/>
    </row>
    <row r="138" spans="7:9" s="105" customFormat="1" ht="22.8">
      <c r="G138" s="177"/>
      <c r="I138" s="113"/>
    </row>
    <row r="139" spans="7:9" s="105" customFormat="1" ht="22.8">
      <c r="G139" s="177"/>
      <c r="I139" s="113"/>
    </row>
    <row r="140" spans="7:9" s="105" customFormat="1" ht="22.8">
      <c r="G140" s="177"/>
      <c r="I140" s="113"/>
    </row>
    <row r="141" spans="7:9" s="105" customFormat="1" ht="22.8">
      <c r="G141" s="177"/>
      <c r="I141" s="113"/>
    </row>
    <row r="142" spans="7:9" s="105" customFormat="1" ht="22.8">
      <c r="G142" s="177"/>
      <c r="I142" s="113"/>
    </row>
    <row r="143" spans="7:9" s="105" customFormat="1" ht="22.8">
      <c r="G143" s="177"/>
      <c r="I143" s="113"/>
    </row>
    <row r="144" spans="7:9" s="105" customFormat="1" ht="22.8">
      <c r="G144" s="177"/>
      <c r="I144" s="113"/>
    </row>
    <row r="145" spans="7:9" s="105" customFormat="1" ht="22.8">
      <c r="G145" s="177"/>
      <c r="I145" s="113"/>
    </row>
    <row r="146" spans="7:9" s="105" customFormat="1" ht="22.8">
      <c r="G146" s="177"/>
      <c r="I146" s="113"/>
    </row>
    <row r="147" spans="7:9" s="105" customFormat="1" ht="22.8">
      <c r="G147" s="177"/>
      <c r="I147" s="113"/>
    </row>
    <row r="148" spans="7:9" s="105" customFormat="1" ht="22.8">
      <c r="G148" s="177"/>
      <c r="I148" s="113"/>
    </row>
    <row r="149" spans="7:9" s="105" customFormat="1" ht="22.8">
      <c r="G149" s="177"/>
      <c r="I149" s="113"/>
    </row>
    <row r="150" spans="7:9" s="105" customFormat="1" ht="22.8">
      <c r="G150" s="177"/>
      <c r="I150" s="113"/>
    </row>
    <row r="151" spans="7:9" s="105" customFormat="1" ht="22.8">
      <c r="G151" s="177"/>
      <c r="I151" s="113"/>
    </row>
    <row r="152" spans="7:9" s="105" customFormat="1" ht="22.8">
      <c r="G152" s="177"/>
      <c r="I152" s="113"/>
    </row>
    <row r="153" spans="7:9" s="105" customFormat="1" ht="22.8">
      <c r="G153" s="177"/>
      <c r="I153" s="113"/>
    </row>
    <row r="154" spans="7:9" s="105" customFormat="1" ht="22.8">
      <c r="G154" s="177"/>
      <c r="I154" s="113"/>
    </row>
    <row r="155" spans="7:9" s="105" customFormat="1" ht="22.8">
      <c r="G155" s="177"/>
      <c r="I155" s="113"/>
    </row>
    <row r="156" spans="7:9" s="105" customFormat="1" ht="22.8">
      <c r="G156" s="177"/>
      <c r="I156" s="113"/>
    </row>
    <row r="157" spans="7:9" s="105" customFormat="1" ht="22.8">
      <c r="G157" s="177"/>
      <c r="I157" s="113"/>
    </row>
    <row r="158" spans="7:9" s="105" customFormat="1" ht="22.8">
      <c r="G158" s="177"/>
      <c r="I158" s="113"/>
    </row>
    <row r="159" spans="7:9" s="105" customFormat="1" ht="22.8">
      <c r="G159" s="177"/>
      <c r="I159" s="113"/>
    </row>
    <row r="160" spans="7:9" s="105" customFormat="1" ht="22.8">
      <c r="G160" s="177"/>
      <c r="I160" s="113"/>
    </row>
    <row r="161" spans="7:9" s="105" customFormat="1" ht="22.8">
      <c r="G161" s="177"/>
      <c r="I161" s="113"/>
    </row>
    <row r="162" spans="7:9" s="105" customFormat="1" ht="22.8">
      <c r="G162" s="177"/>
      <c r="I162" s="113"/>
    </row>
    <row r="163" spans="7:9" s="105" customFormat="1" ht="22.8">
      <c r="G163" s="177"/>
      <c r="I163" s="113"/>
    </row>
    <row r="164" spans="7:9" s="105" customFormat="1" ht="22.8">
      <c r="G164" s="177"/>
      <c r="I164" s="113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  <ignoredErrors>
    <ignoredError sqref="H13 H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55"/>
  <sheetViews>
    <sheetView showGridLines="0" showRowColHeaders="0" zoomScaleNormal="100" zoomScaleSheetLayoutView="100" workbookViewId="0">
      <selection activeCell="H47" sqref="H47"/>
    </sheetView>
  </sheetViews>
  <sheetFormatPr defaultColWidth="9.125" defaultRowHeight="21.6"/>
  <cols>
    <col min="1" max="1" width="1.875" style="75" customWidth="1"/>
    <col min="2" max="3" width="1.75" style="75" customWidth="1"/>
    <col min="4" max="4" width="57.75" style="75" customWidth="1"/>
    <col min="5" max="5" width="9.75" style="75" customWidth="1"/>
    <col min="6" max="9" width="16.125" style="114" customWidth="1"/>
    <col min="10" max="10" width="14.125" style="75" hidden="1" customWidth="1"/>
    <col min="11" max="11" width="16.625" style="115" hidden="1" customWidth="1"/>
    <col min="12" max="12" width="30.75" style="75" customWidth="1"/>
    <col min="13" max="13" width="12.625" style="75" bestFit="1" customWidth="1"/>
    <col min="14" max="16384" width="9.125" style="75"/>
  </cols>
  <sheetData>
    <row r="1" spans="1:13">
      <c r="I1" s="114">
        <v>8</v>
      </c>
    </row>
    <row r="2" spans="1:13" ht="22.2">
      <c r="A2" s="211" t="s">
        <v>107</v>
      </c>
      <c r="B2" s="211"/>
      <c r="C2" s="211"/>
      <c r="D2" s="211"/>
      <c r="E2" s="211"/>
      <c r="F2" s="211"/>
      <c r="G2" s="211"/>
      <c r="H2" s="211"/>
      <c r="I2" s="211"/>
    </row>
    <row r="3" spans="1:13" s="78" customFormat="1" ht="22.2">
      <c r="A3" s="211" t="s">
        <v>152</v>
      </c>
      <c r="B3" s="211"/>
      <c r="C3" s="211"/>
      <c r="D3" s="211"/>
      <c r="E3" s="211"/>
      <c r="F3" s="211"/>
      <c r="G3" s="211"/>
      <c r="H3" s="211"/>
      <c r="I3" s="211"/>
      <c r="K3" s="116"/>
    </row>
    <row r="4" spans="1:13" s="78" customFormat="1" ht="22.2">
      <c r="A4" s="211" t="str">
        <f>'P4-5'!A97:I97</f>
        <v>FOR THE NINE-MONTH PERIOD ENDED  SEPTEMBER 30, 2017</v>
      </c>
      <c r="B4" s="211"/>
      <c r="C4" s="211"/>
      <c r="D4" s="211"/>
      <c r="E4" s="211"/>
      <c r="F4" s="211"/>
      <c r="G4" s="211"/>
      <c r="H4" s="211"/>
      <c r="I4" s="211"/>
      <c r="K4" s="116"/>
    </row>
    <row r="5" spans="1:13" ht="22.2">
      <c r="A5" s="79"/>
      <c r="B5" s="79"/>
      <c r="C5" s="79"/>
      <c r="D5" s="79"/>
      <c r="E5" s="79"/>
      <c r="F5" s="117"/>
      <c r="G5" s="117"/>
      <c r="H5" s="117"/>
      <c r="I5" s="200" t="s">
        <v>137</v>
      </c>
    </row>
    <row r="6" spans="1:13" ht="22.2">
      <c r="E6" s="174"/>
      <c r="F6" s="215" t="s">
        <v>57</v>
      </c>
      <c r="G6" s="215"/>
      <c r="H6" s="215" t="s">
        <v>58</v>
      </c>
      <c r="I6" s="215"/>
    </row>
    <row r="7" spans="1:13" ht="22.2">
      <c r="A7" s="79"/>
      <c r="B7" s="79"/>
      <c r="C7" s="79"/>
      <c r="D7" s="79"/>
      <c r="E7" s="195" t="s">
        <v>59</v>
      </c>
      <c r="F7" s="10" t="s">
        <v>110</v>
      </c>
      <c r="G7" s="10" t="s">
        <v>111</v>
      </c>
      <c r="H7" s="11" t="str">
        <f>F7</f>
        <v>2017</v>
      </c>
      <c r="I7" s="11" t="str">
        <f>G7</f>
        <v>2016</v>
      </c>
    </row>
    <row r="8" spans="1:13" ht="22.2">
      <c r="F8" s="192"/>
      <c r="G8" s="118"/>
      <c r="I8" s="118"/>
    </row>
    <row r="9" spans="1:13">
      <c r="A9" s="173" t="s">
        <v>153</v>
      </c>
      <c r="J9" s="76"/>
      <c r="M9" s="76"/>
    </row>
    <row r="10" spans="1:13">
      <c r="A10" s="75" t="s">
        <v>24</v>
      </c>
      <c r="B10" s="173" t="s">
        <v>123</v>
      </c>
      <c r="F10" s="157">
        <f>'P4-5'!F113</f>
        <v>-13649352.119999997</v>
      </c>
      <c r="G10" s="97">
        <f>'P4-5'!G115</f>
        <v>-26274485.339999992</v>
      </c>
      <c r="H10" s="157">
        <f>'P4-5'!H113</f>
        <v>-14094274.36999999</v>
      </c>
      <c r="I10" s="97">
        <f>'P4-5'!I115</f>
        <v>-26437125.140000004</v>
      </c>
      <c r="J10" s="76"/>
      <c r="K10" s="75"/>
      <c r="M10" s="76"/>
    </row>
    <row r="11" spans="1:13">
      <c r="A11" s="75" t="s">
        <v>7</v>
      </c>
      <c r="B11" s="173" t="s">
        <v>154</v>
      </c>
      <c r="F11" s="157"/>
      <c r="G11" s="119"/>
      <c r="H11" s="120"/>
      <c r="I11" s="120"/>
      <c r="M11" s="76"/>
    </row>
    <row r="12" spans="1:13">
      <c r="A12" s="75" t="s">
        <v>46</v>
      </c>
      <c r="C12" s="173" t="s">
        <v>192</v>
      </c>
      <c r="F12" s="119">
        <v>405190.01</v>
      </c>
      <c r="G12" s="119">
        <v>-249966.93</v>
      </c>
      <c r="H12" s="119">
        <v>405190.01</v>
      </c>
      <c r="I12" s="119">
        <v>-249966.93</v>
      </c>
      <c r="M12" s="76"/>
    </row>
    <row r="13" spans="1:13">
      <c r="A13" s="75" t="s">
        <v>46</v>
      </c>
      <c r="C13" s="173" t="s">
        <v>155</v>
      </c>
      <c r="F13" s="157">
        <v>1725237.41</v>
      </c>
      <c r="G13" s="157">
        <v>1769817.31</v>
      </c>
      <c r="H13" s="157">
        <v>1725237.41</v>
      </c>
      <c r="I13" s="157">
        <v>1769817.31</v>
      </c>
      <c r="M13" s="76"/>
    </row>
    <row r="14" spans="1:13">
      <c r="C14" s="173" t="s">
        <v>156</v>
      </c>
      <c r="F14" s="157">
        <v>-1292366.55</v>
      </c>
      <c r="G14" s="157">
        <v>-2858794.31</v>
      </c>
      <c r="H14" s="157">
        <v>-1099307.55</v>
      </c>
      <c r="I14" s="157">
        <v>-2858794.31</v>
      </c>
      <c r="M14" s="76"/>
    </row>
    <row r="15" spans="1:13" ht="21.75" customHeight="1">
      <c r="C15" s="173" t="s">
        <v>157</v>
      </c>
      <c r="F15" s="157">
        <v>1107955.82</v>
      </c>
      <c r="G15" s="157">
        <v>0</v>
      </c>
      <c r="H15" s="157">
        <v>1107955.82</v>
      </c>
      <c r="I15" s="157">
        <v>0</v>
      </c>
      <c r="M15" s="76"/>
    </row>
    <row r="16" spans="1:13">
      <c r="A16" s="75" t="s">
        <v>46</v>
      </c>
      <c r="C16" s="193" t="s">
        <v>89</v>
      </c>
      <c r="F16" s="157">
        <v>218874</v>
      </c>
      <c r="G16" s="157">
        <v>329652.75</v>
      </c>
      <c r="H16" s="157">
        <v>218874</v>
      </c>
      <c r="I16" s="157">
        <v>329652.75</v>
      </c>
      <c r="M16" s="76"/>
    </row>
    <row r="17" spans="1:14">
      <c r="A17" s="75" t="s">
        <v>47</v>
      </c>
      <c r="C17" s="173" t="s">
        <v>158</v>
      </c>
      <c r="F17" s="157">
        <v>-80858.48</v>
      </c>
      <c r="G17" s="157">
        <v>-41384.800000000003</v>
      </c>
      <c r="H17" s="157">
        <v>-80858.48</v>
      </c>
      <c r="I17" s="97">
        <v>-41384.800000000003</v>
      </c>
      <c r="M17" s="76"/>
    </row>
    <row r="18" spans="1:14" hidden="1">
      <c r="C18" s="75" t="s">
        <v>52</v>
      </c>
      <c r="F18" s="157">
        <v>0</v>
      </c>
      <c r="G18" s="120">
        <v>0</v>
      </c>
      <c r="H18" s="157">
        <v>0</v>
      </c>
      <c r="I18" s="120">
        <v>0</v>
      </c>
      <c r="M18" s="76"/>
    </row>
    <row r="19" spans="1:14">
      <c r="C19" s="173" t="s">
        <v>159</v>
      </c>
      <c r="F19" s="157">
        <v>-164</v>
      </c>
      <c r="G19" s="157">
        <v>-398.23</v>
      </c>
      <c r="H19" s="157">
        <v>-32.44</v>
      </c>
      <c r="I19" s="157">
        <v>-134.02000000000001</v>
      </c>
      <c r="M19" s="76"/>
    </row>
    <row r="20" spans="1:14">
      <c r="A20" s="75" t="s">
        <v>10</v>
      </c>
      <c r="C20" s="173" t="s">
        <v>160</v>
      </c>
      <c r="F20" s="121">
        <v>2235062.54</v>
      </c>
      <c r="G20" s="121">
        <v>6091895.3499999996</v>
      </c>
      <c r="H20" s="121">
        <v>2540664.23</v>
      </c>
      <c r="I20" s="121">
        <v>6315410.9500000002</v>
      </c>
      <c r="M20" s="76"/>
    </row>
    <row r="21" spans="1:14">
      <c r="B21" s="173" t="s">
        <v>161</v>
      </c>
      <c r="F21" s="157"/>
      <c r="G21" s="97"/>
      <c r="H21" s="157"/>
      <c r="I21" s="97"/>
      <c r="M21" s="76"/>
    </row>
    <row r="22" spans="1:14">
      <c r="A22" s="75" t="s">
        <v>48</v>
      </c>
      <c r="C22" s="174" t="s">
        <v>162</v>
      </c>
      <c r="F22" s="157">
        <f>SUM(F10:F20)</f>
        <v>-9330421.3699999973</v>
      </c>
      <c r="G22" s="97">
        <f>SUM(G10:G20)</f>
        <v>-21233664.199999996</v>
      </c>
      <c r="H22" s="157">
        <f>SUM(H10:H20)</f>
        <v>-9276551.3699999899</v>
      </c>
      <c r="I22" s="97">
        <f>SUM(I10:I20)</f>
        <v>-21172524.190000005</v>
      </c>
      <c r="M22" s="76"/>
    </row>
    <row r="23" spans="1:14">
      <c r="A23" s="75" t="s">
        <v>7</v>
      </c>
      <c r="C23" s="173" t="s">
        <v>163</v>
      </c>
      <c r="F23" s="157">
        <v>-126945.28</v>
      </c>
      <c r="G23" s="157">
        <v>4565508.2</v>
      </c>
      <c r="H23" s="157">
        <v>-1683695.33</v>
      </c>
      <c r="I23" s="157">
        <v>4565089.12</v>
      </c>
      <c r="M23" s="76"/>
    </row>
    <row r="24" spans="1:14" ht="21.75" hidden="1" customHeight="1">
      <c r="C24" s="75" t="s">
        <v>49</v>
      </c>
      <c r="F24" s="157">
        <v>0</v>
      </c>
      <c r="G24" s="157">
        <v>0</v>
      </c>
      <c r="H24" s="157">
        <v>0</v>
      </c>
      <c r="I24" s="97">
        <v>0</v>
      </c>
      <c r="M24" s="76"/>
    </row>
    <row r="25" spans="1:14">
      <c r="A25" s="75" t="s">
        <v>7</v>
      </c>
      <c r="C25" s="173" t="s">
        <v>164</v>
      </c>
      <c r="F25" s="157">
        <v>-1468606.72</v>
      </c>
      <c r="G25" s="120">
        <v>3722400.86</v>
      </c>
      <c r="H25" s="157">
        <v>-1468606.72</v>
      </c>
      <c r="I25" s="120">
        <v>3722400.86</v>
      </c>
      <c r="M25" s="76"/>
    </row>
    <row r="26" spans="1:14">
      <c r="C26" s="162" t="s">
        <v>165</v>
      </c>
      <c r="F26" s="157">
        <v>-1553950.05</v>
      </c>
      <c r="G26" s="120">
        <v>0</v>
      </c>
      <c r="H26" s="157">
        <v>2800</v>
      </c>
      <c r="I26" s="120">
        <v>0</v>
      </c>
      <c r="M26" s="76"/>
    </row>
    <row r="27" spans="1:14" s="1" customFormat="1">
      <c r="A27" s="1" t="s">
        <v>7</v>
      </c>
      <c r="C27" s="173" t="s">
        <v>184</v>
      </c>
      <c r="F27" s="157">
        <v>2385150.71</v>
      </c>
      <c r="G27" s="157">
        <v>43998301.049999997</v>
      </c>
      <c r="H27" s="157">
        <v>2332650.71</v>
      </c>
      <c r="I27" s="157">
        <v>39013253.049999997</v>
      </c>
      <c r="K27" s="122"/>
      <c r="M27" s="4"/>
    </row>
    <row r="28" spans="1:14" s="1" customFormat="1" hidden="1">
      <c r="A28" s="1" t="s">
        <v>7</v>
      </c>
      <c r="C28" s="1" t="s">
        <v>50</v>
      </c>
      <c r="F28" s="157">
        <v>0</v>
      </c>
      <c r="G28" s="97">
        <v>0</v>
      </c>
      <c r="H28" s="157">
        <v>0</v>
      </c>
      <c r="I28" s="97">
        <v>0</v>
      </c>
      <c r="K28" s="122"/>
      <c r="M28" s="4"/>
    </row>
    <row r="29" spans="1:14" s="124" customFormat="1">
      <c r="A29" s="1" t="s">
        <v>7</v>
      </c>
      <c r="B29" s="1"/>
      <c r="C29" s="173" t="s">
        <v>166</v>
      </c>
      <c r="D29" s="1"/>
      <c r="E29" s="1"/>
      <c r="F29" s="123">
        <v>0</v>
      </c>
      <c r="G29" s="123">
        <v>-1461600</v>
      </c>
      <c r="H29" s="123">
        <v>0</v>
      </c>
      <c r="I29" s="123">
        <v>-1461600</v>
      </c>
      <c r="K29" s="122"/>
      <c r="M29" s="4"/>
      <c r="N29" s="1"/>
    </row>
    <row r="30" spans="1:14" s="124" customFormat="1">
      <c r="A30" s="1" t="s">
        <v>7</v>
      </c>
      <c r="B30" s="1"/>
      <c r="C30" s="173" t="s">
        <v>167</v>
      </c>
      <c r="D30" s="1"/>
      <c r="E30" s="1"/>
      <c r="F30" s="157">
        <f>SUM(F22:F29)</f>
        <v>-10094772.709999997</v>
      </c>
      <c r="G30" s="97">
        <f>SUM(G22:G29)</f>
        <v>29590945.91</v>
      </c>
      <c r="H30" s="120">
        <f>SUM(H22:H29)</f>
        <v>-10093402.70999999</v>
      </c>
      <c r="I30" s="97">
        <f>SUM(I22:I29)</f>
        <v>24666618.839999992</v>
      </c>
      <c r="K30" s="122"/>
      <c r="M30" s="4"/>
      <c r="N30" s="125"/>
    </row>
    <row r="31" spans="1:14" s="124" customFormat="1">
      <c r="A31" s="1"/>
      <c r="B31" s="1"/>
      <c r="C31" s="173" t="s">
        <v>168</v>
      </c>
      <c r="D31" s="1"/>
      <c r="E31" s="1"/>
      <c r="F31" s="120">
        <v>164</v>
      </c>
      <c r="G31" s="157">
        <v>398.23</v>
      </c>
      <c r="H31" s="120">
        <v>32.44</v>
      </c>
      <c r="I31" s="157">
        <v>134.02000000000001</v>
      </c>
      <c r="K31" s="122"/>
      <c r="M31" s="4"/>
      <c r="N31" s="125"/>
    </row>
    <row r="32" spans="1:14" s="125" customFormat="1">
      <c r="A32" s="75" t="s">
        <v>7</v>
      </c>
      <c r="B32" s="75"/>
      <c r="C32" s="173" t="s">
        <v>169</v>
      </c>
      <c r="D32" s="75"/>
      <c r="E32" s="75"/>
      <c r="F32" s="120">
        <v>-2383277.9900000002</v>
      </c>
      <c r="G32" s="120">
        <v>-5840763.5300000003</v>
      </c>
      <c r="H32" s="120">
        <v>-2383277.9900000002</v>
      </c>
      <c r="I32" s="120">
        <v>-5840763.5300000003</v>
      </c>
      <c r="K32" s="115"/>
      <c r="M32" s="76"/>
      <c r="N32" s="124"/>
    </row>
    <row r="33" spans="1:14" s="125" customFormat="1">
      <c r="A33" s="75"/>
      <c r="B33" s="75"/>
      <c r="C33" s="173" t="s">
        <v>170</v>
      </c>
      <c r="D33" s="75"/>
      <c r="E33" s="75"/>
      <c r="F33" s="120">
        <v>-3093664.62</v>
      </c>
      <c r="G33" s="120">
        <v>-1627876.85</v>
      </c>
      <c r="H33" s="120">
        <v>-1465332.32</v>
      </c>
      <c r="I33" s="120">
        <v>-1.34</v>
      </c>
      <c r="K33" s="115"/>
      <c r="M33" s="76"/>
      <c r="N33" s="124"/>
    </row>
    <row r="34" spans="1:14" s="1" customFormat="1">
      <c r="A34" s="124" t="s">
        <v>17</v>
      </c>
      <c r="B34" s="124"/>
      <c r="C34" s="124"/>
      <c r="D34" s="173" t="s">
        <v>171</v>
      </c>
      <c r="E34" s="124"/>
      <c r="F34" s="126">
        <f>SUM(F30:F33)</f>
        <v>-15571551.319999997</v>
      </c>
      <c r="G34" s="126">
        <f>SUM(G30:G33)</f>
        <v>22122703.759999998</v>
      </c>
      <c r="H34" s="126">
        <f>SUM(H30:H33)</f>
        <v>-13941980.579999991</v>
      </c>
      <c r="I34" s="126">
        <f>SUM(I30:I33)</f>
        <v>18825987.989999991</v>
      </c>
      <c r="K34" s="122"/>
      <c r="M34" s="4"/>
      <c r="N34" s="125"/>
    </row>
    <row r="35" spans="1:14" s="1" customFormat="1">
      <c r="F35" s="102"/>
      <c r="G35" s="102"/>
      <c r="H35" s="102"/>
      <c r="I35" s="102"/>
      <c r="K35" s="122"/>
      <c r="M35" s="4"/>
    </row>
    <row r="36" spans="1:14" s="1" customFormat="1">
      <c r="A36" s="173" t="s">
        <v>172</v>
      </c>
      <c r="F36" s="102"/>
      <c r="G36" s="102"/>
      <c r="H36" s="102"/>
      <c r="I36" s="102"/>
      <c r="K36" s="122"/>
      <c r="M36" s="4"/>
    </row>
    <row r="37" spans="1:14" s="1" customFormat="1">
      <c r="B37" s="162" t="s">
        <v>173</v>
      </c>
      <c r="F37" s="102">
        <v>112656536.55</v>
      </c>
      <c r="G37" s="102">
        <v>3289719.62</v>
      </c>
      <c r="H37" s="102">
        <v>98466024.549999997</v>
      </c>
      <c r="I37" s="102">
        <v>3289719.62</v>
      </c>
      <c r="K37" s="122"/>
      <c r="M37" s="4"/>
    </row>
    <row r="38" spans="1:14" s="1" customFormat="1">
      <c r="A38" s="1" t="s">
        <v>51</v>
      </c>
      <c r="B38" s="162" t="s">
        <v>174</v>
      </c>
      <c r="E38" s="19"/>
      <c r="F38" s="127">
        <v>-6850</v>
      </c>
      <c r="G38" s="127">
        <v>-540663.25</v>
      </c>
      <c r="H38" s="127">
        <v>-6850</v>
      </c>
      <c r="I38" s="127">
        <v>-540663.25</v>
      </c>
      <c r="K38" s="122"/>
      <c r="M38" s="4"/>
    </row>
    <row r="39" spans="1:14" s="1" customFormat="1">
      <c r="A39" s="1" t="s">
        <v>20</v>
      </c>
      <c r="D39" s="173" t="s">
        <v>175</v>
      </c>
      <c r="F39" s="128">
        <f t="shared" ref="F39:H39" si="0">SUM(F37:F38)</f>
        <v>112649686.55</v>
      </c>
      <c r="G39" s="128">
        <f t="shared" si="0"/>
        <v>2749056.37</v>
      </c>
      <c r="H39" s="128">
        <f t="shared" si="0"/>
        <v>98459174.549999997</v>
      </c>
      <c r="I39" s="128">
        <f>SUM(I37:I38)</f>
        <v>2749056.37</v>
      </c>
      <c r="K39" s="122"/>
      <c r="M39" s="4"/>
    </row>
    <row r="40" spans="1:14" s="1" customFormat="1">
      <c r="D40" s="75"/>
      <c r="F40" s="129"/>
      <c r="G40" s="129"/>
      <c r="H40" s="129"/>
      <c r="I40" s="129"/>
      <c r="K40" s="122"/>
      <c r="M40" s="4"/>
    </row>
    <row r="41" spans="1:14" s="1" customFormat="1">
      <c r="A41" s="173" t="s">
        <v>176</v>
      </c>
      <c r="F41" s="129"/>
      <c r="G41" s="129"/>
      <c r="H41" s="129"/>
      <c r="I41" s="129"/>
      <c r="K41" s="122"/>
      <c r="N41" s="75"/>
    </row>
    <row r="42" spans="1:14" s="1" customFormat="1">
      <c r="A42" s="1" t="s">
        <v>7</v>
      </c>
      <c r="B42" s="173" t="s">
        <v>177</v>
      </c>
      <c r="F42" s="157">
        <v>-98191789.680000007</v>
      </c>
      <c r="G42" s="157">
        <v>-21361666.82</v>
      </c>
      <c r="H42" s="157">
        <v>-98191789.680000007</v>
      </c>
      <c r="I42" s="157">
        <v>-21361666.82</v>
      </c>
      <c r="K42" s="115"/>
      <c r="L42" s="75"/>
      <c r="M42" s="75"/>
    </row>
    <row r="43" spans="1:14" s="1" customFormat="1">
      <c r="B43" s="162" t="s">
        <v>178</v>
      </c>
      <c r="F43" s="157">
        <v>1500000</v>
      </c>
      <c r="G43" s="157">
        <v>-4000000</v>
      </c>
      <c r="H43" s="157">
        <v>1500000</v>
      </c>
      <c r="I43" s="157">
        <v>-4000000</v>
      </c>
      <c r="K43" s="115"/>
      <c r="L43" s="75"/>
      <c r="M43" s="75"/>
    </row>
    <row r="44" spans="1:14" s="1" customFormat="1">
      <c r="B44" s="173" t="s">
        <v>179</v>
      </c>
      <c r="F44" s="157">
        <v>0</v>
      </c>
      <c r="G44" s="97">
        <v>0</v>
      </c>
      <c r="H44" s="157">
        <v>12300000</v>
      </c>
      <c r="I44" s="157">
        <v>3400000</v>
      </c>
      <c r="K44" s="115"/>
      <c r="L44" s="75"/>
      <c r="M44" s="75"/>
    </row>
    <row r="45" spans="1:14" s="1" customFormat="1" ht="22.2">
      <c r="A45" s="1" t="s">
        <v>20</v>
      </c>
      <c r="D45" s="173" t="s">
        <v>180</v>
      </c>
      <c r="F45" s="126">
        <f t="shared" ref="F45:G45" si="1">SUM(F42:F44)</f>
        <v>-96691789.680000007</v>
      </c>
      <c r="G45" s="130">
        <f t="shared" si="1"/>
        <v>-25361666.82</v>
      </c>
      <c r="H45" s="126">
        <f>SUM(H42:H44)</f>
        <v>-84391789.680000007</v>
      </c>
      <c r="I45" s="130">
        <f>SUM(I42:I44)</f>
        <v>-21961666.82</v>
      </c>
      <c r="K45" s="116"/>
      <c r="L45" s="78"/>
      <c r="M45" s="78"/>
    </row>
    <row r="46" spans="1:14" ht="22.2">
      <c r="F46" s="157"/>
      <c r="G46" s="97"/>
      <c r="H46" s="157"/>
      <c r="I46" s="97"/>
      <c r="K46" s="116"/>
      <c r="L46" s="78"/>
      <c r="M46" s="78"/>
      <c r="N46" s="1"/>
    </row>
    <row r="47" spans="1:14">
      <c r="A47" s="173" t="s">
        <v>181</v>
      </c>
      <c r="F47" s="157">
        <f>+F34+F39+F45</f>
        <v>386345.54999999702</v>
      </c>
      <c r="G47" s="97">
        <f>+G34+G39+G45</f>
        <v>-489906.69000000134</v>
      </c>
      <c r="H47" s="157">
        <f>ROUND(+H34+H39+H45,2)</f>
        <v>125404.29</v>
      </c>
      <c r="I47" s="97">
        <f>+I34+I39+I45</f>
        <v>-386622.46000000834</v>
      </c>
    </row>
    <row r="48" spans="1:14">
      <c r="A48" s="173" t="s">
        <v>182</v>
      </c>
      <c r="F48" s="157">
        <f>'P2-3'!G12</f>
        <v>138245.62</v>
      </c>
      <c r="G48" s="97">
        <v>645540.98</v>
      </c>
      <c r="H48" s="157">
        <f>'P2-3'!I12</f>
        <v>62690.22</v>
      </c>
      <c r="I48" s="97">
        <v>466831.35999999999</v>
      </c>
    </row>
    <row r="49" spans="1:13" ht="22.8" thickBot="1">
      <c r="A49" s="173" t="s">
        <v>183</v>
      </c>
      <c r="B49" s="131"/>
      <c r="C49" s="131"/>
      <c r="D49" s="131"/>
      <c r="E49" s="19">
        <v>20.100000000000001</v>
      </c>
      <c r="F49" s="132">
        <f>SUM(F47:F48)</f>
        <v>524591.16999999702</v>
      </c>
      <c r="G49" s="132">
        <f>SUM(G47:G48)</f>
        <v>155634.28999999864</v>
      </c>
      <c r="H49" s="132">
        <f>SUM(H47:H48)</f>
        <v>188094.51</v>
      </c>
      <c r="I49" s="132">
        <f>SUM(I47:I48)</f>
        <v>80208.899999991641</v>
      </c>
      <c r="J49" s="133">
        <f>'P2-3'!H12-H49</f>
        <v>0</v>
      </c>
      <c r="K49" s="76">
        <f>80208.9-I49</f>
        <v>8.3527993410825729E-9</v>
      </c>
    </row>
    <row r="50" spans="1:13" s="1" customFormat="1" ht="22.8" thickTop="1">
      <c r="D50" s="75"/>
      <c r="F50" s="129"/>
      <c r="G50" s="129"/>
      <c r="H50" s="129"/>
      <c r="I50" s="134"/>
      <c r="J50" s="4">
        <f>'P2-3'!F12-F49</f>
        <v>3.0267983675003052E-9</v>
      </c>
      <c r="K50" s="4">
        <f>G49-155634.29</f>
        <v>-1.3678800314664841E-9</v>
      </c>
      <c r="M50" s="4"/>
    </row>
    <row r="51" spans="1:13" s="162" customFormat="1" ht="22.2">
      <c r="D51" s="174"/>
      <c r="F51" s="129"/>
      <c r="G51" s="129"/>
      <c r="H51" s="129"/>
      <c r="I51" s="194" t="s">
        <v>60</v>
      </c>
      <c r="J51" s="164"/>
      <c r="K51" s="164"/>
      <c r="M51" s="164"/>
    </row>
    <row r="52" spans="1:13" s="162" customFormat="1" ht="22.2">
      <c r="D52" s="174"/>
      <c r="F52" s="129"/>
      <c r="G52" s="129"/>
      <c r="H52" s="129"/>
      <c r="I52" s="134"/>
      <c r="J52" s="164"/>
      <c r="K52" s="164"/>
      <c r="M52" s="164"/>
    </row>
    <row r="53" spans="1:13" s="162" customFormat="1" ht="22.2">
      <c r="D53" s="174"/>
      <c r="F53" s="129"/>
      <c r="G53" s="129"/>
      <c r="H53" s="129"/>
      <c r="I53" s="134"/>
      <c r="K53" s="122"/>
      <c r="M53" s="164"/>
    </row>
    <row r="54" spans="1:13" s="1" customFormat="1" ht="22.2">
      <c r="D54" s="75"/>
      <c r="F54" s="129"/>
      <c r="G54" s="129"/>
      <c r="H54" s="129"/>
      <c r="I54" s="134"/>
      <c r="K54" s="122"/>
      <c r="M54" s="4"/>
    </row>
    <row r="55" spans="1:13" s="1" customFormat="1">
      <c r="A55" s="173" t="s">
        <v>78</v>
      </c>
      <c r="F55" s="129"/>
      <c r="G55" s="129"/>
      <c r="H55" s="129"/>
      <c r="I55" s="129"/>
      <c r="K55" s="122"/>
      <c r="M55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9" orientation="portrait" r:id="rId1"/>
  <headerFooter alignWithMargins="0"/>
  <ignoredErrors>
    <ignoredError sqref="F7:G7" numberStoredAsText="1"/>
    <ignoredError sqref="H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P2-3</vt:lpstr>
      <vt:lpstr>P4-5</vt:lpstr>
      <vt:lpstr>P6-7</vt:lpstr>
      <vt:lpstr>P8</vt:lpstr>
      <vt:lpstr>'P2-3'!Print_Area</vt:lpstr>
      <vt:lpstr>'P4-5'!Print_Area</vt:lpstr>
      <vt:lpstr>'P6-7'!Print_Area</vt:lpstr>
      <vt:lpstr>'P8'!Print_Area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2017-11-08T07:26:32Z</cp:lastPrinted>
  <dcterms:created xsi:type="dcterms:W3CDTF">2016-11-07T08:09:21Z</dcterms:created>
  <dcterms:modified xsi:type="dcterms:W3CDTF">2017-11-10T09:30:32Z</dcterms:modified>
</cp:coreProperties>
</file>