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10245" yWindow="-15" windowWidth="10290" windowHeight="8115" activeTab="3"/>
  </bookViews>
  <sheets>
    <sheet name="BL 2-4" sheetId="9" r:id="rId1"/>
    <sheet name="PL 5-6" sheetId="1" r:id="rId2"/>
    <sheet name="SH-conso 7-8" sheetId="8" r:id="rId3"/>
    <sheet name="CF 9-10" sheetId="7" r:id="rId4"/>
  </sheets>
  <definedNames>
    <definedName name="_xlnm.Print_Area" localSheetId="0">'BL 2-4'!$A$1:$F$77</definedName>
    <definedName name="_xlnm.Print_Area" localSheetId="3">'CF 9-10'!$A$1:$F$62</definedName>
    <definedName name="_xlnm.Print_Area" localSheetId="1">'PL 5-6'!$A$1:$F$74</definedName>
    <definedName name="_xlnm.Print_Area" localSheetId="2">'SH-conso 7-8'!$A$1:$L$49</definedName>
  </definedNames>
  <calcPr calcId="152511"/>
</workbook>
</file>

<file path=xl/calcChain.xml><?xml version="1.0" encoding="utf-8"?>
<calcChain xmlns="http://schemas.openxmlformats.org/spreadsheetml/2006/main">
  <c r="L41" i="8" l="1"/>
  <c r="L40" i="8"/>
  <c r="L34" i="8"/>
  <c r="F57" i="7" l="1"/>
  <c r="D40" i="8" l="1"/>
  <c r="D57" i="7" l="1"/>
  <c r="D18" i="7"/>
  <c r="D14" i="1" l="1"/>
  <c r="D60" i="7" l="1"/>
  <c r="D23" i="1" l="1"/>
  <c r="D26" i="9" l="1"/>
  <c r="L14" i="8"/>
  <c r="F45" i="7"/>
  <c r="F18" i="7"/>
  <c r="F31" i="7" s="1"/>
  <c r="F34" i="7" s="1"/>
  <c r="H48" i="8"/>
  <c r="J40" i="8"/>
  <c r="J41" i="8" s="1"/>
  <c r="H40" i="8"/>
  <c r="F40" i="8"/>
  <c r="F41" i="8"/>
  <c r="F48" i="8" s="1"/>
  <c r="D41" i="8"/>
  <c r="D48" i="8" s="1"/>
  <c r="L39" i="8"/>
  <c r="F60" i="1"/>
  <c r="F51" i="1"/>
  <c r="F23" i="1"/>
  <c r="F14" i="1"/>
  <c r="F72" i="9"/>
  <c r="F53" i="9"/>
  <c r="F55" i="9" s="1"/>
  <c r="F74" i="9" s="1"/>
  <c r="F45" i="9"/>
  <c r="F26" i="9"/>
  <c r="F28" i="9" s="1"/>
  <c r="F16" i="9"/>
  <c r="G53" i="9"/>
  <c r="G57" i="9" s="1"/>
  <c r="G58" i="9" s="1"/>
  <c r="D53" i="9"/>
  <c r="G52" i="9"/>
  <c r="D45" i="9"/>
  <c r="D16" i="9"/>
  <c r="D31" i="7"/>
  <c r="D34" i="7" s="1"/>
  <c r="D45" i="7"/>
  <c r="D16" i="8"/>
  <c r="D23" i="8" s="1"/>
  <c r="L10" i="8"/>
  <c r="H23" i="8"/>
  <c r="J15" i="8"/>
  <c r="J16" i="8" s="1"/>
  <c r="H15" i="8"/>
  <c r="F15" i="8"/>
  <c r="F16" i="8"/>
  <c r="F23" i="8" s="1"/>
  <c r="D15" i="8"/>
  <c r="D60" i="1"/>
  <c r="D51" i="1"/>
  <c r="N34" i="8" l="1"/>
  <c r="L48" i="8"/>
  <c r="F62" i="1"/>
  <c r="F64" i="1" s="1"/>
  <c r="J19" i="8" s="1"/>
  <c r="J21" i="8" s="1"/>
  <c r="J23" i="8" s="1"/>
  <c r="D28" i="9"/>
  <c r="F59" i="7"/>
  <c r="F61" i="7" s="1"/>
  <c r="D59" i="7"/>
  <c r="D61" i="7" s="1"/>
  <c r="D64" i="7" s="1"/>
  <c r="D55" i="9"/>
  <c r="D25" i="1"/>
  <c r="D27" i="1" s="1"/>
  <c r="D31" i="1" s="1"/>
  <c r="F25" i="1"/>
  <c r="F27" i="1" s="1"/>
  <c r="F31" i="1" s="1"/>
  <c r="D62" i="1"/>
  <c r="D64" i="1" s="1"/>
  <c r="D68" i="1" s="1"/>
  <c r="F78" i="9"/>
  <c r="L15" i="8"/>
  <c r="L16" i="8" s="1"/>
  <c r="F68" i="1" l="1"/>
  <c r="L19" i="8"/>
  <c r="L21" i="8" s="1"/>
  <c r="L23" i="8" s="1"/>
  <c r="J44" i="8"/>
  <c r="D72" i="9" l="1"/>
  <c r="D74" i="9" s="1"/>
  <c r="D78" i="9" s="1"/>
  <c r="J46" i="8"/>
  <c r="J48" i="8" s="1"/>
  <c r="D71" i="9" s="1"/>
  <c r="L44" i="8"/>
  <c r="L46" i="8" s="1"/>
</calcChain>
</file>

<file path=xl/sharedStrings.xml><?xml version="1.0" encoding="utf-8"?>
<sst xmlns="http://schemas.openxmlformats.org/spreadsheetml/2006/main" count="253" uniqueCount="152">
  <si>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</si>
  <si>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</si>
  <si>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</si>
  <si>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</si>
  <si>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</si>
  <si>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</si>
  <si>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</si>
  <si>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</si>
  <si>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</si>
  <si>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</si>
  <si>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</si>
  <si>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</si>
  <si>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</si>
  <si>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</si>
  <si>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</si>
  <si>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</si>
  <si>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</si>
  <si>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</si>
  <si>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</si>
  <si>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</si>
  <si>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</si>
  <si>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</si>
  <si>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</si>
  <si>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</si>
  <si>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</si>
  <si>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</si>
  <si>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</si>
  <si>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</si>
  <si>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</si>
  <si>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</si>
  <si>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</si>
  <si>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</si>
  <si>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</si>
  <si>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</si>
  <si>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</si>
  <si>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</si>
  <si>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</si>
  <si>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</si>
  <si>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</si>
  <si>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</si>
  <si>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</si>
  <si>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</si>
  <si>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</si>
  <si>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</si>
  <si>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</si>
  <si>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</si>
  <si>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</si>
  <si>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</si>
  <si>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</si>
  <si>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</si>
  <si>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</si>
  <si>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</si>
  <si>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</si>
  <si>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</si>
  <si>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</si>
  <si>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</si>
  <si>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</si>
  <si>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</si>
  <si>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</si>
  <si>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</si>
  <si>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</si>
  <si>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เงินสดรับจากเงินกู้ยืมระยะยาว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</si>
  <si>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</si>
  <si>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</si>
  <si>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</si>
  <si>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</si>
  <si>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</si>
  <si>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</si>
  <si>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</si>
  <si>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</si>
  <si>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</si>
  <si>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</si>
  <si>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กำไรขาดทุนเบ็ดเสร็จรวมสำหรับงวด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</si>
  <si>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</si>
  <si>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</si>
  <si>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ภาระผูกพันผลประโยชน์พนักงาน</t>
  </si>
  <si>
    <t>ส่วนเกินมูลค่าหุ้นสามัญ</t>
  </si>
  <si>
    <t>รวมส่วนของผู้ถือหุ้น</t>
  </si>
  <si>
    <t>กำไรขาดทุนเบ็ดเสร็จอื่นสำหรับงวด</t>
  </si>
  <si>
    <t>จ่ายต้นทุนทางการเงิน</t>
  </si>
  <si>
    <t>ลูกหนี้ตามสัญญาเช่าการเงินที่ถึงกำหนดชำระภายในหนึ่งปี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</si>
  <si>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</si>
  <si>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</si>
  <si>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</si>
  <si>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</si>
  <si>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</si>
  <si>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กำไรขาดทุนเบ็ดเสร็จอื่นสำหรับงวด-สุทธิจากภาษี</t>
  </si>
  <si>
    <t>มูลค่าหุ้นสามัญ</t>
  </si>
  <si>
    <t>สินทรัพย์ไม่มีตัวตน</t>
  </si>
  <si>
    <t>กำไรจากการจำหน่ายอุปกรณ์และสินทรัพย์ที่ถือไว้เพื่อขาย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</si>
  <si>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</si>
  <si>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</si>
  <si>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</si>
  <si>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</si>
  <si>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</si>
  <si>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เงินสดได้มาจากกิจกรรมดำเนินงาน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</si>
  <si>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</si>
  <si>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</si>
  <si>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</si>
  <si>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</si>
  <si>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</si>
  <si>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</si>
  <si>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>รายการกับผู้ถือหุ้นที่บันทึกโดยตรงเข้าส่วนของผู้ถือหุ้น</t>
  </si>
  <si>
    <t xml:space="preserve">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</si>
  <si>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</si>
  <si>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ขาดทุนจากการปรับลดมูลค่าของสินค้าคงเหลือ</t>
  </si>
  <si>
    <t>2559</t>
  </si>
  <si>
    <t xml:space="preserve">       ทุนสำรองตามกฎหมาย</t>
  </si>
  <si>
    <t>หนี้สงสัยจะสูญ</t>
  </si>
  <si>
    <t>กำไรต่อหุ้น (บาท)</t>
  </si>
  <si>
    <t xml:space="preserve">กำไรต่อหุ้นขั้นพื้นฐาน </t>
  </si>
  <si>
    <t>กำไรต่อหุ้นปรับลด</t>
  </si>
  <si>
    <t>กำไรขาดทุนเบ็ดเสร็จสำหรับงวด</t>
  </si>
  <si>
    <t>ยอดคงเหลือ ณ วันที่ 1 มกราคม 2559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</si>
  <si>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</si>
  <si>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</si>
  <si>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      การจัดสรรส่วนทุนให้ผู้ถือหุ้นของบริษัท</t>
  </si>
  <si>
    <t xml:space="preserve">     รวมการจัดสรรส่วนทุนให้ผู้ถือหุ้นของบริษัท</t>
  </si>
  <si>
    <t>(ผลประโยชน์) ภาษีเงินได้</t>
  </si>
  <si>
    <t>(บาท)</t>
  </si>
  <si>
    <t>2560</t>
  </si>
  <si>
    <t xml:space="preserve">31 ธันวาคม </t>
  </si>
  <si>
    <t>ยอดคงเหลือ ณ วันที่ 1 มกราคม 2560</t>
  </si>
  <si>
    <t>(ไม่ได้ตรวจสอบ)</t>
  </si>
  <si>
    <t>3, 6</t>
  </si>
  <si>
    <t>3, 7</t>
  </si>
  <si>
    <t>ขาดทุนจากการจำหน่ายอุปกรณ์และสินทรัพย์ที่ถือไว้เพื่อขาย</t>
  </si>
  <si>
    <t>ปรับรายการที่กระทบกำไรเป็นเงินสดรับ(จ่าย)</t>
  </si>
  <si>
    <t>ขาดทุน (กำไร) จากการจำหน่ายอุปกรณ์</t>
  </si>
  <si>
    <t>(ผลประโยชน์) ค่าใช้จ่ายภาษีเงินได้</t>
  </si>
  <si>
    <t>ภาษีเงินได้จ่ายออก</t>
  </si>
  <si>
    <t>เงินสดจ่ายเพื่อซื้ออุปกรณ์</t>
  </si>
  <si>
    <t>เงินสดรับจากการขายอุปกรณ์</t>
  </si>
  <si>
    <t>เงินสดสุทธิได้มาจากได้มาจากกิจกรรมลงทุน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</si>
  <si>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</si>
  <si>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</si>
  <si>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เงินสดจ่ายเพื่อชำระคืนเงินกู้ยืมระยะยาว</t>
  </si>
  <si>
    <t>4, 5, 6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</si>
  <si>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</si>
  <si>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</si>
  <si>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30 กันยายน</t>
  </si>
  <si>
    <t>วันที่ 30 กันยายน</t>
  </si>
  <si>
    <t>ยอดคงเหลือ ณ วันที่ 30 กันยายน 2559</t>
  </si>
  <si>
    <t>ยอดคงเหลือ ณ วันที่ 30 กันยายน 2560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</si>
  <si>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</si>
  <si>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</si>
  <si>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2559</t>
  </si>
  <si>
    <t>สำหรับงวดเก้าเดือนสิ้นสุดวันที่ 30 กันยายน 2560</t>
  </si>
  <si>
    <t xml:space="preserve">      หุ้นทุนออกให้ตามสิทธิ</t>
  </si>
  <si>
    <t>เงินสดรับจากหุ้นทุนออกให้ตามสิทธิ</t>
  </si>
  <si>
    <t xml:space="preserve">    เงินทุนที่ได้รับจากผู้ถือหุ้นและการจัดสรรส่วนทุนให้ผู้ถือหุ้นของบริษัท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</si>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</sst>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2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8" fillId="0" borderId="10" xfId="0" applyNumberFormat="1" applyFont="1" applyFill="1" applyBorder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167" fontId="22" fillId="0" borderId="0" xfId="0" applyNumberFormat="1" applyFont="1" applyFill="1" applyAlignment="1"/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49" fontId="0" fillId="0" borderId="0" xfId="0" applyNumberFormat="1" applyFont="1" applyFill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167" fontId="8" fillId="0" borderId="0" xfId="0" applyNumberFormat="1" applyFont="1" applyFill="1" applyBorder="1" applyAlignment="1"/>
    <xf numFmtId="0" fontId="0" fillId="0" borderId="0" xfId="0" applyFill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43" fontId="8" fillId="0" borderId="13" xfId="55" applyFont="1" applyFill="1" applyBorder="1" applyAlignment="1">
      <alignment horizontal="center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 applyFont="1" applyBorder="1" applyAlignment="1"/>
    <xf numFmtId="49" fontId="33" fillId="0" borderId="0" xfId="0" applyNumberFormat="1" applyFont="1" applyFill="1" applyAlignment="1"/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Alignment="1"/>
    <xf numFmtId="37" fontId="33" fillId="0" borderId="0" xfId="0" applyNumberFormat="1" applyFont="1" applyFill="1" applyAlignment="1"/>
    <xf numFmtId="167" fontId="8" fillId="0" borderId="0" xfId="55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4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5" fontId="52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3" fontId="22" fillId="0" borderId="0" xfId="55" applyFont="1" applyFill="1" applyBorder="1" applyAlignment="1"/>
    <xf numFmtId="167" fontId="0" fillId="0" borderId="0" xfId="0" applyNumberForma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43" fontId="8" fillId="0" borderId="0" xfId="55" applyFont="1" applyFill="1" applyBorder="1" applyAlignment="1">
      <alignment horizontal="center"/>
    </xf>
    <xf numFmtId="43" fontId="8" fillId="0" borderId="0" xfId="55" applyFont="1" applyFill="1" applyBorder="1" applyAlignment="1">
      <alignment horizontal="right"/>
    </xf>
    <xf numFmtId="167" fontId="0" fillId="0" borderId="0" xfId="55" applyNumberFormat="1" applyFont="1" applyBorder="1" applyAlignment="1"/>
    <xf numFmtId="167" fontId="0" fillId="0" borderId="0" xfId="55" applyNumberFormat="1" applyFont="1" applyFill="1" applyBorder="1" applyAlignment="1"/>
    <xf numFmtId="167" fontId="22" fillId="0" borderId="0" xfId="55" applyNumberFormat="1" applyFont="1" applyBorder="1" applyAlignment="1"/>
    <xf numFmtId="0" fontId="6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22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Comma 2" xfId="56"/>
    <cellStyle name="Comma 3" xfId="57"/>
    <cellStyle name="Comma 4" xfId="58"/>
    <cellStyle name="Comma 5" xfId="59"/>
    <cellStyle name="Comma 6" xfId="60"/>
    <cellStyle name="Explanatory Text" xfId="61" builtinId="53" customBuiltin="1"/>
    <cellStyle name="Explanatory Text 2" xfId="62"/>
    <cellStyle name="Good" xfId="63" builtinId="26" customBuiltin="1"/>
    <cellStyle name="Good 2" xfId="64"/>
    <cellStyle name="Heading 1" xfId="65" builtinId="16" customBuiltin="1"/>
    <cellStyle name="Heading 1 2" xfId="66"/>
    <cellStyle name="Heading 2" xfId="67" builtinId="17" customBuiltin="1"/>
    <cellStyle name="Heading 2 2" xfId="68"/>
    <cellStyle name="Heading 3" xfId="69" builtinId="18" customBuiltin="1"/>
    <cellStyle name="Heading 3 2" xfId="70"/>
    <cellStyle name="Heading 4" xfId="71" builtinId="19" customBuiltin="1"/>
    <cellStyle name="Heading 4 2" xfId="72"/>
    <cellStyle name="Input" xfId="73" builtinId="20" customBuiltin="1"/>
    <cellStyle name="Input 2" xfId="74"/>
    <cellStyle name="Linked Cell" xfId="75" builtinId="24" customBuiltin="1"/>
    <cellStyle name="Linked Cell 2" xfId="76"/>
    <cellStyle name="Neutral" xfId="77" builtinId="28" customBuiltin="1"/>
    <cellStyle name="Neutral 2" xfId="78"/>
    <cellStyle name="Normal" xfId="0" builtinId="0"/>
    <cellStyle name="Normal 13" xfId="79"/>
    <cellStyle name="Normal 2" xfId="80"/>
    <cellStyle name="Normal 2 2" xfId="81"/>
    <cellStyle name="Normal 3" xfId="82"/>
    <cellStyle name="Normal 4" xfId="83"/>
    <cellStyle name="Normal 4 2" xfId="84"/>
    <cellStyle name="Normal 5" xfId="85"/>
    <cellStyle name="Normal 6" xfId="86"/>
    <cellStyle name="Normal 7" xfId="87"/>
    <cellStyle name="Normal_pha085a101b-09e-1 Rev 2 (2)" xfId="88"/>
    <cellStyle name="Normal_SMK45Q1" xfId="89"/>
    <cellStyle name="Note" xfId="90" builtinId="10" customBuiltin="1"/>
    <cellStyle name="Note 2" xfId="91"/>
    <cellStyle name="Output" xfId="92" builtinId="21" customBuiltin="1"/>
    <cellStyle name="Output 2" xfId="93"/>
    <cellStyle name="Percent 2" xfId="94"/>
    <cellStyle name="Percent 3" xfId="95"/>
    <cellStyle name="Percent 4" xfId="96"/>
    <cellStyle name="Style 1" xfId="97"/>
    <cellStyle name="Title" xfId="98" builtinId="15" customBuiltin="1"/>
    <cellStyle name="Title 2" xfId="99"/>
    <cellStyle name="Total" xfId="100" builtinId="25" customBuiltin="1"/>
    <cellStyle name="Total 2" xfId="101"/>
    <cellStyle name="Warning Text" xfId="102" builtinId="11" customBuiltin="1"/>
    <cellStyle name="Warning Text 2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view="pageBreakPreview" topLeftCell="A64" zoomScale="85" zoomScaleNormal="100" zoomScaleSheetLayoutView="85" workbookViewId="0">
      <selection activeCell="F56" sqref="F56"/>
    </sheetView>
  </sheetViews>
  <sheetFormatPr defaultRowHeight="21.75"/>
  <cols>
    <col min="1" max="1" width="54.7109375" style="4" customWidth="1"/>
    <col min="2" max="2" width="9.5703125" style="81" customWidth="1"/>
    <col min="3" max="3" width="1.140625" style="5" customWidth="1"/>
    <col min="4" max="4" width="15.7109375" style="5" customWidth="1"/>
    <col min="5" max="5" width="1" style="5" customWidth="1"/>
    <col min="6" max="6" width="14.85546875" style="8" customWidth="1"/>
    <col min="7" max="7" width="17.140625" style="102" hidden="1" customWidth="1"/>
    <col min="8" max="8" width="9.140625" style="4" hidden="1" customWidth="1"/>
    <col min="9" max="9" width="13.28515625" style="4" hidden="1" customWidth="1"/>
    <col min="10" max="10" width="11.28515625" style="4" bestFit="1" customWidth="1"/>
    <col min="11" max="11" width="10.28515625" style="4" bestFit="1" customWidth="1"/>
    <col min="12" max="12" width="12.42578125" style="4" bestFit="1" customWidth="1"/>
    <col min="13" max="16384" width="9.140625" style="4"/>
  </cols>
  <sheetData>
    <row r="1" spans="1:10" ht="22.7" customHeight="1">
      <c r="A1" s="1" t="s">
        <v>0</v>
      </c>
      <c r="B1" s="2"/>
      <c r="C1" s="3"/>
      <c r="D1" s="3"/>
      <c r="E1" s="3"/>
      <c r="F1" s="3"/>
    </row>
    <row r="2" spans="1:10" ht="22.7" customHeight="1">
      <c r="A2" s="1" t="s">
        <v>71</v>
      </c>
      <c r="B2" s="2"/>
      <c r="C2" s="3"/>
      <c r="D2" s="3"/>
      <c r="E2" s="3"/>
      <c r="F2" s="3"/>
    </row>
    <row r="3" spans="1:10" ht="22.7" customHeight="1">
      <c r="A3" s="1"/>
      <c r="B3" s="2"/>
      <c r="C3" s="3"/>
      <c r="D3" s="3"/>
      <c r="E3" s="3"/>
      <c r="F3" s="3"/>
    </row>
    <row r="4" spans="1:10" ht="22.7" customHeight="1">
      <c r="A4" s="1"/>
      <c r="B4" s="2"/>
      <c r="C4" s="3"/>
      <c r="D4" s="131" t="s">
        <v>140</v>
      </c>
      <c r="E4" s="131"/>
      <c r="F4" s="131" t="s">
        <v>121</v>
      </c>
    </row>
    <row r="5" spans="1:10" ht="22.7" customHeight="1">
      <c r="A5" s="1" t="s">
        <v>1</v>
      </c>
      <c r="B5" s="81" t="s">
        <v>2</v>
      </c>
      <c r="C5" s="122"/>
      <c r="D5" s="123" t="s">
        <v>120</v>
      </c>
      <c r="E5" s="122"/>
      <c r="F5" s="123" t="s">
        <v>106</v>
      </c>
    </row>
    <row r="6" spans="1:10" ht="22.7" customHeight="1">
      <c r="A6" s="1"/>
      <c r="C6" s="122"/>
      <c r="D6" s="132" t="s">
        <v>123</v>
      </c>
      <c r="E6" s="122"/>
      <c r="F6" s="123"/>
    </row>
    <row r="7" spans="1:10" ht="22.7" customHeight="1">
      <c r="B7" s="6"/>
      <c r="C7" s="6"/>
      <c r="D7" s="144" t="s">
        <v>3</v>
      </c>
      <c r="E7" s="144"/>
      <c r="F7" s="144"/>
    </row>
    <row r="8" spans="1:10" ht="22.7" customHeight="1">
      <c r="A8" s="7" t="s">
        <v>4</v>
      </c>
      <c r="C8" s="124"/>
      <c r="D8" s="9"/>
      <c r="E8" s="9"/>
      <c r="F8" s="9"/>
    </row>
    <row r="9" spans="1:10" ht="22.7" customHeight="1">
      <c r="A9" s="68" t="s">
        <v>5</v>
      </c>
      <c r="C9" s="124"/>
      <c r="D9" s="5">
        <v>77221</v>
      </c>
      <c r="E9" s="9"/>
      <c r="F9" s="5">
        <v>77623</v>
      </c>
    </row>
    <row r="10" spans="1:10" ht="22.7" customHeight="1">
      <c r="A10" s="68" t="s">
        <v>6</v>
      </c>
      <c r="B10" s="81">
        <v>4</v>
      </c>
      <c r="C10" s="124"/>
      <c r="D10" s="5">
        <v>193234</v>
      </c>
      <c r="E10" s="9"/>
      <c r="F10" s="5">
        <v>205722</v>
      </c>
      <c r="J10" s="125"/>
    </row>
    <row r="11" spans="1:10" ht="22.7" customHeight="1">
      <c r="A11" s="4" t="s">
        <v>80</v>
      </c>
      <c r="B11" s="81">
        <v>5</v>
      </c>
      <c r="C11" s="124"/>
      <c r="D11" s="5">
        <v>864122</v>
      </c>
      <c r="E11" s="9"/>
      <c r="F11" s="5">
        <v>800400</v>
      </c>
      <c r="J11" s="126"/>
    </row>
    <row r="12" spans="1:10" ht="22.7" customHeight="1">
      <c r="A12" s="4" t="s">
        <v>82</v>
      </c>
      <c r="B12" s="81" t="s">
        <v>124</v>
      </c>
      <c r="C12" s="124"/>
      <c r="D12" s="5">
        <v>425450</v>
      </c>
      <c r="E12" s="9"/>
      <c r="F12" s="5">
        <v>310764</v>
      </c>
      <c r="J12" s="126"/>
    </row>
    <row r="13" spans="1:10" ht="22.7" customHeight="1">
      <c r="A13" s="4" t="s">
        <v>91</v>
      </c>
      <c r="C13" s="124"/>
      <c r="D13" s="5">
        <v>56264</v>
      </c>
      <c r="E13" s="9"/>
      <c r="F13" s="5">
        <v>86199</v>
      </c>
      <c r="J13" s="126"/>
    </row>
    <row r="14" spans="1:10" ht="22.7" customHeight="1">
      <c r="A14" s="4" t="s">
        <v>90</v>
      </c>
      <c r="C14" s="124"/>
      <c r="D14" s="5">
        <v>11215</v>
      </c>
      <c r="E14" s="9"/>
      <c r="F14" s="5">
        <v>24893</v>
      </c>
    </row>
    <row r="15" spans="1:10" ht="22.7" customHeight="1">
      <c r="A15" s="4" t="s">
        <v>8</v>
      </c>
      <c r="C15" s="124"/>
      <c r="D15" s="5">
        <v>35461</v>
      </c>
      <c r="E15" s="9"/>
      <c r="F15" s="5">
        <v>28983</v>
      </c>
    </row>
    <row r="16" spans="1:10" ht="22.7" customHeight="1">
      <c r="A16" s="11" t="s">
        <v>9</v>
      </c>
      <c r="C16" s="12"/>
      <c r="D16" s="103">
        <f>SUM(D9:D15)</f>
        <v>1662967</v>
      </c>
      <c r="E16" s="9"/>
      <c r="F16" s="103">
        <f>SUM(F9:F15)</f>
        <v>1534584</v>
      </c>
    </row>
    <row r="17" spans="1:11" ht="25.15" customHeight="1">
      <c r="A17" s="11"/>
      <c r="C17" s="124"/>
      <c r="E17" s="9"/>
      <c r="F17" s="5"/>
    </row>
    <row r="18" spans="1:11" ht="22.7" customHeight="1">
      <c r="A18" s="7" t="s">
        <v>10</v>
      </c>
      <c r="C18" s="124"/>
      <c r="E18" s="9"/>
      <c r="F18" s="5"/>
    </row>
    <row r="19" spans="1:11" ht="22.7" customHeight="1">
      <c r="A19" s="68" t="s">
        <v>11</v>
      </c>
      <c r="B19" s="81">
        <v>5</v>
      </c>
      <c r="C19" s="124"/>
      <c r="D19" s="5">
        <v>1369276</v>
      </c>
      <c r="E19" s="9"/>
      <c r="F19" s="5">
        <v>1195791</v>
      </c>
    </row>
    <row r="20" spans="1:11" ht="22.7" customHeight="1">
      <c r="A20" s="68" t="s">
        <v>12</v>
      </c>
      <c r="B20" s="81">
        <v>3</v>
      </c>
      <c r="C20" s="124"/>
      <c r="D20" s="55">
        <v>0</v>
      </c>
      <c r="E20" s="13"/>
      <c r="F20" s="55">
        <v>0</v>
      </c>
    </row>
    <row r="21" spans="1:11" ht="22.7" customHeight="1">
      <c r="A21" s="68" t="s">
        <v>13</v>
      </c>
      <c r="B21" s="81" t="s">
        <v>125</v>
      </c>
      <c r="C21" s="124"/>
      <c r="D21" s="5">
        <v>9724457</v>
      </c>
      <c r="E21" s="9"/>
      <c r="F21" s="5">
        <v>10225575</v>
      </c>
    </row>
    <row r="22" spans="1:11" ht="22.7" customHeight="1">
      <c r="A22" s="68" t="s">
        <v>7</v>
      </c>
      <c r="C22" s="124"/>
      <c r="D22" s="5">
        <v>23992</v>
      </c>
      <c r="E22" s="9"/>
      <c r="F22" s="5">
        <v>23992</v>
      </c>
    </row>
    <row r="23" spans="1:11" ht="22.7" customHeight="1">
      <c r="A23" s="68" t="s">
        <v>88</v>
      </c>
      <c r="C23" s="124"/>
      <c r="D23" s="5">
        <v>2810</v>
      </c>
      <c r="E23" s="9"/>
      <c r="F23" s="5">
        <v>3291</v>
      </c>
    </row>
    <row r="24" spans="1:11" ht="22.7" customHeight="1">
      <c r="A24" s="68" t="s">
        <v>14</v>
      </c>
      <c r="B24" s="81">
        <v>8</v>
      </c>
      <c r="C24" s="124"/>
      <c r="D24" s="5">
        <v>277887</v>
      </c>
      <c r="E24" s="9"/>
      <c r="F24" s="5">
        <v>238065</v>
      </c>
      <c r="I24" s="5"/>
      <c r="J24" s="5"/>
    </row>
    <row r="25" spans="1:11" ht="22.7" customHeight="1">
      <c r="A25" s="68" t="s">
        <v>15</v>
      </c>
      <c r="C25" s="124"/>
      <c r="D25" s="5">
        <v>8091</v>
      </c>
      <c r="E25" s="9"/>
      <c r="F25" s="5">
        <v>8392</v>
      </c>
      <c r="I25" s="5"/>
      <c r="J25" s="5"/>
    </row>
    <row r="26" spans="1:11" ht="22.7" customHeight="1">
      <c r="A26" s="11" t="s">
        <v>16</v>
      </c>
      <c r="B26" s="10"/>
      <c r="C26" s="12"/>
      <c r="D26" s="103">
        <f>SUM(D19:D25)</f>
        <v>11406513</v>
      </c>
      <c r="E26" s="9"/>
      <c r="F26" s="103">
        <f>SUM(F19:F25)</f>
        <v>11695106</v>
      </c>
      <c r="I26" s="5"/>
      <c r="J26" s="5"/>
    </row>
    <row r="27" spans="1:11" ht="22.7" customHeight="1">
      <c r="A27" s="11"/>
      <c r="B27" s="10"/>
      <c r="C27" s="12"/>
      <c r="D27" s="9"/>
      <c r="E27" s="9"/>
      <c r="F27" s="9"/>
    </row>
    <row r="28" spans="1:11" ht="22.7" customHeight="1" thickBot="1">
      <c r="A28" s="11" t="s">
        <v>17</v>
      </c>
      <c r="B28" s="10"/>
      <c r="C28" s="12"/>
      <c r="D28" s="104">
        <f>+D16+D26</f>
        <v>13069480</v>
      </c>
      <c r="E28" s="9"/>
      <c r="F28" s="104">
        <f>+F16+F26</f>
        <v>13229690</v>
      </c>
      <c r="I28" s="5"/>
      <c r="K28" s="5"/>
    </row>
    <row r="29" spans="1:11" ht="22.7" customHeight="1" thickTop="1">
      <c r="A29" s="11"/>
      <c r="C29" s="124"/>
      <c r="D29" s="9"/>
      <c r="E29" s="9"/>
      <c r="F29" s="9"/>
    </row>
    <row r="30" spans="1:11" ht="22.7" customHeight="1">
      <c r="A30" s="11"/>
      <c r="C30" s="124"/>
      <c r="D30" s="9"/>
      <c r="E30" s="9"/>
      <c r="F30" s="9"/>
    </row>
    <row r="31" spans="1:11" ht="22.7" customHeight="1">
      <c r="A31" s="1" t="s">
        <v>0</v>
      </c>
    </row>
    <row r="32" spans="1:11" ht="22.7" customHeight="1">
      <c r="A32" s="1" t="s">
        <v>71</v>
      </c>
    </row>
    <row r="33" spans="1:9" ht="22.7" customHeight="1">
      <c r="A33" s="1"/>
    </row>
    <row r="34" spans="1:9" ht="22.7" customHeight="1">
      <c r="C34" s="122"/>
      <c r="D34" s="131" t="s">
        <v>140</v>
      </c>
      <c r="E34" s="131"/>
      <c r="F34" s="131" t="s">
        <v>121</v>
      </c>
    </row>
    <row r="35" spans="1:9" ht="22.7" customHeight="1">
      <c r="A35" s="1" t="s">
        <v>18</v>
      </c>
      <c r="B35" s="81" t="s">
        <v>2</v>
      </c>
      <c r="C35" s="122"/>
      <c r="D35" s="123" t="s">
        <v>120</v>
      </c>
      <c r="E35" s="122"/>
      <c r="F35" s="123" t="s">
        <v>106</v>
      </c>
    </row>
    <row r="36" spans="1:9" ht="22.7" customHeight="1">
      <c r="A36" s="1"/>
      <c r="C36" s="122"/>
      <c r="D36" s="132" t="s">
        <v>123</v>
      </c>
      <c r="E36" s="122"/>
      <c r="F36" s="123"/>
    </row>
    <row r="37" spans="1:9" ht="22.7" customHeight="1">
      <c r="A37" s="127"/>
      <c r="B37" s="6"/>
      <c r="C37" s="6"/>
      <c r="D37" s="144" t="s">
        <v>3</v>
      </c>
      <c r="E37" s="144"/>
      <c r="F37" s="144"/>
    </row>
    <row r="38" spans="1:9" ht="22.7" customHeight="1">
      <c r="A38" s="7" t="s">
        <v>19</v>
      </c>
      <c r="C38" s="124"/>
      <c r="D38" s="124"/>
      <c r="E38" s="128"/>
      <c r="F38" s="14"/>
    </row>
    <row r="39" spans="1:9" ht="22.7" customHeight="1">
      <c r="A39" s="4" t="s">
        <v>20</v>
      </c>
      <c r="B39" s="81">
        <v>9</v>
      </c>
      <c r="C39" s="124"/>
      <c r="D39" s="5">
        <v>1103312</v>
      </c>
      <c r="E39" s="128"/>
      <c r="F39" s="5">
        <v>1752743</v>
      </c>
    </row>
    <row r="40" spans="1:9" ht="22.7" customHeight="1">
      <c r="A40" s="68" t="s">
        <v>21</v>
      </c>
      <c r="B40" s="81">
        <v>3</v>
      </c>
      <c r="C40" s="124"/>
      <c r="D40" s="5">
        <v>281551</v>
      </c>
      <c r="E40" s="128"/>
      <c r="F40" s="5">
        <v>107766</v>
      </c>
    </row>
    <row r="41" spans="1:9" ht="22.7" customHeight="1">
      <c r="A41" s="4" t="s">
        <v>83</v>
      </c>
      <c r="C41" s="124"/>
      <c r="D41" s="5">
        <v>160201</v>
      </c>
      <c r="E41" s="128"/>
      <c r="F41" s="5">
        <v>182554</v>
      </c>
    </row>
    <row r="42" spans="1:9" ht="22.7" customHeight="1">
      <c r="A42" s="68" t="s">
        <v>22</v>
      </c>
      <c r="B42" s="81">
        <v>9</v>
      </c>
      <c r="C42" s="124"/>
      <c r="D42" s="5">
        <v>1299744</v>
      </c>
      <c r="E42" s="128"/>
      <c r="F42" s="5">
        <v>1899673</v>
      </c>
    </row>
    <row r="43" spans="1:9" ht="22.7" customHeight="1">
      <c r="A43" s="4" t="s">
        <v>23</v>
      </c>
      <c r="B43" s="81">
        <v>9</v>
      </c>
      <c r="C43" s="124"/>
      <c r="D43" s="5">
        <v>692552</v>
      </c>
      <c r="E43" s="128"/>
      <c r="F43" s="5">
        <v>577700</v>
      </c>
    </row>
    <row r="44" spans="1:9" ht="22.7" hidden="1" customHeight="1">
      <c r="A44" s="4" t="s">
        <v>101</v>
      </c>
      <c r="C44" s="124"/>
      <c r="D44" s="64">
        <v>0</v>
      </c>
      <c r="E44" s="128"/>
      <c r="F44" s="64">
        <v>0</v>
      </c>
    </row>
    <row r="45" spans="1:9" ht="22.7" customHeight="1">
      <c r="A45" s="11" t="s">
        <v>24</v>
      </c>
      <c r="C45" s="124"/>
      <c r="D45" s="105">
        <f>SUM(D39:D44)</f>
        <v>3537360</v>
      </c>
      <c r="E45" s="9"/>
      <c r="F45" s="105">
        <f>SUM(F39:F44)</f>
        <v>4520436</v>
      </c>
      <c r="H45" s="102"/>
      <c r="I45" s="102"/>
    </row>
    <row r="46" spans="1:9" ht="22.7" customHeight="1">
      <c r="A46" s="11"/>
      <c r="C46" s="124"/>
      <c r="E46" s="128"/>
      <c r="F46" s="5"/>
      <c r="H46" s="102"/>
      <c r="I46" s="102"/>
    </row>
    <row r="47" spans="1:9" ht="22.7" customHeight="1">
      <c r="A47" s="7" t="s">
        <v>25</v>
      </c>
      <c r="C47" s="124"/>
      <c r="E47" s="128"/>
      <c r="F47" s="5"/>
      <c r="H47" s="102"/>
      <c r="I47" s="102"/>
    </row>
    <row r="48" spans="1:9" ht="22.7" customHeight="1">
      <c r="A48" s="68" t="s">
        <v>26</v>
      </c>
      <c r="B48" s="81">
        <v>9</v>
      </c>
      <c r="C48" s="124"/>
      <c r="D48" s="5">
        <v>4846806</v>
      </c>
      <c r="E48" s="128"/>
      <c r="F48" s="5">
        <v>4946320</v>
      </c>
      <c r="G48" s="106"/>
    </row>
    <row r="49" spans="1:11" ht="22.7" customHeight="1">
      <c r="A49" s="4" t="s">
        <v>27</v>
      </c>
      <c r="B49" s="81">
        <v>9</v>
      </c>
      <c r="C49" s="124"/>
      <c r="D49" s="5">
        <v>1502815</v>
      </c>
      <c r="E49" s="128"/>
      <c r="F49" s="5">
        <v>717910</v>
      </c>
      <c r="G49" s="106"/>
    </row>
    <row r="50" spans="1:11" ht="22.7" customHeight="1">
      <c r="A50" s="4" t="s">
        <v>56</v>
      </c>
      <c r="C50" s="124"/>
      <c r="D50" s="5">
        <v>181029</v>
      </c>
      <c r="E50" s="128"/>
      <c r="F50" s="5">
        <v>141308</v>
      </c>
      <c r="G50" s="106"/>
    </row>
    <row r="51" spans="1:11" ht="22.7" customHeight="1">
      <c r="A51" s="68" t="s">
        <v>28</v>
      </c>
      <c r="C51" s="124"/>
      <c r="D51" s="5">
        <v>143492</v>
      </c>
      <c r="E51" s="128"/>
      <c r="F51" s="5">
        <v>101779</v>
      </c>
      <c r="G51" s="106"/>
    </row>
    <row r="52" spans="1:11" ht="22.7" customHeight="1">
      <c r="A52" s="4" t="s">
        <v>75</v>
      </c>
      <c r="C52" s="124"/>
      <c r="D52" s="5">
        <v>53709</v>
      </c>
      <c r="E52" s="128"/>
      <c r="F52" s="5">
        <v>49723</v>
      </c>
      <c r="G52" s="106" t="e">
        <f>F52-#REF!</f>
        <v>#REF!</v>
      </c>
      <c r="I52" s="5"/>
      <c r="J52" s="5"/>
    </row>
    <row r="53" spans="1:11" ht="22.7" customHeight="1">
      <c r="A53" s="11" t="s">
        <v>29</v>
      </c>
      <c r="C53" s="124"/>
      <c r="D53" s="105">
        <f>SUM(D48:D52)</f>
        <v>6727851</v>
      </c>
      <c r="E53" s="9"/>
      <c r="F53" s="105">
        <f>SUM(F48:F52)</f>
        <v>5957040</v>
      </c>
      <c r="G53" s="102" t="e">
        <f>#REF!</f>
        <v>#REF!</v>
      </c>
      <c r="I53" s="5"/>
      <c r="J53" s="5"/>
    </row>
    <row r="54" spans="1:11" ht="22.7" customHeight="1">
      <c r="A54" s="11"/>
      <c r="C54" s="124"/>
      <c r="D54" s="9"/>
      <c r="E54" s="9"/>
      <c r="F54" s="9"/>
      <c r="G54" s="102">
        <v>2253704</v>
      </c>
      <c r="I54" s="5"/>
      <c r="J54" s="5"/>
    </row>
    <row r="55" spans="1:11" ht="22.7" customHeight="1">
      <c r="A55" s="11" t="s">
        <v>30</v>
      </c>
      <c r="C55" s="124"/>
      <c r="D55" s="107">
        <f>+D45+D53</f>
        <v>10265211</v>
      </c>
      <c r="E55" s="9"/>
      <c r="F55" s="107">
        <f>+F45+F53</f>
        <v>10477476</v>
      </c>
      <c r="G55" s="102">
        <v>1541822</v>
      </c>
    </row>
    <row r="56" spans="1:11" ht="22.5" customHeight="1">
      <c r="A56" s="1" t="s">
        <v>0</v>
      </c>
      <c r="G56" s="102">
        <v>-3270620</v>
      </c>
      <c r="I56" s="5"/>
      <c r="K56" s="5"/>
    </row>
    <row r="57" spans="1:11" ht="22.7" customHeight="1">
      <c r="A57" s="1" t="s">
        <v>71</v>
      </c>
      <c r="G57" s="102" t="e">
        <f>SUM(G53:G56)</f>
        <v>#REF!</v>
      </c>
    </row>
    <row r="58" spans="1:11" ht="22.7" customHeight="1">
      <c r="A58" s="1"/>
      <c r="G58" s="102" t="e">
        <f>F52-G57-1</f>
        <v>#REF!</v>
      </c>
      <c r="I58" s="129">
        <v>1093549</v>
      </c>
    </row>
    <row r="59" spans="1:11" ht="22.7" customHeight="1">
      <c r="C59" s="122"/>
      <c r="D59" s="131" t="s">
        <v>140</v>
      </c>
      <c r="E59" s="131"/>
      <c r="F59" s="131" t="s">
        <v>121</v>
      </c>
    </row>
    <row r="60" spans="1:11" ht="22.7" customHeight="1">
      <c r="A60" s="1" t="s">
        <v>18</v>
      </c>
      <c r="C60" s="122"/>
      <c r="D60" s="123" t="s">
        <v>120</v>
      </c>
      <c r="E60" s="122"/>
      <c r="F60" s="123" t="s">
        <v>106</v>
      </c>
    </row>
    <row r="61" spans="1:11" ht="22.7" customHeight="1">
      <c r="A61" s="1"/>
      <c r="C61" s="122"/>
      <c r="D61" s="132" t="s">
        <v>123</v>
      </c>
      <c r="E61" s="122"/>
      <c r="F61" s="123"/>
    </row>
    <row r="62" spans="1:11" ht="22.7" customHeight="1">
      <c r="A62" s="127"/>
      <c r="B62" s="6"/>
      <c r="C62" s="6"/>
      <c r="D62" s="145" t="s">
        <v>119</v>
      </c>
      <c r="E62" s="145"/>
      <c r="F62" s="145"/>
    </row>
    <row r="63" spans="1:11" ht="22.7" customHeight="1">
      <c r="A63" s="7" t="s">
        <v>31</v>
      </c>
      <c r="C63" s="124"/>
      <c r="D63" s="128"/>
      <c r="E63" s="128"/>
      <c r="F63" s="14"/>
    </row>
    <row r="64" spans="1:11" ht="22.7" customHeight="1">
      <c r="A64" s="68" t="s">
        <v>32</v>
      </c>
      <c r="C64" s="124"/>
      <c r="D64" s="128"/>
      <c r="E64" s="128"/>
      <c r="F64" s="14"/>
    </row>
    <row r="65" spans="1:8" ht="22.7" customHeight="1" thickBot="1">
      <c r="A65" s="68" t="s">
        <v>33</v>
      </c>
      <c r="C65" s="124"/>
      <c r="D65" s="130">
        <v>646200</v>
      </c>
      <c r="E65" s="128"/>
      <c r="F65" s="130">
        <v>646200</v>
      </c>
    </row>
    <row r="66" spans="1:8" ht="22.7" customHeight="1" thickTop="1">
      <c r="A66" s="68" t="s">
        <v>34</v>
      </c>
      <c r="C66" s="124"/>
      <c r="D66" s="5">
        <v>596494</v>
      </c>
      <c r="E66" s="128"/>
      <c r="F66" s="5">
        <v>596493</v>
      </c>
    </row>
    <row r="67" spans="1:8" ht="22.7" customHeight="1">
      <c r="A67" s="4" t="s">
        <v>76</v>
      </c>
      <c r="C67" s="124"/>
      <c r="D67" s="5">
        <v>645118</v>
      </c>
      <c r="E67" s="128"/>
      <c r="F67" s="5">
        <v>645118</v>
      </c>
    </row>
    <row r="68" spans="1:8" ht="22.7" customHeight="1">
      <c r="A68" s="68" t="s">
        <v>35</v>
      </c>
      <c r="C68" s="124"/>
      <c r="E68" s="128"/>
      <c r="F68" s="5"/>
    </row>
    <row r="69" spans="1:8" ht="22.7" customHeight="1">
      <c r="A69" s="68" t="s">
        <v>36</v>
      </c>
      <c r="C69" s="124"/>
      <c r="E69" s="128"/>
      <c r="F69" s="5"/>
    </row>
    <row r="70" spans="1:8" ht="22.7" customHeight="1">
      <c r="A70" s="4" t="s">
        <v>107</v>
      </c>
      <c r="C70" s="124"/>
      <c r="D70" s="5">
        <v>64559</v>
      </c>
      <c r="E70" s="128"/>
      <c r="F70" s="5">
        <v>64559</v>
      </c>
    </row>
    <row r="71" spans="1:8" ht="22.7" customHeight="1">
      <c r="A71" s="68" t="s">
        <v>37</v>
      </c>
      <c r="C71" s="124"/>
      <c r="D71" s="5">
        <f>'SH-conso 7-8'!J48</f>
        <v>1498098</v>
      </c>
      <c r="E71" s="128"/>
      <c r="F71" s="5">
        <v>1446044</v>
      </c>
      <c r="G71" s="102">
        <v>1254789990</v>
      </c>
    </row>
    <row r="72" spans="1:8" ht="22.7" customHeight="1">
      <c r="A72" s="11" t="s">
        <v>77</v>
      </c>
      <c r="C72" s="124"/>
      <c r="D72" s="105">
        <f>SUM(D66:D71)</f>
        <v>2804269</v>
      </c>
      <c r="E72" s="9"/>
      <c r="F72" s="105">
        <f>SUM(F66:F71)</f>
        <v>2752214</v>
      </c>
    </row>
    <row r="73" spans="1:8" ht="22.7" customHeight="1">
      <c r="A73" s="11"/>
      <c r="C73" s="124"/>
      <c r="E73" s="9"/>
      <c r="F73" s="5"/>
    </row>
    <row r="74" spans="1:8" ht="22.7" customHeight="1" thickBot="1">
      <c r="A74" s="11" t="s">
        <v>38</v>
      </c>
      <c r="C74" s="124"/>
      <c r="D74" s="108">
        <f>+D55+D72</f>
        <v>13069480</v>
      </c>
      <c r="E74" s="9"/>
      <c r="F74" s="108">
        <f>+F55+F72</f>
        <v>13229690</v>
      </c>
      <c r="H74" s="5"/>
    </row>
    <row r="75" spans="1:8" ht="22.7" customHeight="1" thickTop="1">
      <c r="D75" s="133"/>
      <c r="F75" s="102"/>
    </row>
    <row r="76" spans="1:8" ht="22.7" customHeight="1">
      <c r="F76" s="5"/>
    </row>
    <row r="77" spans="1:8" ht="22.7" customHeight="1"/>
    <row r="78" spans="1:8" ht="22.7" customHeight="1">
      <c r="D78" s="102">
        <f>D28-D74</f>
        <v>0</v>
      </c>
      <c r="E78" s="102"/>
      <c r="F78" s="102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firstPageNumber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GridLines="0" view="pageBreakPreview" topLeftCell="A41" zoomScale="85" zoomScaleNormal="90" zoomScaleSheetLayoutView="85" workbookViewId="0">
      <selection activeCell="G23" sqref="G23"/>
    </sheetView>
  </sheetViews>
  <sheetFormatPr defaultRowHeight="23.25" customHeight="1"/>
  <cols>
    <col min="1" max="1" width="57.28515625" style="4" customWidth="1"/>
    <col min="2" max="2" width="8.5703125" style="81" customWidth="1"/>
    <col min="3" max="3" width="1.5703125" style="5" customWidth="1"/>
    <col min="4" max="4" width="13.7109375" style="5" customWidth="1"/>
    <col min="5" max="5" width="1.5703125" style="5" customWidth="1"/>
    <col min="6" max="6" width="13.7109375" style="5" customWidth="1"/>
    <col min="7" max="7" width="11.28515625" style="4" customWidth="1"/>
    <col min="8" max="8" width="9.140625" style="4" customWidth="1"/>
    <col min="9" max="9" width="14.7109375" style="4" hidden="1" customWidth="1"/>
    <col min="10" max="10" width="12.7109375" style="4" hidden="1" customWidth="1"/>
    <col min="11" max="12" width="0" style="4" hidden="1" customWidth="1"/>
    <col min="13" max="13" width="10.5703125" style="4" bestFit="1" customWidth="1"/>
    <col min="14" max="16384" width="9.140625" style="4"/>
  </cols>
  <sheetData>
    <row r="1" spans="1:13" s="16" customFormat="1" ht="23.25" customHeight="1">
      <c r="A1" s="1" t="s">
        <v>39</v>
      </c>
      <c r="B1" s="15"/>
      <c r="C1" s="15"/>
      <c r="D1" s="15"/>
      <c r="E1" s="15"/>
      <c r="F1" s="15"/>
    </row>
    <row r="2" spans="1:13" s="16" customFormat="1" ht="23.25" customHeight="1">
      <c r="A2" s="17" t="s">
        <v>97</v>
      </c>
      <c r="B2" s="18"/>
      <c r="C2" s="19"/>
      <c r="D2" s="19"/>
      <c r="E2" s="19"/>
      <c r="F2" s="19"/>
    </row>
    <row r="3" spans="1:13" s="16" customFormat="1" ht="15" customHeight="1">
      <c r="A3" s="17"/>
      <c r="B3" s="18"/>
      <c r="C3" s="19"/>
      <c r="D3" s="19"/>
      <c r="E3" s="19"/>
      <c r="F3" s="19"/>
    </row>
    <row r="4" spans="1:13" s="16" customFormat="1">
      <c r="A4" s="57"/>
      <c r="B4" s="18"/>
      <c r="C4" s="19"/>
      <c r="D4" s="146" t="s">
        <v>96</v>
      </c>
      <c r="E4" s="148"/>
      <c r="F4" s="148"/>
    </row>
    <row r="5" spans="1:13" s="16" customFormat="1" ht="18.75" customHeight="1">
      <c r="A5" s="17"/>
      <c r="B5" s="18"/>
      <c r="C5" s="19"/>
      <c r="D5" s="147" t="s">
        <v>141</v>
      </c>
      <c r="E5" s="147"/>
      <c r="F5" s="147"/>
    </row>
    <row r="6" spans="1:13" ht="18.75" customHeight="1">
      <c r="A6" s="16"/>
      <c r="B6" s="81" t="s">
        <v>2</v>
      </c>
      <c r="C6" s="68"/>
      <c r="D6" s="20">
        <v>2560</v>
      </c>
      <c r="E6" s="20"/>
      <c r="F6" s="20">
        <v>2559</v>
      </c>
    </row>
    <row r="7" spans="1:13" s="16" customFormat="1" ht="18.75" customHeight="1">
      <c r="A7" s="27"/>
      <c r="B7" s="21" t="s">
        <v>40</v>
      </c>
      <c r="C7" s="21"/>
      <c r="D7" s="144" t="s">
        <v>3</v>
      </c>
      <c r="E7" s="144"/>
      <c r="F7" s="144"/>
    </row>
    <row r="8" spans="1:13" s="16" customFormat="1" ht="23.25" customHeight="1">
      <c r="A8" s="22" t="s">
        <v>41</v>
      </c>
      <c r="B8" s="81"/>
      <c r="C8" s="81"/>
      <c r="D8" s="81"/>
      <c r="E8" s="81"/>
      <c r="F8" s="81"/>
    </row>
    <row r="9" spans="1:13" s="16" customFormat="1" ht="23.25" customHeight="1">
      <c r="A9" s="23" t="s">
        <v>42</v>
      </c>
      <c r="B9" s="24">
        <v>3</v>
      </c>
      <c r="D9" s="85">
        <v>670018</v>
      </c>
      <c r="E9" s="69"/>
      <c r="F9" s="85">
        <v>713827</v>
      </c>
    </row>
    <row r="10" spans="1:13" s="16" customFormat="1" ht="23.25" customHeight="1">
      <c r="A10" s="68" t="s">
        <v>43</v>
      </c>
      <c r="B10" s="20"/>
      <c r="D10" s="85">
        <v>34997</v>
      </c>
      <c r="E10" s="69"/>
      <c r="F10" s="85">
        <v>28846</v>
      </c>
      <c r="M10" s="37"/>
    </row>
    <row r="11" spans="1:13" s="16" customFormat="1" ht="23.25" customHeight="1">
      <c r="A11" s="68" t="s">
        <v>92</v>
      </c>
      <c r="B11" s="20"/>
      <c r="D11" s="85">
        <v>343595</v>
      </c>
      <c r="E11" s="69"/>
      <c r="F11" s="85">
        <v>364219</v>
      </c>
    </row>
    <row r="12" spans="1:13" s="16" customFormat="1" ht="23.25" customHeight="1">
      <c r="A12" s="4" t="s">
        <v>89</v>
      </c>
      <c r="D12" s="142">
        <v>6</v>
      </c>
      <c r="E12" s="69"/>
      <c r="F12" s="85">
        <v>3</v>
      </c>
    </row>
    <row r="13" spans="1:13" s="16" customFormat="1" ht="23.25" customHeight="1">
      <c r="A13" s="68" t="s">
        <v>44</v>
      </c>
      <c r="B13" s="81">
        <v>3</v>
      </c>
      <c r="D13" s="85">
        <v>16865</v>
      </c>
      <c r="E13" s="69"/>
      <c r="F13" s="85">
        <v>10648</v>
      </c>
    </row>
    <row r="14" spans="1:13" s="16" customFormat="1" ht="23.25" customHeight="1">
      <c r="A14" s="11" t="s">
        <v>45</v>
      </c>
      <c r="B14" s="25"/>
      <c r="D14" s="84">
        <f>SUM(D9:D13)</f>
        <v>1065481</v>
      </c>
      <c r="E14" s="69"/>
      <c r="F14" s="84">
        <f>SUM(F9:F13)</f>
        <v>1117543</v>
      </c>
    </row>
    <row r="15" spans="1:13" s="16" customFormat="1" ht="10.5" customHeight="1">
      <c r="A15" s="28"/>
      <c r="B15" s="25"/>
      <c r="D15" s="69"/>
      <c r="E15" s="69"/>
      <c r="F15" s="69"/>
    </row>
    <row r="16" spans="1:13" s="16" customFormat="1" ht="23.25" customHeight="1">
      <c r="A16" s="7" t="s">
        <v>46</v>
      </c>
      <c r="B16" s="25"/>
      <c r="D16" s="69"/>
      <c r="E16" s="69"/>
      <c r="F16" s="69"/>
    </row>
    <row r="17" spans="1:10" s="16" customFormat="1" ht="23.25" customHeight="1">
      <c r="A17" s="68" t="s">
        <v>47</v>
      </c>
      <c r="B17" s="24">
        <v>3</v>
      </c>
      <c r="D17" s="85">
        <v>532100</v>
      </c>
      <c r="E17" s="69"/>
      <c r="F17" s="85">
        <v>567860</v>
      </c>
    </row>
    <row r="18" spans="1:10" s="16" customFormat="1" ht="23.25" customHeight="1">
      <c r="A18" s="68" t="s">
        <v>93</v>
      </c>
      <c r="B18" s="25"/>
      <c r="D18" s="85">
        <v>342083</v>
      </c>
      <c r="E18" s="69"/>
      <c r="F18" s="85">
        <v>317694</v>
      </c>
      <c r="G18" s="67"/>
      <c r="J18" s="67"/>
    </row>
    <row r="19" spans="1:10" s="16" customFormat="1" ht="23.25" hidden="1" customHeight="1">
      <c r="A19" s="10" t="s">
        <v>126</v>
      </c>
      <c r="B19" s="25"/>
      <c r="D19" s="135">
        <v>0</v>
      </c>
      <c r="E19" s="69"/>
      <c r="F19" s="135">
        <v>0</v>
      </c>
      <c r="G19" s="67"/>
      <c r="J19" s="67"/>
    </row>
    <row r="20" spans="1:10" s="16" customFormat="1" ht="23.25" customHeight="1">
      <c r="A20" s="68" t="s">
        <v>48</v>
      </c>
      <c r="B20" s="24">
        <v>3</v>
      </c>
      <c r="D20" s="85">
        <v>62476</v>
      </c>
      <c r="E20" s="70"/>
      <c r="F20" s="85">
        <v>63238</v>
      </c>
    </row>
    <row r="21" spans="1:10" s="16" customFormat="1" ht="23.25" customHeight="1">
      <c r="A21" s="68" t="s">
        <v>108</v>
      </c>
      <c r="B21" s="24" t="s">
        <v>137</v>
      </c>
      <c r="D21" s="91">
        <v>0</v>
      </c>
      <c r="E21" s="70"/>
      <c r="F21" s="91">
        <v>51449</v>
      </c>
    </row>
    <row r="22" spans="1:10" s="16" customFormat="1" ht="23.25" customHeight="1">
      <c r="A22" s="68" t="s">
        <v>50</v>
      </c>
      <c r="B22" s="25"/>
      <c r="D22" s="85">
        <v>71492</v>
      </c>
      <c r="E22" s="69"/>
      <c r="F22" s="85">
        <v>79410</v>
      </c>
      <c r="G22" s="70"/>
      <c r="H22" s="70"/>
    </row>
    <row r="23" spans="1:10" s="16" customFormat="1" ht="23.25" customHeight="1">
      <c r="A23" s="11" t="s">
        <v>49</v>
      </c>
      <c r="B23" s="25"/>
      <c r="D23" s="84">
        <f>SUM(D17:D22)</f>
        <v>1008151</v>
      </c>
      <c r="E23" s="69"/>
      <c r="F23" s="84">
        <f>SUM(F17:F22)</f>
        <v>1079651</v>
      </c>
      <c r="G23" s="68"/>
    </row>
    <row r="24" spans="1:10" s="119" customFormat="1" ht="18" customHeight="1">
      <c r="A24" s="117"/>
      <c r="B24" s="118"/>
      <c r="D24" s="120"/>
      <c r="E24" s="120"/>
      <c r="F24" s="120"/>
    </row>
    <row r="25" spans="1:10" s="16" customFormat="1" ht="23.25" customHeight="1">
      <c r="A25" s="11" t="s">
        <v>81</v>
      </c>
      <c r="B25" s="26"/>
      <c r="C25" s="27"/>
      <c r="D25" s="83">
        <f>D14-D23</f>
        <v>57330</v>
      </c>
      <c r="E25" s="28"/>
      <c r="F25" s="83">
        <f>F14-F23</f>
        <v>37892</v>
      </c>
    </row>
    <row r="26" spans="1:10" s="16" customFormat="1" ht="23.25" customHeight="1">
      <c r="A26" s="4" t="s">
        <v>118</v>
      </c>
      <c r="B26" s="81">
        <v>12</v>
      </c>
      <c r="D26" s="82">
        <v>-5164</v>
      </c>
      <c r="E26" s="69"/>
      <c r="F26" s="82">
        <v>-17164</v>
      </c>
    </row>
    <row r="27" spans="1:10" s="16" customFormat="1" ht="23.25" customHeight="1">
      <c r="A27" s="11" t="s">
        <v>84</v>
      </c>
      <c r="D27" s="84">
        <f>D25-D26</f>
        <v>62494</v>
      </c>
      <c r="F27" s="84">
        <f>F25-F26</f>
        <v>55056</v>
      </c>
    </row>
    <row r="28" spans="1:10" s="16" customFormat="1" ht="9" customHeight="1">
      <c r="A28" s="11"/>
      <c r="D28" s="12"/>
      <c r="F28" s="12"/>
    </row>
    <row r="29" spans="1:10" s="16" customFormat="1" ht="23.25" customHeight="1">
      <c r="A29" s="7" t="s">
        <v>85</v>
      </c>
      <c r="D29" s="12"/>
      <c r="E29" s="68"/>
      <c r="F29" s="12"/>
    </row>
    <row r="30" spans="1:10" s="16" customFormat="1" ht="23.25" customHeight="1">
      <c r="A30" s="10" t="s">
        <v>86</v>
      </c>
      <c r="D30" s="63">
        <v>0</v>
      </c>
      <c r="E30" s="54"/>
      <c r="F30" s="63">
        <v>0</v>
      </c>
    </row>
    <row r="31" spans="1:10" s="16" customFormat="1" ht="23.25" customHeight="1" thickBot="1">
      <c r="A31" s="11" t="s">
        <v>72</v>
      </c>
      <c r="D31" s="43">
        <f>SUM(D27:D30)</f>
        <v>62494</v>
      </c>
      <c r="F31" s="43">
        <f>SUM(F27:F30)</f>
        <v>55056</v>
      </c>
    </row>
    <row r="32" spans="1:10" s="16" customFormat="1" ht="13.5" customHeight="1" thickTop="1">
      <c r="A32" s="11"/>
      <c r="D32" s="12"/>
      <c r="F32" s="12"/>
    </row>
    <row r="33" spans="1:8" s="16" customFormat="1" ht="23.25" customHeight="1">
      <c r="A33" s="11" t="s">
        <v>109</v>
      </c>
      <c r="B33" s="24">
        <v>13</v>
      </c>
      <c r="D33" s="12"/>
      <c r="F33" s="12"/>
    </row>
    <row r="34" spans="1:8" s="16" customFormat="1" ht="23.25" customHeight="1" thickBot="1">
      <c r="A34" s="4" t="s">
        <v>110</v>
      </c>
      <c r="B34" s="81"/>
      <c r="D34" s="109">
        <v>0.1</v>
      </c>
      <c r="E34" s="27"/>
      <c r="F34" s="109">
        <v>0.09</v>
      </c>
    </row>
    <row r="35" spans="1:8" s="16" customFormat="1" ht="23.25" customHeight="1" thickTop="1" thickBot="1">
      <c r="A35" s="4" t="s">
        <v>111</v>
      </c>
      <c r="B35" s="81"/>
      <c r="D35" s="109">
        <v>0.1</v>
      </c>
      <c r="E35" s="27"/>
      <c r="F35" s="109">
        <v>0.09</v>
      </c>
    </row>
    <row r="36" spans="1:8" s="16" customFormat="1" ht="23.25" customHeight="1" thickTop="1">
      <c r="A36" s="4"/>
      <c r="B36" s="134"/>
      <c r="D36" s="138"/>
      <c r="E36" s="27"/>
      <c r="F36" s="138"/>
    </row>
    <row r="37" spans="1:8" ht="25.5" customHeight="1"/>
    <row r="38" spans="1:8" s="16" customFormat="1" ht="23.25" customHeight="1">
      <c r="A38" s="1" t="s">
        <v>39</v>
      </c>
      <c r="B38" s="15"/>
      <c r="C38" s="15"/>
      <c r="D38" s="15"/>
      <c r="E38" s="15"/>
      <c r="F38" s="15"/>
    </row>
    <row r="39" spans="1:8" s="16" customFormat="1" ht="23.25" customHeight="1">
      <c r="A39" s="17" t="s">
        <v>97</v>
      </c>
      <c r="B39" s="18"/>
      <c r="C39" s="19"/>
      <c r="D39" s="19"/>
      <c r="E39" s="19"/>
      <c r="F39" s="19"/>
    </row>
    <row r="40" spans="1:8" s="16" customFormat="1" ht="15" customHeight="1">
      <c r="A40" s="17"/>
      <c r="B40" s="18"/>
      <c r="C40" s="19"/>
      <c r="D40" s="19"/>
      <c r="E40" s="19"/>
      <c r="F40" s="19"/>
    </row>
    <row r="41" spans="1:8" s="16" customFormat="1">
      <c r="A41" s="57"/>
      <c r="B41" s="18"/>
      <c r="C41" s="19"/>
      <c r="D41" s="146" t="s">
        <v>145</v>
      </c>
      <c r="E41" s="146"/>
      <c r="F41" s="146"/>
    </row>
    <row r="42" spans="1:8" ht="18.75" customHeight="1">
      <c r="A42" s="17"/>
      <c r="B42" s="18"/>
      <c r="C42" s="19"/>
      <c r="D42" s="147" t="s">
        <v>141</v>
      </c>
      <c r="E42" s="147"/>
      <c r="F42" s="147"/>
      <c r="G42" s="16"/>
      <c r="H42" s="16"/>
    </row>
    <row r="43" spans="1:8" s="16" customFormat="1" ht="18.75" customHeight="1">
      <c r="B43" s="81" t="s">
        <v>2</v>
      </c>
      <c r="C43" s="68"/>
      <c r="D43" s="20">
        <v>2560</v>
      </c>
      <c r="E43" s="20"/>
      <c r="F43" s="20">
        <v>2559</v>
      </c>
      <c r="G43" s="4"/>
      <c r="H43" s="4"/>
    </row>
    <row r="44" spans="1:8" s="16" customFormat="1" ht="18.75" customHeight="1">
      <c r="A44" s="27"/>
      <c r="B44" s="21" t="s">
        <v>40</v>
      </c>
      <c r="C44" s="21"/>
      <c r="D44" s="144" t="s">
        <v>3</v>
      </c>
      <c r="E44" s="144"/>
      <c r="F44" s="144"/>
    </row>
    <row r="45" spans="1:8" s="16" customFormat="1" ht="23.25" customHeight="1">
      <c r="A45" s="22" t="s">
        <v>41</v>
      </c>
      <c r="B45" s="81"/>
      <c r="C45" s="81"/>
      <c r="D45" s="81"/>
      <c r="E45" s="81"/>
      <c r="F45" s="81"/>
    </row>
    <row r="46" spans="1:8" s="16" customFormat="1" ht="23.25" customHeight="1">
      <c r="A46" s="23" t="s">
        <v>42</v>
      </c>
      <c r="B46" s="24">
        <v>3</v>
      </c>
      <c r="D46" s="85">
        <v>1990875</v>
      </c>
      <c r="E46" s="69"/>
      <c r="F46" s="85">
        <v>2157904</v>
      </c>
    </row>
    <row r="47" spans="1:8" s="16" customFormat="1" ht="23.25" customHeight="1">
      <c r="A47" s="68" t="s">
        <v>43</v>
      </c>
      <c r="B47" s="20"/>
      <c r="D47" s="85">
        <v>108177</v>
      </c>
      <c r="E47" s="69"/>
      <c r="F47" s="85">
        <v>82222</v>
      </c>
    </row>
    <row r="48" spans="1:8" s="16" customFormat="1" ht="23.25" customHeight="1">
      <c r="A48" s="68" t="s">
        <v>92</v>
      </c>
      <c r="B48" s="20"/>
      <c r="D48" s="85">
        <v>820587</v>
      </c>
      <c r="E48" s="69"/>
      <c r="F48" s="85">
        <v>873938</v>
      </c>
    </row>
    <row r="49" spans="1:10" s="16" customFormat="1" ht="23.25" customHeight="1">
      <c r="A49" s="4" t="s">
        <v>89</v>
      </c>
      <c r="D49" s="102">
        <v>0</v>
      </c>
      <c r="E49" s="69"/>
      <c r="F49" s="85">
        <v>989</v>
      </c>
    </row>
    <row r="50" spans="1:10" s="16" customFormat="1" ht="23.25" customHeight="1">
      <c r="A50" s="68" t="s">
        <v>44</v>
      </c>
      <c r="B50" s="81">
        <v>3</v>
      </c>
      <c r="D50" s="85">
        <v>37586</v>
      </c>
      <c r="E50" s="69"/>
      <c r="F50" s="85">
        <v>30813</v>
      </c>
    </row>
    <row r="51" spans="1:10" s="16" customFormat="1" ht="23.25" customHeight="1">
      <c r="A51" s="11" t="s">
        <v>45</v>
      </c>
      <c r="B51" s="25"/>
      <c r="D51" s="84">
        <f>SUM(D46:D50)</f>
        <v>2957225</v>
      </c>
      <c r="E51" s="69"/>
      <c r="F51" s="84">
        <f>SUM(F46:F50)</f>
        <v>3145866</v>
      </c>
    </row>
    <row r="52" spans="1:10" s="16" customFormat="1" ht="18" customHeight="1">
      <c r="A52" s="28"/>
      <c r="B52" s="25"/>
      <c r="D52" s="69"/>
      <c r="E52" s="69"/>
      <c r="F52" s="69"/>
    </row>
    <row r="53" spans="1:10" s="16" customFormat="1" ht="23.25" customHeight="1">
      <c r="A53" s="7" t="s">
        <v>46</v>
      </c>
      <c r="B53" s="25"/>
      <c r="D53" s="69"/>
      <c r="E53" s="69"/>
      <c r="F53" s="69"/>
    </row>
    <row r="54" spans="1:10" s="16" customFormat="1" ht="23.25" customHeight="1">
      <c r="A54" s="68" t="s">
        <v>47</v>
      </c>
      <c r="B54" s="24">
        <v>3</v>
      </c>
      <c r="D54" s="85">
        <v>1589098</v>
      </c>
      <c r="E54" s="69"/>
      <c r="F54" s="85">
        <v>1675466</v>
      </c>
      <c r="J54" s="67"/>
    </row>
    <row r="55" spans="1:10" s="16" customFormat="1" ht="23.25" customHeight="1">
      <c r="A55" s="68" t="s">
        <v>93</v>
      </c>
      <c r="B55" s="25"/>
      <c r="D55" s="85">
        <v>826684</v>
      </c>
      <c r="E55" s="69"/>
      <c r="F55" s="85">
        <v>816666</v>
      </c>
      <c r="G55" s="67"/>
    </row>
    <row r="56" spans="1:10" s="16" customFormat="1" ht="23.25" customHeight="1">
      <c r="A56" s="4" t="s">
        <v>126</v>
      </c>
      <c r="B56" s="25"/>
      <c r="D56" s="85">
        <v>2387</v>
      </c>
      <c r="E56" s="69"/>
      <c r="F56" s="135">
        <v>0</v>
      </c>
      <c r="G56" s="67"/>
    </row>
    <row r="57" spans="1:10" s="16" customFormat="1" ht="23.25" customHeight="1">
      <c r="A57" s="68" t="s">
        <v>48</v>
      </c>
      <c r="B57" s="24">
        <v>3</v>
      </c>
      <c r="D57" s="85">
        <v>187089</v>
      </c>
      <c r="E57" s="70"/>
      <c r="F57" s="85">
        <v>182266</v>
      </c>
    </row>
    <row r="58" spans="1:10" s="16" customFormat="1" ht="23.25" customHeight="1">
      <c r="A58" s="68" t="s">
        <v>108</v>
      </c>
      <c r="B58" s="24" t="s">
        <v>137</v>
      </c>
      <c r="D58" s="91">
        <v>10476</v>
      </c>
      <c r="E58" s="70"/>
      <c r="F58" s="91">
        <v>127967</v>
      </c>
    </row>
    <row r="59" spans="1:10" s="16" customFormat="1" ht="23.25" customHeight="1">
      <c r="A59" s="68" t="s">
        <v>50</v>
      </c>
      <c r="B59" s="25"/>
      <c r="D59" s="85">
        <v>216189</v>
      </c>
      <c r="E59" s="69"/>
      <c r="F59" s="85">
        <v>245361</v>
      </c>
      <c r="G59" s="70"/>
      <c r="H59" s="70"/>
    </row>
    <row r="60" spans="1:10" s="16" customFormat="1" ht="23.25" customHeight="1">
      <c r="A60" s="11" t="s">
        <v>49</v>
      </c>
      <c r="B60" s="25"/>
      <c r="D60" s="84">
        <f>SUM(D54:D59)</f>
        <v>2831923</v>
      </c>
      <c r="E60" s="69"/>
      <c r="F60" s="84">
        <f>SUM(F54:F59)</f>
        <v>3047726</v>
      </c>
      <c r="G60" s="68"/>
      <c r="H60" s="68"/>
    </row>
    <row r="61" spans="1:10" s="16" customFormat="1" ht="18" customHeight="1">
      <c r="A61" s="23"/>
      <c r="B61" s="25"/>
      <c r="D61" s="69"/>
      <c r="E61" s="69"/>
      <c r="F61" s="69"/>
    </row>
    <row r="62" spans="1:10" s="16" customFormat="1" ht="23.25" customHeight="1">
      <c r="A62" s="11" t="s">
        <v>81</v>
      </c>
      <c r="B62" s="26"/>
      <c r="C62" s="27"/>
      <c r="D62" s="83">
        <f>D51-D60</f>
        <v>125302</v>
      </c>
      <c r="E62" s="28"/>
      <c r="F62" s="83">
        <f>F51-F60</f>
        <v>98140</v>
      </c>
    </row>
    <row r="63" spans="1:10" s="16" customFormat="1" ht="23.25" customHeight="1">
      <c r="A63" s="4" t="s">
        <v>118</v>
      </c>
      <c r="B63" s="81">
        <v>12</v>
      </c>
      <c r="D63" s="65">
        <v>-40086</v>
      </c>
      <c r="E63" s="69"/>
      <c r="F63" s="65">
        <v>-48715</v>
      </c>
    </row>
    <row r="64" spans="1:10" s="16" customFormat="1" ht="23.25" customHeight="1">
      <c r="A64" s="11" t="s">
        <v>84</v>
      </c>
      <c r="D64" s="84">
        <f>D62-D63</f>
        <v>165388</v>
      </c>
      <c r="F64" s="84">
        <f>F62-F63</f>
        <v>146855</v>
      </c>
    </row>
    <row r="65" spans="1:12" s="16" customFormat="1" ht="18" customHeight="1">
      <c r="A65" s="11"/>
      <c r="D65" s="12"/>
      <c r="F65" s="12"/>
    </row>
    <row r="66" spans="1:12" s="16" customFormat="1" ht="23.25" customHeight="1">
      <c r="A66" s="7" t="s">
        <v>85</v>
      </c>
      <c r="D66" s="12"/>
      <c r="E66" s="68"/>
      <c r="F66" s="12"/>
    </row>
    <row r="67" spans="1:12" s="16" customFormat="1" ht="23.25" customHeight="1">
      <c r="A67" s="10" t="s">
        <v>86</v>
      </c>
      <c r="D67" s="63">
        <v>0</v>
      </c>
      <c r="E67" s="54"/>
      <c r="F67" s="63">
        <v>0</v>
      </c>
    </row>
    <row r="68" spans="1:12" s="16" customFormat="1" ht="23.25" customHeight="1" thickBot="1">
      <c r="A68" s="11" t="s">
        <v>72</v>
      </c>
      <c r="D68" s="43">
        <f>SUM(D64:D67)</f>
        <v>165388</v>
      </c>
      <c r="F68" s="43">
        <f>SUM(F64:F67)</f>
        <v>146855</v>
      </c>
    </row>
    <row r="69" spans="1:12" s="16" customFormat="1" ht="18" customHeight="1" thickTop="1">
      <c r="A69" s="11"/>
      <c r="D69" s="12"/>
      <c r="F69" s="12"/>
    </row>
    <row r="70" spans="1:12" s="16" customFormat="1" ht="23.25" customHeight="1">
      <c r="A70" s="11" t="s">
        <v>109</v>
      </c>
      <c r="B70" s="24">
        <v>13</v>
      </c>
      <c r="D70" s="12"/>
      <c r="F70" s="12"/>
    </row>
    <row r="71" spans="1:12" s="16" customFormat="1" ht="23.25" customHeight="1" thickBot="1">
      <c r="A71" s="4" t="s">
        <v>110</v>
      </c>
      <c r="B71" s="81"/>
      <c r="D71" s="109">
        <v>0.28000000000000003</v>
      </c>
      <c r="E71" s="27"/>
      <c r="F71" s="109">
        <v>0.25</v>
      </c>
    </row>
    <row r="72" spans="1:12" s="16" customFormat="1" ht="25.5" customHeight="1" thickTop="1" thickBot="1">
      <c r="A72" s="4" t="s">
        <v>111</v>
      </c>
      <c r="B72" s="81"/>
      <c r="D72" s="114">
        <v>0.27</v>
      </c>
      <c r="E72" s="27"/>
      <c r="F72" s="114">
        <v>0.25</v>
      </c>
    </row>
    <row r="73" spans="1:12" s="16" customFormat="1" ht="25.5" customHeight="1" thickTop="1">
      <c r="A73" s="4"/>
      <c r="B73" s="134"/>
      <c r="D73" s="139"/>
      <c r="E73" s="27"/>
      <c r="F73" s="139"/>
    </row>
    <row r="74" spans="1:12" s="16" customFormat="1" ht="23.25" customHeight="1">
      <c r="A74" s="58"/>
      <c r="B74" s="18"/>
      <c r="C74" s="59"/>
      <c r="D74"/>
      <c r="E74"/>
      <c r="F74"/>
    </row>
    <row r="75" spans="1:12" ht="23.25" customHeight="1">
      <c r="A75" s="60"/>
      <c r="B75" s="18"/>
      <c r="C75" s="59"/>
      <c r="D75"/>
      <c r="E75"/>
      <c r="F75"/>
      <c r="G75" s="16"/>
      <c r="I75" s="16"/>
      <c r="J75" s="16"/>
      <c r="K75" s="16"/>
      <c r="L75" s="16"/>
    </row>
    <row r="76" spans="1:12" s="16" customFormat="1" ht="23.25" customHeight="1">
      <c r="A76" s="58"/>
      <c r="B76" s="18"/>
      <c r="C76" s="59"/>
      <c r="D76"/>
      <c r="E76"/>
      <c r="F76"/>
      <c r="I76" s="4"/>
      <c r="J76" s="4"/>
      <c r="K76" s="4"/>
      <c r="L76" s="4"/>
    </row>
    <row r="77" spans="1:12" s="16" customFormat="1" ht="23.25" customHeight="1">
      <c r="A77" s="68"/>
      <c r="B77" s="81"/>
      <c r="C77" s="68"/>
      <c r="D77"/>
      <c r="E77"/>
      <c r="F77"/>
      <c r="G77" s="4"/>
    </row>
    <row r="78" spans="1:12" s="16" customFormat="1" ht="23.25" customHeight="1">
      <c r="A78" s="68"/>
      <c r="B78" s="21"/>
      <c r="C78" s="21"/>
      <c r="D78"/>
      <c r="E78"/>
      <c r="F78"/>
      <c r="H78" s="4"/>
    </row>
    <row r="79" spans="1:12" s="16" customFormat="1" ht="23.25" customHeight="1">
      <c r="A79" s="61"/>
      <c r="B79" s="81"/>
      <c r="C79" s="81"/>
      <c r="D79"/>
      <c r="E79"/>
      <c r="F79"/>
    </row>
    <row r="80" spans="1:12" s="16" customFormat="1" ht="23.25" customHeight="1">
      <c r="A80" s="62"/>
      <c r="B80" s="81"/>
      <c r="C80" s="68"/>
      <c r="D80"/>
      <c r="E80"/>
      <c r="F80"/>
    </row>
    <row r="81" spans="1:6" s="16" customFormat="1" ht="23.25" customHeight="1">
      <c r="A81" s="68"/>
      <c r="B81" s="25"/>
      <c r="C81" s="68"/>
      <c r="D81"/>
      <c r="E81"/>
      <c r="F81"/>
    </row>
    <row r="82" spans="1:6" s="16" customFormat="1" ht="23.25" customHeight="1">
      <c r="A82" s="4"/>
      <c r="B82" s="68"/>
      <c r="C82" s="68"/>
      <c r="D82" s="70"/>
      <c r="E82" s="70"/>
      <c r="F82" s="70"/>
    </row>
    <row r="83" spans="1:6" s="16" customFormat="1" ht="23.25" customHeight="1">
      <c r="A83" s="68"/>
      <c r="B83" s="81"/>
      <c r="C83" s="68"/>
      <c r="D83" s="70"/>
      <c r="E83" s="70"/>
      <c r="F83" s="70"/>
    </row>
    <row r="84" spans="1:6" s="16" customFormat="1" ht="23.25" customHeight="1">
      <c r="A84" s="11"/>
      <c r="B84" s="25"/>
      <c r="C84" s="68"/>
      <c r="D84" s="28"/>
      <c r="E84" s="70"/>
      <c r="F84" s="28"/>
    </row>
    <row r="85" spans="1:6" s="16" customFormat="1" ht="23.25" customHeight="1">
      <c r="A85" s="11"/>
      <c r="B85" s="25"/>
      <c r="C85" s="68"/>
      <c r="D85" s="70"/>
      <c r="E85" s="70"/>
      <c r="F85" s="70"/>
    </row>
    <row r="86" spans="1:6" s="16" customFormat="1" ht="23.25" customHeight="1">
      <c r="A86" s="7"/>
      <c r="B86" s="25"/>
      <c r="C86" s="68"/>
      <c r="D86" s="70"/>
      <c r="E86" s="70"/>
      <c r="F86" s="70"/>
    </row>
    <row r="87" spans="1:6" s="16" customFormat="1" ht="23.25" customHeight="1">
      <c r="A87" s="68"/>
      <c r="B87" s="81"/>
      <c r="C87" s="68"/>
      <c r="D87" s="70"/>
      <c r="E87" s="70"/>
      <c r="F87" s="70"/>
    </row>
    <row r="88" spans="1:6" s="16" customFormat="1" ht="23.25" customHeight="1">
      <c r="A88" s="68"/>
      <c r="B88" s="81"/>
      <c r="C88" s="68"/>
      <c r="D88" s="70"/>
      <c r="E88" s="70"/>
      <c r="F88" s="70"/>
    </row>
    <row r="89" spans="1:6" s="16" customFormat="1" ht="23.25" customHeight="1">
      <c r="A89" s="68"/>
      <c r="B89" s="25"/>
      <c r="C89" s="68"/>
      <c r="D89" s="70"/>
      <c r="E89" s="70"/>
      <c r="F89" s="70"/>
    </row>
    <row r="90" spans="1:6" s="16" customFormat="1" ht="23.25" customHeight="1">
      <c r="A90" s="11"/>
      <c r="B90" s="25"/>
      <c r="C90" s="68"/>
      <c r="D90" s="28"/>
      <c r="E90" s="70"/>
      <c r="F90" s="28"/>
    </row>
    <row r="91" spans="1:6" s="16" customFormat="1" ht="23.25" customHeight="1">
      <c r="A91" s="62"/>
      <c r="B91" s="25"/>
      <c r="C91" s="68"/>
      <c r="D91" s="70"/>
      <c r="E91" s="70"/>
      <c r="F91" s="70"/>
    </row>
    <row r="92" spans="1:6" s="16" customFormat="1" ht="23.25" customHeight="1">
      <c r="A92" s="11"/>
      <c r="B92" s="26"/>
      <c r="C92" s="11"/>
      <c r="D92" s="28"/>
      <c r="E92" s="28"/>
      <c r="F92" s="28"/>
    </row>
    <row r="93" spans="1:6" s="16" customFormat="1" ht="23.25" customHeight="1">
      <c r="A93" s="4"/>
      <c r="B93" s="81"/>
      <c r="C93" s="68"/>
      <c r="D93" s="70"/>
      <c r="E93" s="70"/>
      <c r="F93" s="70"/>
    </row>
    <row r="94" spans="1:6" s="16" customFormat="1" ht="23.25" customHeight="1">
      <c r="A94" s="11"/>
      <c r="B94" s="68"/>
      <c r="C94" s="68"/>
      <c r="D94" s="12"/>
      <c r="E94" s="68"/>
      <c r="F94" s="12"/>
    </row>
    <row r="95" spans="1:6" s="16" customFormat="1" ht="23.25" customHeight="1">
      <c r="A95" s="11"/>
      <c r="B95" s="68"/>
      <c r="C95" s="68"/>
      <c r="D95" s="12"/>
      <c r="E95" s="68"/>
      <c r="F95" s="12"/>
    </row>
    <row r="96" spans="1:6" s="16" customFormat="1" ht="23.25" customHeight="1">
      <c r="A96" s="7"/>
      <c r="B96" s="68"/>
      <c r="C96" s="68"/>
      <c r="D96" s="12"/>
      <c r="E96" s="68"/>
      <c r="F96" s="12"/>
    </row>
    <row r="97" spans="1:12" s="16" customFormat="1" ht="23.25" customHeight="1">
      <c r="A97" s="11"/>
      <c r="B97" s="68"/>
      <c r="C97" s="68"/>
      <c r="D97" s="13"/>
      <c r="E97" s="25"/>
      <c r="F97" s="13"/>
    </row>
    <row r="98" spans="1:12" s="16" customFormat="1" ht="23.25" customHeight="1">
      <c r="A98" s="11"/>
      <c r="B98" s="68"/>
      <c r="C98" s="68"/>
      <c r="D98" s="12"/>
      <c r="E98" s="68"/>
      <c r="F98" s="12"/>
    </row>
    <row r="99" spans="1:12" s="16" customFormat="1" ht="23.25" customHeight="1">
      <c r="A99" s="10"/>
      <c r="B99" s="68"/>
      <c r="C99" s="68"/>
      <c r="D99" s="12"/>
      <c r="E99" s="68"/>
      <c r="F99" s="12"/>
    </row>
    <row r="100" spans="1:12" ht="23.25" customHeight="1">
      <c r="A100" s="11"/>
      <c r="B100" s="68"/>
      <c r="C100" s="68"/>
      <c r="D100" s="12"/>
      <c r="E100" s="68"/>
      <c r="F100" s="12"/>
      <c r="G100" s="16"/>
      <c r="H100" s="16"/>
      <c r="I100" s="16"/>
      <c r="J100" s="16"/>
      <c r="K100" s="16"/>
      <c r="L100" s="16"/>
    </row>
    <row r="101" spans="1:12" ht="23.25" customHeight="1">
      <c r="C101" s="68"/>
      <c r="D101" s="38"/>
      <c r="E101" s="11"/>
      <c r="F101" s="38"/>
      <c r="H101" s="16"/>
    </row>
    <row r="102" spans="1:12" ht="23.25" customHeight="1">
      <c r="H102" s="16"/>
    </row>
  </sheetData>
  <mergeCells count="6">
    <mergeCell ref="D41:F41"/>
    <mergeCell ref="D42:F42"/>
    <mergeCell ref="D44:F44"/>
    <mergeCell ref="D7:F7"/>
    <mergeCell ref="D4:F4"/>
    <mergeCell ref="D5:F5"/>
  </mergeCells>
  <phoneticPr fontId="2" type="noConversion"/>
  <pageMargins left="0.78740157480314998" right="0.78740157480314998" top="0.47244094488188998" bottom="0.511811023622047" header="0.511811023622047" footer="0.511811023622047"/>
  <pageSetup paperSize="9" scale="96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"/>
  <sheetViews>
    <sheetView view="pageBreakPreview" topLeftCell="A31" zoomScale="85" zoomScaleNormal="80" zoomScaleSheetLayoutView="85" workbookViewId="0">
      <selection activeCell="O33" sqref="O33"/>
    </sheetView>
  </sheetViews>
  <sheetFormatPr defaultRowHeight="21.75"/>
  <cols>
    <col min="1" max="1" width="2.28515625" style="73" customWidth="1"/>
    <col min="2" max="2" width="59.7109375" style="73" customWidth="1"/>
    <col min="3" max="3" width="12" style="73" customWidth="1"/>
    <col min="4" max="4" width="12.7109375" style="73" customWidth="1"/>
    <col min="5" max="5" width="2.140625" style="73" customWidth="1"/>
    <col min="6" max="6" width="14.140625" style="73" customWidth="1"/>
    <col min="7" max="7" width="2.140625" style="73" customWidth="1"/>
    <col min="8" max="8" width="14.140625" style="73" customWidth="1"/>
    <col min="9" max="9" width="2.140625" style="73" customWidth="1"/>
    <col min="10" max="10" width="14.140625" style="73" customWidth="1"/>
    <col min="11" max="11" width="2.140625" style="73" customWidth="1"/>
    <col min="12" max="12" width="14.140625" style="73" customWidth="1"/>
    <col min="13" max="14" width="9.140625" style="73"/>
    <col min="15" max="15" width="14.5703125" style="99" bestFit="1" customWidth="1"/>
    <col min="16" max="16" width="9.140625" style="99"/>
    <col min="17" max="17" width="14.5703125" style="99" bestFit="1" customWidth="1"/>
    <col min="18" max="18" width="9.140625" style="99"/>
    <col min="19" max="19" width="13.5703125" style="99" bestFit="1" customWidth="1"/>
    <col min="20" max="20" width="9.140625" style="99"/>
    <col min="21" max="21" width="16" style="99" bestFit="1" customWidth="1"/>
    <col min="22" max="22" width="9.140625" style="99"/>
    <col min="23" max="23" width="16" style="99" bestFit="1" customWidth="1"/>
    <col min="24" max="24" width="9.140625" style="99"/>
    <col min="25" max="16384" width="9.140625" style="73"/>
  </cols>
  <sheetData>
    <row r="1" spans="1:14" ht="22.7" customHeight="1">
      <c r="A1" s="56" t="s">
        <v>39</v>
      </c>
      <c r="B1" s="71"/>
      <c r="C1" s="71"/>
      <c r="J1" s="46"/>
      <c r="K1" s="46"/>
    </row>
    <row r="2" spans="1:14" ht="22.7" customHeight="1">
      <c r="A2" s="56" t="s">
        <v>98</v>
      </c>
      <c r="B2" s="71"/>
      <c r="C2" s="71"/>
      <c r="J2" s="46"/>
      <c r="K2" s="46"/>
    </row>
    <row r="3" spans="1:14" ht="22.7" customHeight="1">
      <c r="A3" s="57"/>
      <c r="B3" s="47"/>
      <c r="C3" s="47"/>
      <c r="D3" s="48"/>
      <c r="E3" s="48"/>
      <c r="F3" s="48"/>
      <c r="G3" s="48"/>
      <c r="H3" s="49"/>
      <c r="I3" s="49"/>
      <c r="J3" s="49"/>
      <c r="K3" s="50"/>
      <c r="L3" s="50"/>
    </row>
    <row r="4" spans="1:14" ht="22.7" customHeight="1">
      <c r="A4" s="71"/>
      <c r="B4" s="71"/>
      <c r="C4" s="71"/>
      <c r="D4" s="39"/>
      <c r="E4" s="39"/>
      <c r="F4" s="51"/>
      <c r="G4" s="39"/>
      <c r="H4" s="149" t="s">
        <v>35</v>
      </c>
      <c r="I4" s="149"/>
      <c r="J4" s="149"/>
      <c r="K4" s="39"/>
      <c r="L4" s="39"/>
    </row>
    <row r="5" spans="1:14" ht="22.7" customHeight="1">
      <c r="A5" s="71"/>
      <c r="B5" s="71"/>
      <c r="C5" s="71"/>
      <c r="D5" s="51" t="s">
        <v>32</v>
      </c>
      <c r="E5" s="51"/>
      <c r="G5" s="51"/>
      <c r="H5" s="51"/>
      <c r="I5" s="40"/>
      <c r="J5" s="40"/>
      <c r="K5" s="40"/>
    </row>
    <row r="6" spans="1:14" ht="22.7" customHeight="1">
      <c r="D6" s="51" t="s">
        <v>62</v>
      </c>
      <c r="E6" s="51"/>
      <c r="F6" s="51" t="s">
        <v>63</v>
      </c>
      <c r="G6" s="51"/>
      <c r="H6" s="51" t="s">
        <v>64</v>
      </c>
      <c r="I6" s="40"/>
      <c r="J6" s="51" t="s">
        <v>65</v>
      </c>
      <c r="K6" s="51"/>
      <c r="L6" s="51" t="s">
        <v>66</v>
      </c>
    </row>
    <row r="7" spans="1:14" ht="22.7" customHeight="1">
      <c r="C7" s="81" t="s">
        <v>2</v>
      </c>
      <c r="D7" s="51" t="s">
        <v>67</v>
      </c>
      <c r="E7" s="51"/>
      <c r="F7" s="51" t="s">
        <v>87</v>
      </c>
      <c r="G7" s="51"/>
      <c r="H7" s="51" t="s">
        <v>68</v>
      </c>
      <c r="I7" s="51"/>
      <c r="J7" s="51" t="s">
        <v>69</v>
      </c>
      <c r="K7" s="51"/>
      <c r="L7" s="51" t="s">
        <v>70</v>
      </c>
    </row>
    <row r="8" spans="1:14" ht="22.7" customHeight="1">
      <c r="B8" s="41"/>
      <c r="C8" s="41"/>
      <c r="D8" s="150" t="s">
        <v>3</v>
      </c>
      <c r="E8" s="150"/>
      <c r="F8" s="150"/>
      <c r="G8" s="150"/>
      <c r="H8" s="150"/>
      <c r="I8" s="150"/>
      <c r="J8" s="150"/>
      <c r="K8" s="150"/>
      <c r="L8" s="150"/>
    </row>
    <row r="9" spans="1:14" ht="22.7" customHeight="1">
      <c r="A9" s="71" t="s">
        <v>146</v>
      </c>
      <c r="B9" s="71"/>
      <c r="C9" s="71"/>
      <c r="D9" s="72"/>
      <c r="E9" s="74"/>
      <c r="F9" s="72"/>
      <c r="G9" s="74"/>
      <c r="H9" s="72"/>
      <c r="I9" s="74"/>
      <c r="J9" s="74"/>
      <c r="K9" s="74"/>
      <c r="L9" s="72"/>
    </row>
    <row r="10" spans="1:14" ht="22.7" customHeight="1">
      <c r="A10" s="71" t="s">
        <v>113</v>
      </c>
      <c r="B10" s="71"/>
      <c r="C10" s="71"/>
      <c r="D10" s="110">
        <v>596493</v>
      </c>
      <c r="E10" s="111"/>
      <c r="F10" s="110">
        <v>645118</v>
      </c>
      <c r="G10" s="111"/>
      <c r="H10" s="110">
        <v>53550</v>
      </c>
      <c r="I10" s="72"/>
      <c r="J10" s="72">
        <v>1344392</v>
      </c>
      <c r="K10" s="72"/>
      <c r="L10" s="72">
        <f>SUM(D10:J10)</f>
        <v>2639553</v>
      </c>
      <c r="N10" s="99"/>
    </row>
    <row r="11" spans="1:14" ht="12" customHeight="1">
      <c r="D11" s="52"/>
      <c r="E11" s="44"/>
      <c r="F11" s="52"/>
      <c r="G11" s="44"/>
      <c r="H11" s="52"/>
      <c r="I11" s="72"/>
      <c r="J11" s="14"/>
      <c r="K11" s="44"/>
      <c r="L11" s="44"/>
    </row>
    <row r="12" spans="1:14" ht="22.7" customHeight="1">
      <c r="A12" s="47" t="s">
        <v>102</v>
      </c>
      <c r="B12" s="71"/>
      <c r="C12" s="71"/>
      <c r="D12" s="72"/>
      <c r="E12" s="72"/>
      <c r="F12" s="72"/>
      <c r="G12" s="72"/>
      <c r="H12" s="72"/>
      <c r="I12" s="72"/>
      <c r="J12" s="72"/>
      <c r="K12" s="72"/>
      <c r="L12" s="72"/>
    </row>
    <row r="13" spans="1:14" ht="22.7" customHeight="1">
      <c r="A13" s="22" t="s">
        <v>116</v>
      </c>
      <c r="B13" s="71"/>
      <c r="C13" s="71"/>
      <c r="D13" s="72"/>
      <c r="E13" s="72"/>
      <c r="F13" s="72"/>
      <c r="G13" s="72"/>
      <c r="H13" s="72"/>
      <c r="I13" s="72"/>
      <c r="J13" s="9"/>
      <c r="K13" s="72"/>
      <c r="L13" s="72"/>
    </row>
    <row r="14" spans="1:14" ht="22.7" customHeight="1">
      <c r="A14" s="77" t="s">
        <v>103</v>
      </c>
      <c r="B14" s="71"/>
      <c r="C14" s="40">
        <v>14</v>
      </c>
      <c r="D14" s="115">
        <v>0</v>
      </c>
      <c r="E14" s="116"/>
      <c r="F14" s="115">
        <v>0</v>
      </c>
      <c r="G14" s="116"/>
      <c r="H14" s="115">
        <v>0</v>
      </c>
      <c r="I14" s="44"/>
      <c r="J14" s="78">
        <v>-101404</v>
      </c>
      <c r="K14" s="8"/>
      <c r="L14" s="115">
        <f>SUM(D14:J14)</f>
        <v>-101404</v>
      </c>
    </row>
    <row r="15" spans="1:14" ht="22.7" customHeight="1">
      <c r="A15" s="22" t="s">
        <v>117</v>
      </c>
      <c r="B15" s="71"/>
      <c r="C15" s="71"/>
      <c r="D15" s="79">
        <f>SUM(D14:D14)</f>
        <v>0</v>
      </c>
      <c r="E15" s="80"/>
      <c r="F15" s="79">
        <f>SUM(F14:F14)</f>
        <v>0</v>
      </c>
      <c r="G15" s="80"/>
      <c r="H15" s="79">
        <f>SUM(H14:H14)</f>
        <v>0</v>
      </c>
      <c r="I15" s="80"/>
      <c r="J15" s="79">
        <f>J14</f>
        <v>-101404</v>
      </c>
      <c r="K15" s="100"/>
      <c r="L15" s="79">
        <f>SUM(D15:J15)</f>
        <v>-101404</v>
      </c>
    </row>
    <row r="16" spans="1:14" ht="22.7" customHeight="1">
      <c r="A16" s="47" t="s">
        <v>104</v>
      </c>
      <c r="B16" s="71"/>
      <c r="C16" s="71"/>
      <c r="D16" s="79">
        <f>D15</f>
        <v>0</v>
      </c>
      <c r="E16" s="72"/>
      <c r="F16" s="79">
        <f>F15</f>
        <v>0</v>
      </c>
      <c r="G16" s="121"/>
      <c r="H16" s="79">
        <v>0</v>
      </c>
      <c r="I16" s="72"/>
      <c r="J16" s="79">
        <f>J15</f>
        <v>-101404</v>
      </c>
      <c r="K16" s="100"/>
      <c r="L16" s="79">
        <f>L15</f>
        <v>-101404</v>
      </c>
    </row>
    <row r="17" spans="1:12" ht="11.25" customHeight="1">
      <c r="D17" s="52"/>
      <c r="E17" s="44"/>
      <c r="F17" s="52"/>
      <c r="G17" s="44"/>
      <c r="H17" s="52"/>
      <c r="I17" s="72"/>
      <c r="J17" s="14"/>
      <c r="K17" s="44"/>
      <c r="L17" s="44"/>
    </row>
    <row r="18" spans="1:12" ht="23.45" customHeight="1">
      <c r="A18" s="71" t="s">
        <v>112</v>
      </c>
      <c r="B18" s="71"/>
      <c r="C18" s="71"/>
      <c r="D18" s="72"/>
      <c r="E18" s="74"/>
      <c r="F18" s="72"/>
      <c r="G18" s="74"/>
      <c r="H18" s="72"/>
      <c r="I18" s="74"/>
      <c r="J18" s="74"/>
      <c r="K18" s="74"/>
      <c r="L18" s="72"/>
    </row>
    <row r="19" spans="1:12" ht="23.45" customHeight="1">
      <c r="B19" s="73" t="s">
        <v>51</v>
      </c>
      <c r="D19" s="55">
        <v>0</v>
      </c>
      <c r="E19" s="44"/>
      <c r="F19" s="55">
        <v>0</v>
      </c>
      <c r="G19" s="44"/>
      <c r="H19" s="55">
        <v>0</v>
      </c>
      <c r="I19" s="72"/>
      <c r="J19" s="14">
        <f>'PL 5-6'!F64</f>
        <v>146855</v>
      </c>
      <c r="K19" s="44"/>
      <c r="L19" s="44">
        <f>SUM(D19:J19)</f>
        <v>146855</v>
      </c>
    </row>
    <row r="20" spans="1:12" ht="23.45" customHeight="1">
      <c r="B20" s="73" t="s">
        <v>78</v>
      </c>
      <c r="D20" s="63">
        <v>0</v>
      </c>
      <c r="E20" s="44"/>
      <c r="F20" s="63">
        <v>0</v>
      </c>
      <c r="G20" s="44"/>
      <c r="H20" s="63">
        <v>0</v>
      </c>
      <c r="I20" s="72"/>
      <c r="J20" s="63">
        <v>0</v>
      </c>
      <c r="K20" s="44"/>
      <c r="L20" s="63">
        <v>0</v>
      </c>
    </row>
    <row r="21" spans="1:12" ht="23.45" customHeight="1">
      <c r="A21" s="71" t="s">
        <v>74</v>
      </c>
      <c r="B21" s="71"/>
      <c r="C21" s="71"/>
      <c r="D21" s="66">
        <v>0</v>
      </c>
      <c r="E21" s="53"/>
      <c r="F21" s="66">
        <v>0</v>
      </c>
      <c r="G21" s="53"/>
      <c r="H21" s="66">
        <v>0</v>
      </c>
      <c r="I21" s="72"/>
      <c r="J21" s="45">
        <f>SUM(J19:J20)</f>
        <v>146855</v>
      </c>
      <c r="K21" s="72"/>
      <c r="L21" s="45">
        <f>SUM(L19:L20)</f>
        <v>146855</v>
      </c>
    </row>
    <row r="22" spans="1:12" ht="11.25" customHeight="1">
      <c r="D22" s="52"/>
      <c r="E22" s="44"/>
      <c r="F22" s="52"/>
      <c r="G22" s="44"/>
      <c r="H22" s="52"/>
      <c r="I22" s="72"/>
      <c r="J22" s="14"/>
      <c r="K22" s="44"/>
      <c r="L22" s="44"/>
    </row>
    <row r="23" spans="1:12" ht="23.45" customHeight="1" thickBot="1">
      <c r="A23" s="11" t="s">
        <v>142</v>
      </c>
      <c r="B23" s="11"/>
      <c r="C23" s="11"/>
      <c r="D23" s="112">
        <f>SUM(D10,D16,D21)</f>
        <v>596493</v>
      </c>
      <c r="E23" s="113"/>
      <c r="F23" s="112">
        <f>SUM(F10,F16,F21)</f>
        <v>645118</v>
      </c>
      <c r="G23" s="113"/>
      <c r="H23" s="112">
        <f>SUM(H10,H16,H21)</f>
        <v>53550</v>
      </c>
      <c r="I23" s="72"/>
      <c r="J23" s="112">
        <f>SUM(J10,J16,J21)</f>
        <v>1389843</v>
      </c>
      <c r="K23" s="72"/>
      <c r="L23" s="112">
        <f>SUM(L10,L16,L21)</f>
        <v>2685004</v>
      </c>
    </row>
    <row r="24" spans="1:12" ht="23.45" customHeight="1" thickTop="1">
      <c r="A24" s="11"/>
      <c r="B24" s="11"/>
      <c r="C24" s="11"/>
      <c r="D24" s="72"/>
      <c r="E24" s="72"/>
      <c r="F24" s="72"/>
      <c r="G24" s="72"/>
      <c r="H24" s="72"/>
      <c r="I24" s="72"/>
      <c r="J24" s="72"/>
      <c r="K24" s="72"/>
      <c r="L24" s="72"/>
    </row>
    <row r="25" spans="1:12" ht="23.45" customHeight="1">
      <c r="A25" s="56" t="s">
        <v>39</v>
      </c>
      <c r="B25" s="71"/>
      <c r="C25" s="71"/>
      <c r="J25" s="46"/>
      <c r="K25" s="46"/>
    </row>
    <row r="26" spans="1:12" ht="23.45" customHeight="1">
      <c r="A26" s="56" t="s">
        <v>98</v>
      </c>
      <c r="B26" s="71"/>
      <c r="C26" s="71"/>
      <c r="J26" s="46"/>
      <c r="K26" s="46"/>
    </row>
    <row r="27" spans="1:12" ht="7.5" customHeight="1">
      <c r="A27" s="57"/>
      <c r="B27" s="47"/>
      <c r="C27" s="47"/>
      <c r="D27" s="48"/>
      <c r="E27" s="48"/>
      <c r="F27" s="48"/>
      <c r="G27" s="48"/>
      <c r="H27" s="49"/>
      <c r="I27" s="49"/>
      <c r="J27" s="49"/>
      <c r="K27" s="50"/>
      <c r="L27" s="50"/>
    </row>
    <row r="28" spans="1:12" ht="23.45" customHeight="1">
      <c r="A28" s="71"/>
      <c r="B28" s="71"/>
      <c r="C28" s="71"/>
      <c r="D28" s="39"/>
      <c r="E28" s="39"/>
      <c r="F28" s="51"/>
      <c r="G28" s="39"/>
      <c r="H28" s="149" t="s">
        <v>35</v>
      </c>
      <c r="I28" s="149"/>
      <c r="J28" s="149"/>
      <c r="K28" s="39"/>
      <c r="L28" s="39"/>
    </row>
    <row r="29" spans="1:12" ht="23.45" customHeight="1">
      <c r="A29" s="71"/>
      <c r="B29" s="71"/>
      <c r="C29" s="71"/>
      <c r="D29" s="51" t="s">
        <v>32</v>
      </c>
      <c r="E29" s="51"/>
      <c r="G29" s="51"/>
      <c r="H29" s="51"/>
      <c r="I29" s="40"/>
      <c r="J29" s="40"/>
      <c r="K29" s="40"/>
    </row>
    <row r="30" spans="1:12" ht="23.45" customHeight="1">
      <c r="D30" s="51" t="s">
        <v>62</v>
      </c>
      <c r="E30" s="51"/>
      <c r="F30" s="51" t="s">
        <v>63</v>
      </c>
      <c r="G30" s="51"/>
      <c r="H30" s="51" t="s">
        <v>64</v>
      </c>
      <c r="I30" s="40"/>
      <c r="J30" s="51" t="s">
        <v>65</v>
      </c>
      <c r="K30" s="51"/>
      <c r="L30" s="51" t="s">
        <v>66</v>
      </c>
    </row>
    <row r="31" spans="1:12" ht="23.45" customHeight="1">
      <c r="C31" s="81" t="s">
        <v>2</v>
      </c>
      <c r="D31" s="51" t="s">
        <v>67</v>
      </c>
      <c r="E31" s="51"/>
      <c r="F31" s="51" t="s">
        <v>87</v>
      </c>
      <c r="G31" s="51"/>
      <c r="H31" s="51" t="s">
        <v>68</v>
      </c>
      <c r="I31" s="51"/>
      <c r="J31" s="51" t="s">
        <v>69</v>
      </c>
      <c r="K31" s="51"/>
      <c r="L31" s="51" t="s">
        <v>70</v>
      </c>
    </row>
    <row r="32" spans="1:12" ht="23.25" customHeight="1">
      <c r="B32" s="41"/>
      <c r="C32" s="41"/>
      <c r="D32" s="150" t="s">
        <v>3</v>
      </c>
      <c r="E32" s="150"/>
      <c r="F32" s="150"/>
      <c r="G32" s="150"/>
      <c r="H32" s="150"/>
      <c r="I32" s="150"/>
      <c r="J32" s="150"/>
      <c r="K32" s="150"/>
      <c r="L32" s="150"/>
    </row>
    <row r="33" spans="1:14" ht="23.45" customHeight="1">
      <c r="A33" s="71" t="s">
        <v>147</v>
      </c>
      <c r="B33" s="71"/>
      <c r="C33" s="71"/>
      <c r="D33" s="72"/>
      <c r="E33" s="74"/>
      <c r="F33" s="72"/>
      <c r="G33" s="74"/>
      <c r="H33" s="72"/>
      <c r="I33" s="74"/>
      <c r="J33" s="74"/>
      <c r="K33" s="74"/>
      <c r="L33" s="72"/>
    </row>
    <row r="34" spans="1:14" ht="23.45" customHeight="1">
      <c r="A34" s="71" t="s">
        <v>122</v>
      </c>
      <c r="B34" s="71"/>
      <c r="C34" s="71"/>
      <c r="D34" s="110">
        <v>596493</v>
      </c>
      <c r="E34" s="111"/>
      <c r="F34" s="110">
        <v>645118</v>
      </c>
      <c r="G34" s="111"/>
      <c r="H34" s="110">
        <v>64559</v>
      </c>
      <c r="I34" s="72"/>
      <c r="J34" s="72">
        <v>1446044</v>
      </c>
      <c r="K34" s="72"/>
      <c r="L34" s="72">
        <f>SUM(D34:J34)</f>
        <v>2752214</v>
      </c>
      <c r="N34" s="99">
        <f>L34-'BL 2-4'!F72</f>
        <v>0</v>
      </c>
    </row>
    <row r="35" spans="1:14" ht="11.25" customHeight="1">
      <c r="D35" s="52"/>
      <c r="E35" s="44"/>
      <c r="F35" s="52"/>
      <c r="G35" s="44"/>
      <c r="H35" s="52"/>
      <c r="I35" s="72"/>
      <c r="J35" s="14"/>
      <c r="K35" s="44"/>
      <c r="L35" s="44"/>
    </row>
    <row r="36" spans="1:14" ht="23.45" customHeight="1">
      <c r="A36" s="47" t="s">
        <v>102</v>
      </c>
      <c r="B36" s="71"/>
      <c r="C36" s="71"/>
      <c r="D36" s="72"/>
      <c r="E36" s="72"/>
      <c r="F36" s="72"/>
      <c r="G36" s="72"/>
      <c r="H36" s="72"/>
      <c r="I36" s="72"/>
      <c r="J36" s="72"/>
      <c r="K36" s="72"/>
      <c r="L36" s="72"/>
    </row>
    <row r="37" spans="1:14" ht="23.45" customHeight="1">
      <c r="A37" s="22" t="s">
        <v>150</v>
      </c>
      <c r="B37" s="71"/>
      <c r="C37" s="71"/>
      <c r="D37" s="72"/>
      <c r="E37" s="72"/>
      <c r="F37" s="72"/>
      <c r="G37" s="72"/>
      <c r="H37" s="72"/>
      <c r="I37" s="72"/>
      <c r="J37" s="9"/>
      <c r="K37" s="72"/>
      <c r="L37" s="72"/>
    </row>
    <row r="38" spans="1:14" ht="23.45" customHeight="1">
      <c r="A38" s="77" t="s">
        <v>148</v>
      </c>
      <c r="B38" s="71"/>
      <c r="C38" s="71"/>
      <c r="D38" s="141">
        <v>1</v>
      </c>
      <c r="E38" s="74"/>
      <c r="F38" s="74">
        <v>0</v>
      </c>
      <c r="G38" s="74"/>
      <c r="H38" s="74">
        <v>0</v>
      </c>
      <c r="I38" s="74"/>
      <c r="J38" s="140">
        <v>0</v>
      </c>
      <c r="K38" s="74"/>
      <c r="L38" s="143">
        <v>1</v>
      </c>
    </row>
    <row r="39" spans="1:14" ht="23.45" customHeight="1">
      <c r="A39" s="77" t="s">
        <v>103</v>
      </c>
      <c r="B39" s="71"/>
      <c r="C39" s="40">
        <v>14</v>
      </c>
      <c r="D39" s="115">
        <v>0</v>
      </c>
      <c r="E39" s="116"/>
      <c r="F39" s="115">
        <v>0</v>
      </c>
      <c r="G39" s="116"/>
      <c r="H39" s="115">
        <v>0</v>
      </c>
      <c r="I39" s="44"/>
      <c r="J39" s="78">
        <v>-113334</v>
      </c>
      <c r="K39" s="8"/>
      <c r="L39" s="115">
        <f>SUM(D39:J39)</f>
        <v>-113334</v>
      </c>
    </row>
    <row r="40" spans="1:14" ht="23.45" customHeight="1">
      <c r="A40" s="22" t="s">
        <v>151</v>
      </c>
      <c r="B40" s="71"/>
      <c r="C40" s="71"/>
      <c r="D40" s="79">
        <f>SUM(D38:D39)</f>
        <v>1</v>
      </c>
      <c r="E40" s="80"/>
      <c r="F40" s="79">
        <f>SUM(F39:F39)</f>
        <v>0</v>
      </c>
      <c r="G40" s="80"/>
      <c r="H40" s="79">
        <f>SUM(H39:H39)</f>
        <v>0</v>
      </c>
      <c r="I40" s="80"/>
      <c r="J40" s="79">
        <f>J39</f>
        <v>-113334</v>
      </c>
      <c r="K40" s="100"/>
      <c r="L40" s="79">
        <f>SUM(D40:J40)</f>
        <v>-113333</v>
      </c>
    </row>
    <row r="41" spans="1:14" ht="23.45" customHeight="1">
      <c r="A41" s="47" t="s">
        <v>104</v>
      </c>
      <c r="B41" s="71"/>
      <c r="C41" s="71"/>
      <c r="D41" s="79">
        <f>D40</f>
        <v>1</v>
      </c>
      <c r="E41" s="72"/>
      <c r="F41" s="79">
        <f>F40</f>
        <v>0</v>
      </c>
      <c r="G41" s="121"/>
      <c r="H41" s="79">
        <v>0</v>
      </c>
      <c r="I41" s="72"/>
      <c r="J41" s="79">
        <f>J40</f>
        <v>-113334</v>
      </c>
      <c r="K41" s="100"/>
      <c r="L41" s="79">
        <f>L40</f>
        <v>-113333</v>
      </c>
    </row>
    <row r="42" spans="1:14" ht="11.25" customHeight="1">
      <c r="D42" s="52"/>
      <c r="E42" s="44"/>
      <c r="F42" s="52"/>
      <c r="G42" s="44"/>
      <c r="H42" s="52"/>
      <c r="I42" s="72"/>
      <c r="J42" s="14"/>
      <c r="K42" s="44"/>
      <c r="L42" s="44"/>
    </row>
    <row r="43" spans="1:14" ht="23.45" customHeight="1">
      <c r="A43" s="71" t="s">
        <v>112</v>
      </c>
      <c r="B43" s="71"/>
      <c r="C43" s="71"/>
      <c r="D43" s="72"/>
      <c r="E43" s="74"/>
      <c r="F43" s="72"/>
      <c r="G43" s="74"/>
      <c r="H43" s="72"/>
      <c r="I43" s="74"/>
      <c r="J43" s="74"/>
      <c r="K43" s="74"/>
      <c r="L43" s="72"/>
    </row>
    <row r="44" spans="1:14" ht="23.45" customHeight="1">
      <c r="B44" s="73" t="s">
        <v>51</v>
      </c>
      <c r="D44" s="55">
        <v>0</v>
      </c>
      <c r="E44" s="44"/>
      <c r="F44" s="55">
        <v>0</v>
      </c>
      <c r="G44" s="44"/>
      <c r="H44" s="55">
        <v>0</v>
      </c>
      <c r="I44" s="72"/>
      <c r="J44" s="14">
        <f>'PL 5-6'!D64</f>
        <v>165388</v>
      </c>
      <c r="K44" s="44"/>
      <c r="L44" s="44">
        <f>SUM(D44:J44)</f>
        <v>165388</v>
      </c>
    </row>
    <row r="45" spans="1:14" ht="23.45" customHeight="1">
      <c r="B45" s="73" t="s">
        <v>78</v>
      </c>
      <c r="D45" s="63">
        <v>0</v>
      </c>
      <c r="E45" s="44"/>
      <c r="F45" s="63">
        <v>0</v>
      </c>
      <c r="G45" s="44"/>
      <c r="H45" s="63">
        <v>0</v>
      </c>
      <c r="I45" s="72"/>
      <c r="J45" s="63">
        <v>0</v>
      </c>
      <c r="K45" s="44"/>
      <c r="L45" s="63">
        <v>0</v>
      </c>
    </row>
    <row r="46" spans="1:14" ht="23.45" customHeight="1">
      <c r="A46" s="71" t="s">
        <v>74</v>
      </c>
      <c r="B46" s="71"/>
      <c r="C46" s="71"/>
      <c r="D46" s="66">
        <v>0</v>
      </c>
      <c r="E46" s="53"/>
      <c r="F46" s="66">
        <v>0</v>
      </c>
      <c r="G46" s="53"/>
      <c r="H46" s="66">
        <v>0</v>
      </c>
      <c r="I46" s="72"/>
      <c r="J46" s="45">
        <f>SUM(J44:J45)</f>
        <v>165388</v>
      </c>
      <c r="K46" s="72"/>
      <c r="L46" s="45">
        <f>SUM(L44:L45)</f>
        <v>165388</v>
      </c>
    </row>
    <row r="47" spans="1:14" ht="11.25" customHeight="1">
      <c r="D47" s="52"/>
      <c r="E47" s="44"/>
      <c r="F47" s="52"/>
      <c r="G47" s="44"/>
      <c r="H47" s="52"/>
      <c r="I47" s="72"/>
      <c r="J47" s="14"/>
      <c r="K47" s="44"/>
      <c r="L47" s="44"/>
    </row>
    <row r="48" spans="1:14" ht="23.45" customHeight="1" thickBot="1">
      <c r="A48" s="11" t="s">
        <v>143</v>
      </c>
      <c r="B48" s="11"/>
      <c r="C48" s="11"/>
      <c r="D48" s="112">
        <f>SUM(D34,D41,D46)</f>
        <v>596494</v>
      </c>
      <c r="E48" s="113"/>
      <c r="F48" s="112">
        <f>SUM(F34,F41,F46)</f>
        <v>645118</v>
      </c>
      <c r="G48" s="113"/>
      <c r="H48" s="112">
        <f>SUM(H34,H41,H46)</f>
        <v>64559</v>
      </c>
      <c r="I48" s="72"/>
      <c r="J48" s="112">
        <f>SUM(J34,J41,J46)</f>
        <v>1498098</v>
      </c>
      <c r="K48" s="72"/>
      <c r="L48" s="112">
        <f>SUM(L34,L41,L46)</f>
        <v>2804269</v>
      </c>
    </row>
    <row r="49" spans="1:12" ht="23.25" customHeight="1" thickTop="1">
      <c r="A49" s="11"/>
      <c r="B49" s="11"/>
      <c r="C49" s="11"/>
      <c r="D49" s="113"/>
      <c r="E49" s="113"/>
      <c r="F49" s="113"/>
      <c r="G49" s="113"/>
      <c r="H49" s="113"/>
      <c r="I49" s="72"/>
      <c r="J49" s="113"/>
      <c r="K49" s="72"/>
      <c r="L49" s="113"/>
    </row>
    <row r="50" spans="1:12" ht="23.45" customHeight="1"/>
    <row r="51" spans="1:12" ht="23.45" customHeight="1"/>
    <row r="52" spans="1:12" ht="23.45" customHeight="1"/>
    <row r="53" spans="1:12" ht="23.45" customHeight="1"/>
    <row r="54" spans="1:12" ht="23.45" customHeight="1"/>
    <row r="55" spans="1:12" ht="23.45" customHeight="1"/>
    <row r="56" spans="1:12" ht="23.45" customHeight="1"/>
    <row r="57" spans="1:12" ht="23.45" customHeight="1"/>
    <row r="58" spans="1:12" ht="23.45" customHeight="1"/>
    <row r="59" spans="1:12" ht="23.45" customHeight="1"/>
    <row r="60" spans="1:12" ht="23.45" customHeight="1"/>
    <row r="61" spans="1:12" ht="23.45" customHeight="1"/>
    <row r="62" spans="1:12" ht="23.45" customHeight="1"/>
    <row r="63" spans="1:12" ht="23.45" customHeight="1"/>
    <row r="64" spans="1:12" ht="23.45" customHeight="1"/>
    <row r="65" ht="23.45" customHeight="1"/>
    <row r="66" ht="23.45" customHeight="1"/>
    <row r="67" ht="23.45" customHeight="1"/>
    <row r="68" ht="23.45" customHeight="1"/>
    <row r="69" ht="23.45" customHeight="1"/>
    <row r="70" ht="23.45" customHeight="1"/>
    <row r="71" ht="23.45" customHeight="1"/>
    <row r="72" ht="23.45" customHeight="1"/>
    <row r="73" ht="23.45" customHeight="1"/>
    <row r="74" ht="23.45" customHeight="1"/>
    <row r="75" ht="23.45" customHeight="1"/>
    <row r="76" ht="23.45" customHeight="1"/>
    <row r="77" ht="23.45" customHeight="1"/>
    <row r="78" ht="23.45" customHeight="1"/>
    <row r="79" ht="23.45" customHeight="1"/>
    <row r="80" ht="23.45" customHeight="1"/>
    <row r="81" ht="23.45" customHeight="1"/>
    <row r="82" ht="23.45" customHeight="1"/>
    <row r="83" ht="23.45" customHeight="1"/>
    <row r="84" ht="23.45" customHeight="1"/>
    <row r="85" ht="23.45" customHeight="1"/>
    <row r="86" ht="23.45" customHeight="1"/>
    <row r="87" ht="23.45" customHeight="1"/>
    <row r="88" ht="23.45" customHeight="1"/>
    <row r="89" ht="23.45" customHeight="1"/>
    <row r="90" ht="23.45" customHeight="1"/>
  </sheetData>
  <mergeCells count="4">
    <mergeCell ref="H4:J4"/>
    <mergeCell ref="D8:L8"/>
    <mergeCell ref="H28:J28"/>
    <mergeCell ref="D32:L32"/>
  </mergeCells>
  <pageMargins left="0.8" right="0.8" top="0.48" bottom="0.5" header="0.4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showGridLines="0" tabSelected="1" view="pageBreakPreview" topLeftCell="A13" zoomScale="90" zoomScaleNormal="100" zoomScaleSheetLayoutView="90" workbookViewId="0">
      <selection activeCell="B24" sqref="B24"/>
    </sheetView>
  </sheetViews>
  <sheetFormatPr defaultRowHeight="21.75"/>
  <cols>
    <col min="1" max="1" width="58.7109375" customWidth="1"/>
    <col min="2" max="2" width="7.85546875" customWidth="1"/>
    <col min="3" max="3" width="16.28515625" hidden="1" customWidth="1"/>
    <col min="4" max="4" width="14.42578125" customWidth="1"/>
    <col min="5" max="5" width="1.5703125" customWidth="1"/>
    <col min="6" max="6" width="14.42578125" customWidth="1"/>
    <col min="7" max="7" width="2.5703125" customWidth="1"/>
  </cols>
  <sheetData>
    <row r="1" spans="1:7" s="30" customFormat="1" ht="23.25" customHeight="1">
      <c r="A1" s="1" t="s">
        <v>0</v>
      </c>
      <c r="B1" s="29"/>
      <c r="C1" s="29"/>
      <c r="D1" s="29"/>
      <c r="E1" s="29"/>
      <c r="F1" s="29"/>
    </row>
    <row r="2" spans="1:7" s="30" customFormat="1" ht="21.75" customHeight="1">
      <c r="A2" s="29" t="s">
        <v>100</v>
      </c>
      <c r="B2" s="29"/>
      <c r="C2" s="29"/>
      <c r="D2" s="29"/>
      <c r="E2" s="29"/>
      <c r="F2" s="29"/>
    </row>
    <row r="3" spans="1:7" s="16" customFormat="1" ht="8.4499999999999993" hidden="1" customHeight="1">
      <c r="A3" s="57"/>
      <c r="B3" s="57"/>
      <c r="C3" s="57"/>
      <c r="D3" s="57"/>
      <c r="E3" s="57"/>
      <c r="F3" s="57"/>
    </row>
    <row r="4" spans="1:7" s="30" customFormat="1" ht="20.25" customHeight="1">
      <c r="A4" s="29"/>
      <c r="B4" s="29"/>
      <c r="C4" s="29"/>
      <c r="D4" s="146" t="s">
        <v>145</v>
      </c>
      <c r="E4" s="148"/>
      <c r="F4" s="148"/>
    </row>
    <row r="5" spans="1:7" s="16" customFormat="1" ht="20.25" customHeight="1">
      <c r="C5" s="20"/>
      <c r="D5" s="147" t="s">
        <v>141</v>
      </c>
      <c r="E5" s="151"/>
      <c r="F5" s="151"/>
    </row>
    <row r="6" spans="1:7" s="16" customFormat="1" ht="20.25" customHeight="1">
      <c r="C6" s="20"/>
      <c r="D6" s="20">
        <v>2560</v>
      </c>
      <c r="E6" s="20"/>
      <c r="F6" s="20">
        <v>2559</v>
      </c>
    </row>
    <row r="7" spans="1:7" s="16" customFormat="1" ht="20.25" customHeight="1">
      <c r="C7" s="20"/>
      <c r="D7" s="144" t="s">
        <v>3</v>
      </c>
      <c r="E7" s="144"/>
      <c r="F7" s="144"/>
    </row>
    <row r="8" spans="1:7" s="16" customFormat="1" ht="18.75" customHeight="1">
      <c r="A8" s="31" t="s">
        <v>52</v>
      </c>
      <c r="B8" s="32"/>
      <c r="C8" s="32"/>
      <c r="D8" s="32"/>
      <c r="E8" s="32"/>
      <c r="F8" s="32"/>
    </row>
    <row r="9" spans="1:7" s="16" customFormat="1" ht="21.75" customHeight="1">
      <c r="A9" s="16" t="s">
        <v>51</v>
      </c>
      <c r="D9" s="86">
        <v>165388</v>
      </c>
      <c r="E9" s="82"/>
      <c r="F9" s="86">
        <v>146855</v>
      </c>
      <c r="G9" s="69"/>
    </row>
    <row r="10" spans="1:7" s="16" customFormat="1" ht="21.75" customHeight="1">
      <c r="A10" s="33" t="s">
        <v>127</v>
      </c>
      <c r="D10" s="87"/>
      <c r="E10" s="82"/>
      <c r="F10" s="87"/>
      <c r="G10" s="69"/>
    </row>
    <row r="11" spans="1:7" s="16" customFormat="1" ht="21.75" customHeight="1">
      <c r="A11" s="16" t="s">
        <v>53</v>
      </c>
      <c r="D11" s="86">
        <v>1285403</v>
      </c>
      <c r="E11" s="82"/>
      <c r="F11" s="86">
        <v>1363632</v>
      </c>
      <c r="G11" s="69"/>
    </row>
    <row r="12" spans="1:7" s="16" customFormat="1" ht="21.75" customHeight="1">
      <c r="A12" s="16" t="s">
        <v>50</v>
      </c>
      <c r="D12" s="86">
        <v>216189</v>
      </c>
      <c r="E12" s="82"/>
      <c r="F12" s="86">
        <v>245361</v>
      </c>
      <c r="G12" s="69"/>
    </row>
    <row r="13" spans="1:7" s="16" customFormat="1" ht="21.75" customHeight="1">
      <c r="A13" s="16" t="s">
        <v>108</v>
      </c>
      <c r="D13" s="86">
        <v>10476</v>
      </c>
      <c r="E13" s="82"/>
      <c r="F13" s="86">
        <v>127967</v>
      </c>
      <c r="G13" s="69"/>
    </row>
    <row r="14" spans="1:7" s="16" customFormat="1" ht="21.75" hidden="1" customHeight="1">
      <c r="A14" s="42" t="s">
        <v>105</v>
      </c>
      <c r="D14" s="64"/>
      <c r="E14" s="82"/>
      <c r="F14" s="64"/>
      <c r="G14" s="69"/>
    </row>
    <row r="15" spans="1:7" s="16" customFormat="1" ht="21.75" customHeight="1">
      <c r="A15" s="75" t="s">
        <v>128</v>
      </c>
      <c r="D15" s="88">
        <v>85</v>
      </c>
      <c r="E15" s="82"/>
      <c r="F15" s="88">
        <v>-950</v>
      </c>
      <c r="G15" s="69"/>
    </row>
    <row r="16" spans="1:7" s="16" customFormat="1" ht="21.75" customHeight="1">
      <c r="A16" s="42" t="s">
        <v>75</v>
      </c>
      <c r="D16" s="88">
        <v>3985</v>
      </c>
      <c r="E16" s="82"/>
      <c r="F16" s="88">
        <v>3127</v>
      </c>
      <c r="G16" s="69"/>
    </row>
    <row r="17" spans="1:7" s="16" customFormat="1" ht="21.75" customHeight="1">
      <c r="A17" s="42" t="s">
        <v>129</v>
      </c>
      <c r="D17" s="89">
        <v>-40086</v>
      </c>
      <c r="E17" s="82"/>
      <c r="F17" s="89">
        <v>-48715</v>
      </c>
      <c r="G17" s="69"/>
    </row>
    <row r="18" spans="1:7" s="16" customFormat="1" ht="21.75" customHeight="1">
      <c r="A18" s="27"/>
      <c r="D18" s="86">
        <f>SUM(D9:D17)</f>
        <v>1641440</v>
      </c>
      <c r="E18" s="82"/>
      <c r="F18" s="86">
        <f>SUM(F9:F17)</f>
        <v>1837277</v>
      </c>
      <c r="G18" s="69"/>
    </row>
    <row r="19" spans="1:7" s="16" customFormat="1" ht="21.75" customHeight="1">
      <c r="A19" s="33" t="s">
        <v>54</v>
      </c>
      <c r="D19" s="34"/>
      <c r="E19" s="69"/>
      <c r="F19" s="34"/>
      <c r="G19" s="69"/>
    </row>
    <row r="20" spans="1:7" s="16" customFormat="1" ht="21.75" customHeight="1">
      <c r="A20" s="16" t="s">
        <v>6</v>
      </c>
      <c r="D20" s="86">
        <v>12488</v>
      </c>
      <c r="E20" s="82"/>
      <c r="F20" s="86">
        <v>-16672</v>
      </c>
      <c r="G20" s="69"/>
    </row>
    <row r="21" spans="1:7" s="16" customFormat="1" ht="21.75" customHeight="1">
      <c r="A21" s="16" t="s">
        <v>55</v>
      </c>
      <c r="D21" s="86">
        <v>190852</v>
      </c>
      <c r="E21" s="82"/>
      <c r="F21" s="86">
        <v>-152186</v>
      </c>
      <c r="G21" s="69"/>
    </row>
    <row r="22" spans="1:7" s="16" customFormat="1" ht="21.75" customHeight="1">
      <c r="A22" s="76" t="s">
        <v>82</v>
      </c>
      <c r="D22" s="86">
        <v>6028</v>
      </c>
      <c r="E22" s="82"/>
      <c r="F22" s="90">
        <v>-10591</v>
      </c>
      <c r="G22" s="69"/>
    </row>
    <row r="23" spans="1:7" s="16" customFormat="1" ht="21.75" customHeight="1">
      <c r="A23" s="4" t="s">
        <v>91</v>
      </c>
      <c r="D23" s="88">
        <v>826684</v>
      </c>
      <c r="E23" s="82"/>
      <c r="F23" s="88">
        <v>816666</v>
      </c>
      <c r="G23" s="69"/>
    </row>
    <row r="24" spans="1:7" s="16" customFormat="1" ht="21.75" customHeight="1">
      <c r="A24" s="16" t="s">
        <v>90</v>
      </c>
      <c r="D24" s="86">
        <v>13678</v>
      </c>
      <c r="E24" s="82"/>
      <c r="F24" s="86">
        <v>-6490</v>
      </c>
      <c r="G24" s="69"/>
    </row>
    <row r="25" spans="1:7" s="16" customFormat="1" ht="21.75" customHeight="1">
      <c r="A25" s="35" t="s">
        <v>8</v>
      </c>
      <c r="D25" s="86">
        <v>-6478</v>
      </c>
      <c r="E25" s="82"/>
      <c r="F25" s="86">
        <v>-10142</v>
      </c>
      <c r="G25" s="69"/>
    </row>
    <row r="26" spans="1:7" s="16" customFormat="1" ht="21.75" customHeight="1">
      <c r="A26" s="16" t="s">
        <v>15</v>
      </c>
      <c r="D26" s="86">
        <v>-2760</v>
      </c>
      <c r="E26" s="82"/>
      <c r="F26" s="86">
        <v>-1217</v>
      </c>
      <c r="G26" s="69"/>
    </row>
    <row r="27" spans="1:7" s="16" customFormat="1" ht="21.75" customHeight="1">
      <c r="A27" s="16" t="s">
        <v>21</v>
      </c>
      <c r="D27" s="86">
        <v>178635</v>
      </c>
      <c r="E27" s="82"/>
      <c r="F27" s="90">
        <v>-89838</v>
      </c>
      <c r="G27" s="69"/>
    </row>
    <row r="28" spans="1:7" s="16" customFormat="1" ht="21.75" customHeight="1">
      <c r="A28" s="42" t="s">
        <v>83</v>
      </c>
      <c r="D28" s="86">
        <v>12186</v>
      </c>
      <c r="E28" s="82"/>
      <c r="F28" s="86">
        <v>17983</v>
      </c>
      <c r="G28" s="69"/>
    </row>
    <row r="29" spans="1:7" s="16" customFormat="1" ht="21.75" customHeight="1">
      <c r="A29" s="36" t="s">
        <v>56</v>
      </c>
      <c r="D29" s="88">
        <v>39721</v>
      </c>
      <c r="E29" s="82"/>
      <c r="F29" s="88">
        <v>21047</v>
      </c>
      <c r="G29" s="69"/>
    </row>
    <row r="30" spans="1:7" s="16" customFormat="1" ht="21.75" customHeight="1">
      <c r="A30" s="16" t="s">
        <v>28</v>
      </c>
      <c r="D30" s="89">
        <v>41713</v>
      </c>
      <c r="E30" s="91"/>
      <c r="F30" s="89">
        <v>23012</v>
      </c>
      <c r="G30" s="69"/>
    </row>
    <row r="31" spans="1:7" s="16" customFormat="1" ht="21.75" customHeight="1">
      <c r="A31" s="42" t="s">
        <v>95</v>
      </c>
      <c r="D31" s="88">
        <f>SUM(D18:D30)</f>
        <v>2954187</v>
      </c>
      <c r="E31" s="91"/>
      <c r="F31" s="88">
        <f>SUM(F18:F30)</f>
        <v>2428849</v>
      </c>
      <c r="G31" s="69"/>
    </row>
    <row r="32" spans="1:7" s="16" customFormat="1" ht="21.75" customHeight="1">
      <c r="A32" s="68" t="s">
        <v>94</v>
      </c>
      <c r="D32" s="88">
        <v>-2010449</v>
      </c>
      <c r="E32" s="91"/>
      <c r="F32" s="88">
        <v>-1949343</v>
      </c>
      <c r="G32" s="69"/>
    </row>
    <row r="33" spans="1:15" s="16" customFormat="1" ht="21.75" customHeight="1">
      <c r="A33" s="137" t="s">
        <v>130</v>
      </c>
      <c r="D33" s="86">
        <v>-130927</v>
      </c>
      <c r="E33" s="82"/>
      <c r="F33" s="86">
        <v>-72106</v>
      </c>
      <c r="G33" s="69"/>
    </row>
    <row r="34" spans="1:15" s="16" customFormat="1" ht="23.25" customHeight="1">
      <c r="A34" s="27" t="s">
        <v>114</v>
      </c>
      <c r="D34" s="92">
        <f>SUM(D31:D33)</f>
        <v>812811</v>
      </c>
      <c r="E34" s="82"/>
      <c r="F34" s="92">
        <f>SUM(F31:F33)</f>
        <v>407400</v>
      </c>
      <c r="G34" s="69"/>
    </row>
    <row r="35" spans="1:15" s="16" customFormat="1" ht="23.25" customHeight="1">
      <c r="A35" s="1" t="s">
        <v>39</v>
      </c>
      <c r="B35" s="27"/>
      <c r="C35" s="27"/>
      <c r="D35" s="93"/>
      <c r="E35" s="93"/>
      <c r="F35" s="93"/>
      <c r="G35" s="69"/>
    </row>
    <row r="36" spans="1:15" s="16" customFormat="1" ht="23.25" customHeight="1">
      <c r="A36" s="29" t="s">
        <v>99</v>
      </c>
      <c r="B36" s="27"/>
      <c r="C36" s="27"/>
      <c r="D36" s="93"/>
      <c r="E36" s="93"/>
      <c r="F36" s="93"/>
      <c r="G36" s="69"/>
    </row>
    <row r="37" spans="1:15" s="16" customFormat="1" ht="1.5" customHeight="1">
      <c r="A37" s="57"/>
      <c r="B37" s="18"/>
      <c r="C37" s="19"/>
      <c r="D37" s="94"/>
      <c r="E37" s="94"/>
      <c r="F37" s="94"/>
      <c r="G37" s="69"/>
    </row>
    <row r="38" spans="1:15" s="16" customFormat="1" ht="20.25" customHeight="1">
      <c r="A38" s="29"/>
      <c r="B38" s="27"/>
      <c r="C38" s="27"/>
      <c r="D38" s="146" t="s">
        <v>145</v>
      </c>
      <c r="E38" s="148"/>
      <c r="F38" s="148"/>
      <c r="G38" s="69"/>
    </row>
    <row r="39" spans="1:15" s="16" customFormat="1" ht="20.25" customHeight="1">
      <c r="A39" s="29"/>
      <c r="B39" s="27"/>
      <c r="C39" s="27"/>
      <c r="D39" s="147" t="s">
        <v>141</v>
      </c>
      <c r="E39" s="151"/>
      <c r="F39" s="151"/>
      <c r="G39" s="69"/>
    </row>
    <row r="40" spans="1:15" s="16" customFormat="1" ht="20.25" customHeight="1">
      <c r="A40" s="29"/>
      <c r="B40" s="27"/>
      <c r="C40" s="27"/>
      <c r="D40" s="20">
        <v>2560</v>
      </c>
      <c r="E40" s="20"/>
      <c r="F40" s="20">
        <v>2559</v>
      </c>
      <c r="G40" s="69"/>
    </row>
    <row r="41" spans="1:15" s="16" customFormat="1" ht="20.25" customHeight="1">
      <c r="A41" s="29"/>
      <c r="B41" s="27"/>
      <c r="C41" s="27"/>
      <c r="D41" s="144" t="s">
        <v>3</v>
      </c>
      <c r="E41" s="144"/>
      <c r="F41" s="144"/>
      <c r="G41" s="69"/>
    </row>
    <row r="42" spans="1:15" s="16" customFormat="1" ht="18.75" customHeight="1">
      <c r="A42" s="31" t="s">
        <v>57</v>
      </c>
      <c r="B42" s="27"/>
      <c r="C42" s="27"/>
      <c r="D42" s="27"/>
      <c r="E42" s="27"/>
      <c r="F42" s="27"/>
      <c r="G42" s="69"/>
    </row>
    <row r="43" spans="1:15" s="16" customFormat="1" ht="21.75" customHeight="1">
      <c r="A43" s="16" t="s">
        <v>131</v>
      </c>
      <c r="D43" s="82">
        <v>-1166</v>
      </c>
      <c r="E43" s="82"/>
      <c r="F43" s="82">
        <v>-2598</v>
      </c>
      <c r="G43" s="69"/>
    </row>
    <row r="44" spans="1:15" s="16" customFormat="1" ht="21.75" customHeight="1">
      <c r="A44" s="16" t="s">
        <v>132</v>
      </c>
      <c r="D44" s="82">
        <v>1687</v>
      </c>
      <c r="E44" s="82"/>
      <c r="F44" s="82">
        <v>4888</v>
      </c>
      <c r="G44" s="69"/>
    </row>
    <row r="45" spans="1:15" s="16" customFormat="1" ht="23.25" customHeight="1">
      <c r="A45" s="27" t="s">
        <v>133</v>
      </c>
      <c r="D45" s="95">
        <f>SUM(D43:D44)</f>
        <v>521</v>
      </c>
      <c r="E45" s="82"/>
      <c r="F45" s="95">
        <f>SUM(F43:F44)</f>
        <v>2290</v>
      </c>
      <c r="G45" s="69"/>
      <c r="O45" s="76" t="s">
        <v>40</v>
      </c>
    </row>
    <row r="46" spans="1:15" s="16" customFormat="1" ht="18.75" customHeight="1">
      <c r="A46" s="27"/>
      <c r="D46" s="82"/>
      <c r="E46" s="82"/>
      <c r="F46" s="82"/>
      <c r="G46" s="69"/>
    </row>
    <row r="47" spans="1:15" s="16" customFormat="1" ht="18.75" customHeight="1">
      <c r="A47" s="31" t="s">
        <v>58</v>
      </c>
      <c r="D47" s="82"/>
      <c r="E47" s="82"/>
      <c r="F47" s="82"/>
      <c r="G47" s="69"/>
    </row>
    <row r="48" spans="1:15" s="16" customFormat="1" ht="21.75" customHeight="1">
      <c r="A48" s="42" t="s">
        <v>79</v>
      </c>
      <c r="D48" s="86">
        <v>-245158</v>
      </c>
      <c r="E48" s="82"/>
      <c r="F48" s="86">
        <v>-283667</v>
      </c>
      <c r="G48" s="69"/>
    </row>
    <row r="49" spans="1:8" s="16" customFormat="1" ht="21.75" customHeight="1">
      <c r="A49" s="42" t="s">
        <v>138</v>
      </c>
      <c r="D49" s="86">
        <v>-113334</v>
      </c>
      <c r="E49" s="82"/>
      <c r="F49" s="86">
        <v>-101404</v>
      </c>
      <c r="G49" s="69"/>
    </row>
    <row r="50" spans="1:8" s="16" customFormat="1" ht="21.75" customHeight="1">
      <c r="A50" s="42" t="s">
        <v>59</v>
      </c>
      <c r="D50" s="82">
        <v>3655000</v>
      </c>
      <c r="E50" s="82"/>
      <c r="F50" s="82">
        <v>5485000</v>
      </c>
      <c r="G50" s="69"/>
    </row>
    <row r="51" spans="1:8" s="16" customFormat="1" ht="21.75" customHeight="1">
      <c r="A51" s="35" t="s">
        <v>134</v>
      </c>
      <c r="D51" s="82">
        <v>-4310000</v>
      </c>
      <c r="E51" s="82"/>
      <c r="F51" s="82">
        <v>-5145000</v>
      </c>
      <c r="G51" s="69"/>
    </row>
    <row r="52" spans="1:8" s="16" customFormat="1" ht="21.75" customHeight="1">
      <c r="A52" s="35" t="s">
        <v>60</v>
      </c>
      <c r="D52" s="96">
        <v>1200000</v>
      </c>
      <c r="E52" s="82"/>
      <c r="F52" s="96">
        <v>2200000</v>
      </c>
      <c r="G52" s="69"/>
    </row>
    <row r="53" spans="1:8" s="16" customFormat="1" ht="21.75" customHeight="1">
      <c r="A53" s="35" t="s">
        <v>135</v>
      </c>
      <c r="D53" s="64">
        <v>-1900000</v>
      </c>
      <c r="E53" s="82"/>
      <c r="F53" s="64">
        <v>-1700000</v>
      </c>
      <c r="G53" s="69"/>
    </row>
    <row r="54" spans="1:8" s="16" customFormat="1" ht="21.75" customHeight="1">
      <c r="A54" s="35" t="s">
        <v>61</v>
      </c>
      <c r="D54" s="82">
        <v>1500000</v>
      </c>
      <c r="E54" s="82"/>
      <c r="F54" s="82">
        <v>-871930</v>
      </c>
      <c r="G54" s="69"/>
      <c r="H54" s="67"/>
    </row>
    <row r="55" spans="1:8" s="16" customFormat="1" ht="21.75" customHeight="1">
      <c r="A55" s="42" t="s">
        <v>136</v>
      </c>
      <c r="D55" s="64">
        <v>-600243</v>
      </c>
      <c r="E55" s="82"/>
      <c r="F55" s="64">
        <v>0</v>
      </c>
      <c r="G55" s="69"/>
    </row>
    <row r="56" spans="1:8" s="16" customFormat="1" ht="21.75" customHeight="1">
      <c r="A56" s="42" t="s">
        <v>149</v>
      </c>
      <c r="D56" s="64">
        <v>1</v>
      </c>
      <c r="E56" s="82"/>
      <c r="F56" s="64">
        <v>0</v>
      </c>
      <c r="G56" s="69"/>
    </row>
    <row r="57" spans="1:8" s="16" customFormat="1" ht="23.25" customHeight="1">
      <c r="A57" s="27" t="s">
        <v>115</v>
      </c>
      <c r="D57" s="95">
        <f>SUM(D48:D56)</f>
        <v>-813734</v>
      </c>
      <c r="E57" s="82"/>
      <c r="F57" s="95">
        <f>SUM(F48:F56)</f>
        <v>-417001</v>
      </c>
      <c r="G57" s="69"/>
    </row>
    <row r="58" spans="1:8" s="16" customFormat="1" ht="20.25" customHeight="1">
      <c r="D58" s="82"/>
      <c r="E58" s="82"/>
      <c r="F58" s="82"/>
      <c r="G58" s="69"/>
    </row>
    <row r="59" spans="1:8" s="16" customFormat="1" ht="21.2" customHeight="1">
      <c r="A59" s="27" t="s">
        <v>139</v>
      </c>
      <c r="D59" s="93">
        <f>D34+D45+D57</f>
        <v>-402</v>
      </c>
      <c r="E59" s="82"/>
      <c r="F59" s="93">
        <f>F34+F45+F57</f>
        <v>-7311</v>
      </c>
      <c r="G59" s="69"/>
    </row>
    <row r="60" spans="1:8" s="16" customFormat="1" ht="21.2" customHeight="1">
      <c r="A60" s="42" t="s">
        <v>73</v>
      </c>
      <c r="D60" s="97">
        <f>'BL 2-4'!F9</f>
        <v>77623</v>
      </c>
      <c r="E60" s="82"/>
      <c r="F60" s="97">
        <v>80134</v>
      </c>
      <c r="G60" s="69"/>
    </row>
    <row r="61" spans="1:8" s="16" customFormat="1" ht="21.2" customHeight="1" thickBot="1">
      <c r="A61" s="27" t="s">
        <v>144</v>
      </c>
      <c r="D61" s="98">
        <f>SUM(D59:D60)</f>
        <v>77221</v>
      </c>
      <c r="E61" s="82"/>
      <c r="F61" s="98">
        <f>SUM(F59:F60)</f>
        <v>72823</v>
      </c>
      <c r="G61" s="69"/>
    </row>
    <row r="62" spans="1:8" s="16" customFormat="1" ht="23.25" customHeight="1" thickTop="1">
      <c r="D62" s="37"/>
      <c r="E62" s="37"/>
      <c r="F62" s="37"/>
      <c r="G62" s="69"/>
    </row>
    <row r="64" spans="1:8">
      <c r="D64" s="136">
        <f>D61-'BL 2-4'!D9</f>
        <v>0</v>
      </c>
    </row>
    <row r="82" ht="15" customHeight="1"/>
    <row r="83" ht="18.75" customHeight="1"/>
    <row r="84" ht="18.75" customHeight="1"/>
    <row r="85" ht="18.75" customHeight="1"/>
    <row r="86" ht="18.75" customHeight="1"/>
    <row r="105" ht="22.7" customHeight="1"/>
    <row r="112" ht="25.5" customHeight="1"/>
    <row r="115" spans="4:6" ht="15" customHeight="1"/>
    <row r="116" spans="4:6" ht="18.75" customHeight="1"/>
    <row r="117" spans="4:6" ht="18.75" customHeight="1"/>
    <row r="118" spans="4:6" ht="18.75" customHeight="1"/>
    <row r="119" spans="4:6" ht="18.75" customHeight="1"/>
    <row r="125" spans="4:6">
      <c r="D125" s="101"/>
      <c r="F125" s="101"/>
    </row>
    <row r="126" spans="4:6">
      <c r="D126" s="101"/>
      <c r="F126" s="101"/>
    </row>
    <row r="127" spans="4:6">
      <c r="D127" s="101"/>
      <c r="F127" s="101"/>
    </row>
    <row r="128" spans="4:6">
      <c r="D128" s="101"/>
      <c r="F128" s="101"/>
    </row>
    <row r="129" spans="4:6">
      <c r="D129" s="101"/>
      <c r="F129" s="101"/>
    </row>
    <row r="130" spans="4:6">
      <c r="D130" s="101"/>
      <c r="F130" s="101"/>
    </row>
    <row r="131" spans="4:6">
      <c r="D131" s="101"/>
      <c r="F131" s="101"/>
    </row>
    <row r="145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78740157480314998" right="0.78740157480314998" top="0.47244094488188998" bottom="0.511811023622047" header="0.511811023622047" footer="0.511811023622047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2-4</vt:lpstr>
      <vt:lpstr>PL 5-6</vt:lpstr>
      <vt:lpstr>SH-conso 7-8</vt:lpstr>
      <vt:lpstr>CF 9-10</vt:lpstr>
      <vt:lpstr>'BL 2-4'!Print_Area</vt:lpstr>
      <vt:lpstr>'CF 9-10'!Print_Area</vt:lpstr>
      <vt:lpstr>'PL 5-6'!Print_Area</vt:lpstr>
      <vt:lpstr>'SH-conso 7-8'!Print_Area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2017-11-09T01:42:46Z</cp:lastPrinted>
  <dcterms:created xsi:type="dcterms:W3CDTF">2011-03-31T02:27:11Z</dcterms:created>
  <dcterms:modified xsi:type="dcterms:W3CDTF">2017-11-09T01:42:59Z</dcterms:modified>
</cp:coreProperties>
</file>