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9405" yWindow="225" windowWidth="11115" windowHeight="7380" tabRatio="909"/>
  </bookViews>
  <sheets>
    <sheet name="BS_E" sheetId="260" r:id="rId1"/>
    <sheet name="PL_E" sheetId="261" r:id="rId2"/>
    <sheet name="SE_E (2)" sheetId="271" r:id="rId3"/>
    <sheet name="SE_E" sheetId="262" r:id="rId4"/>
    <sheet name="CF_E" sheetId="263" r:id="rId5"/>
    <sheet name="TB" sheetId="264" state="hidden" r:id="rId6"/>
    <sheet name="A300" sheetId="190" state="hidden" r:id="rId7"/>
    <sheet name="A600" sheetId="231" state="hidden" r:id="rId8"/>
    <sheet name="B100-1" sheetId="229" state="hidden" r:id="rId9"/>
  </sheets>
  <definedNames>
    <definedName name="\a" localSheetId="7">#REF!</definedName>
    <definedName name="\a" localSheetId="8">#REF!</definedName>
    <definedName name="\a" localSheetId="0">#REF!</definedName>
    <definedName name="\a" localSheetId="4">#REF!</definedName>
    <definedName name="\a" localSheetId="1">#REF!</definedName>
    <definedName name="\a" localSheetId="3">#REF!</definedName>
    <definedName name="\a" localSheetId="2">#REF!</definedName>
    <definedName name="\a">#REF!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c" localSheetId="7">#REF!</definedName>
    <definedName name="\c" localSheetId="8">#REF!</definedName>
    <definedName name="\c" localSheetId="0">#REF!</definedName>
    <definedName name="\c" localSheetId="4">#REF!</definedName>
    <definedName name="\c" localSheetId="1">#REF!</definedName>
    <definedName name="\c" localSheetId="3">#REF!</definedName>
    <definedName name="\c" localSheetId="2">#REF!</definedName>
    <definedName name="\c">#REF!</definedName>
    <definedName name="\d" localSheetId="7">#REF!</definedName>
    <definedName name="\d" localSheetId="8">#REF!</definedName>
    <definedName name="\d" localSheetId="0">#REF!</definedName>
    <definedName name="\d" localSheetId="4">#REF!</definedName>
    <definedName name="\d" localSheetId="1">#REF!</definedName>
    <definedName name="\d" localSheetId="3">#REF!</definedName>
    <definedName name="\d" localSheetId="2">#REF!</definedName>
    <definedName name="\d">#REF!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f" localSheetId="0">#REF!</definedName>
    <definedName name="\f" localSheetId="4">#REF!</definedName>
    <definedName name="\f" localSheetId="1">#REF!</definedName>
    <definedName name="\f" localSheetId="3">#REF!</definedName>
    <definedName name="\f" localSheetId="2">#REF!</definedName>
    <definedName name="\f">#REF!</definedName>
    <definedName name="\g" localSheetId="0">#REF!</definedName>
    <definedName name="\g" localSheetId="4">#REF!</definedName>
    <definedName name="\g" localSheetId="1">#REF!</definedName>
    <definedName name="\g" localSheetId="3">#REF!</definedName>
    <definedName name="\g" localSheetId="2">#REF!</definedName>
    <definedName name="\g">#REF!</definedName>
    <definedName name="\h" localSheetId="0">#REF!</definedName>
    <definedName name="\h" localSheetId="4">#REF!</definedName>
    <definedName name="\h" localSheetId="1">#REF!</definedName>
    <definedName name="\h" localSheetId="3">#REF!</definedName>
    <definedName name="\h" localSheetId="2">#REF!</definedName>
    <definedName name="\h">#REF!</definedName>
    <definedName name="\i" localSheetId="0">#REF!</definedName>
    <definedName name="\i" localSheetId="4">#REF!</definedName>
    <definedName name="\i" localSheetId="1">#REF!</definedName>
    <definedName name="\i" localSheetId="3">#REF!</definedName>
    <definedName name="\i" localSheetId="2">#REF!</definedName>
    <definedName name="\i">#REF!</definedName>
    <definedName name="\j" localSheetId="0">#REF!</definedName>
    <definedName name="\j" localSheetId="4">#REF!</definedName>
    <definedName name="\j" localSheetId="1">#REF!</definedName>
    <definedName name="\j" localSheetId="3">#REF!</definedName>
    <definedName name="\j" localSheetId="2">#REF!</definedName>
    <definedName name="\j">#REF!</definedName>
    <definedName name="_1" localSheetId="7">#REF!</definedName>
    <definedName name="_1" localSheetId="8">#REF!</definedName>
    <definedName name="_1" localSheetId="0">#REF!</definedName>
    <definedName name="_1" localSheetId="4">#REF!</definedName>
    <definedName name="_1" localSheetId="1">#REF!</definedName>
    <definedName name="_1" localSheetId="3">#REF!</definedName>
    <definedName name="_1" localSheetId="2">#REF!</definedName>
    <definedName name="_1">#REF!</definedName>
    <definedName name="_14401">#N/A</definedName>
    <definedName name="_2" localSheetId="7">#REF!</definedName>
    <definedName name="_2" localSheetId="8">#REF!</definedName>
    <definedName name="_2" localSheetId="0">#REF!</definedName>
    <definedName name="_2" localSheetId="4">#REF!</definedName>
    <definedName name="_2" localSheetId="1">#REF!</definedName>
    <definedName name="_2" localSheetId="3">#REF!</definedName>
    <definedName name="_2" localSheetId="2">#REF!</definedName>
    <definedName name="_2">#REF!</definedName>
    <definedName name="_2_1" localSheetId="0">#REF!</definedName>
    <definedName name="_2_1" localSheetId="4">#REF!</definedName>
    <definedName name="_2_1" localSheetId="1">#REF!</definedName>
    <definedName name="_2_1" localSheetId="3">#REF!</definedName>
    <definedName name="_2_1" localSheetId="2">#REF!</definedName>
    <definedName name="_2_1">#REF!</definedName>
    <definedName name="_3" localSheetId="7">#REF!</definedName>
    <definedName name="_3" localSheetId="8">#REF!</definedName>
    <definedName name="_3" localSheetId="0">#REF!</definedName>
    <definedName name="_3" localSheetId="4">#REF!</definedName>
    <definedName name="_3" localSheetId="1">#REF!</definedName>
    <definedName name="_3" localSheetId="3">#REF!</definedName>
    <definedName name="_3" localSheetId="2">#REF!</definedName>
    <definedName name="_3">#REF!</definedName>
    <definedName name="_4" localSheetId="7">#REF!</definedName>
    <definedName name="_4" localSheetId="8">#REF!</definedName>
    <definedName name="_4" localSheetId="0">#REF!</definedName>
    <definedName name="_4" localSheetId="4">#REF!</definedName>
    <definedName name="_4" localSheetId="1">#REF!</definedName>
    <definedName name="_4" localSheetId="3">#REF!</definedName>
    <definedName name="_4" localSheetId="2">#REF!</definedName>
    <definedName name="_4">#REF!</definedName>
    <definedName name="_4000000" localSheetId="0">#REF!</definedName>
    <definedName name="_4000000" localSheetId="4">#REF!</definedName>
    <definedName name="_4000000" localSheetId="1">#REF!</definedName>
    <definedName name="_4000000" localSheetId="3">#REF!</definedName>
    <definedName name="_4000000" localSheetId="2">#REF!</definedName>
    <definedName name="_4000000">#REF!</definedName>
    <definedName name="_40113" localSheetId="0">#REF!</definedName>
    <definedName name="_40113" localSheetId="4">#REF!</definedName>
    <definedName name="_40113" localSheetId="1">#REF!</definedName>
    <definedName name="_40113" localSheetId="3">#REF!</definedName>
    <definedName name="_40113" localSheetId="2">#REF!</definedName>
    <definedName name="_40113">#REF!</definedName>
    <definedName name="_40120" localSheetId="0">#REF!</definedName>
    <definedName name="_40120" localSheetId="4">#REF!</definedName>
    <definedName name="_40120" localSheetId="1">#REF!</definedName>
    <definedName name="_40120" localSheetId="3">#REF!</definedName>
    <definedName name="_40120" localSheetId="2">#REF!</definedName>
    <definedName name="_40120">#REF!</definedName>
    <definedName name="_40128" localSheetId="0">#REF!</definedName>
    <definedName name="_40128" localSheetId="4">#REF!</definedName>
    <definedName name="_40128" localSheetId="1">#REF!</definedName>
    <definedName name="_40128" localSheetId="3">#REF!</definedName>
    <definedName name="_40128" localSheetId="2">#REF!</definedName>
    <definedName name="_40128">#REF!</definedName>
    <definedName name="_40132" localSheetId="0">#REF!</definedName>
    <definedName name="_40132" localSheetId="4">#REF!</definedName>
    <definedName name="_40132" localSheetId="1">#REF!</definedName>
    <definedName name="_40132" localSheetId="3">#REF!</definedName>
    <definedName name="_40132" localSheetId="2">#REF!</definedName>
    <definedName name="_40132">#REF!</definedName>
    <definedName name="_40133" localSheetId="0">#REF!</definedName>
    <definedName name="_40133" localSheetId="4">#REF!</definedName>
    <definedName name="_40133" localSheetId="1">#REF!</definedName>
    <definedName name="_40133" localSheetId="3">#REF!</definedName>
    <definedName name="_40133" localSheetId="2">#REF!</definedName>
    <definedName name="_40133">#REF!</definedName>
    <definedName name="_40138" localSheetId="0">#REF!</definedName>
    <definedName name="_40138" localSheetId="4">#REF!</definedName>
    <definedName name="_40138" localSheetId="1">#REF!</definedName>
    <definedName name="_40138" localSheetId="3">#REF!</definedName>
    <definedName name="_40138" localSheetId="2">#REF!</definedName>
    <definedName name="_40138">#REF!</definedName>
    <definedName name="_40155" localSheetId="0">#REF!</definedName>
    <definedName name="_40155" localSheetId="4">#REF!</definedName>
    <definedName name="_40155" localSheetId="1">#REF!</definedName>
    <definedName name="_40155" localSheetId="3">#REF!</definedName>
    <definedName name="_40155" localSheetId="2">#REF!</definedName>
    <definedName name="_40155">#REF!</definedName>
    <definedName name="_40213" localSheetId="0">#REF!</definedName>
    <definedName name="_40213" localSheetId="4">#REF!</definedName>
    <definedName name="_40213" localSheetId="1">#REF!</definedName>
    <definedName name="_40213" localSheetId="3">#REF!</definedName>
    <definedName name="_40213" localSheetId="2">#REF!</definedName>
    <definedName name="_40213">#REF!</definedName>
    <definedName name="_40220" localSheetId="0">#REF!</definedName>
    <definedName name="_40220" localSheetId="4">#REF!</definedName>
    <definedName name="_40220" localSheetId="1">#REF!</definedName>
    <definedName name="_40220" localSheetId="3">#REF!</definedName>
    <definedName name="_40220" localSheetId="2">#REF!</definedName>
    <definedName name="_40220">#REF!</definedName>
    <definedName name="_40230" localSheetId="0">#REF!</definedName>
    <definedName name="_40230" localSheetId="4">#REF!</definedName>
    <definedName name="_40230" localSheetId="1">#REF!</definedName>
    <definedName name="_40230" localSheetId="3">#REF!</definedName>
    <definedName name="_40230" localSheetId="2">#REF!</definedName>
    <definedName name="_40230">#REF!</definedName>
    <definedName name="_40232" localSheetId="0">#REF!</definedName>
    <definedName name="_40232" localSheetId="4">#REF!</definedName>
    <definedName name="_40232" localSheetId="1">#REF!</definedName>
    <definedName name="_40232" localSheetId="3">#REF!</definedName>
    <definedName name="_40232" localSheetId="2">#REF!</definedName>
    <definedName name="_40232">#REF!</definedName>
    <definedName name="_40233" localSheetId="0">#REF!</definedName>
    <definedName name="_40233" localSheetId="4">#REF!</definedName>
    <definedName name="_40233" localSheetId="1">#REF!</definedName>
    <definedName name="_40233" localSheetId="3">#REF!</definedName>
    <definedName name="_40233" localSheetId="2">#REF!</definedName>
    <definedName name="_40233">#REF!</definedName>
    <definedName name="_40238" localSheetId="0">#REF!</definedName>
    <definedName name="_40238" localSheetId="4">#REF!</definedName>
    <definedName name="_40238" localSheetId="1">#REF!</definedName>
    <definedName name="_40238" localSheetId="3">#REF!</definedName>
    <definedName name="_40238" localSheetId="2">#REF!</definedName>
    <definedName name="_40238">#REF!</definedName>
    <definedName name="_40239" localSheetId="0">#REF!</definedName>
    <definedName name="_40239" localSheetId="4">#REF!</definedName>
    <definedName name="_40239" localSheetId="1">#REF!</definedName>
    <definedName name="_40239" localSheetId="3">#REF!</definedName>
    <definedName name="_40239" localSheetId="2">#REF!</definedName>
    <definedName name="_40239">#REF!</definedName>
    <definedName name="_40255" localSheetId="0">#REF!</definedName>
    <definedName name="_40255" localSheetId="4">#REF!</definedName>
    <definedName name="_40255" localSheetId="1">#REF!</definedName>
    <definedName name="_40255" localSheetId="3">#REF!</definedName>
    <definedName name="_40255" localSheetId="2">#REF!</definedName>
    <definedName name="_40255">#REF!</definedName>
    <definedName name="_40511" localSheetId="0">#REF!</definedName>
    <definedName name="_40511" localSheetId="4">#REF!</definedName>
    <definedName name="_40511" localSheetId="1">#REF!</definedName>
    <definedName name="_40511" localSheetId="3">#REF!</definedName>
    <definedName name="_40511" localSheetId="2">#REF!</definedName>
    <definedName name="_40511">#REF!</definedName>
    <definedName name="_40513" localSheetId="0">#REF!</definedName>
    <definedName name="_40513" localSheetId="4">#REF!</definedName>
    <definedName name="_40513" localSheetId="1">#REF!</definedName>
    <definedName name="_40513" localSheetId="3">#REF!</definedName>
    <definedName name="_40513" localSheetId="2">#REF!</definedName>
    <definedName name="_40513">#REF!</definedName>
    <definedName name="_40813" localSheetId="0">#REF!</definedName>
    <definedName name="_40813" localSheetId="4">#REF!</definedName>
    <definedName name="_40813" localSheetId="1">#REF!</definedName>
    <definedName name="_40813" localSheetId="3">#REF!</definedName>
    <definedName name="_40813" localSheetId="2">#REF!</definedName>
    <definedName name="_40813">#REF!</definedName>
    <definedName name="_40820" localSheetId="0">#REF!</definedName>
    <definedName name="_40820" localSheetId="4">#REF!</definedName>
    <definedName name="_40820" localSheetId="1">#REF!</definedName>
    <definedName name="_40820" localSheetId="3">#REF!</definedName>
    <definedName name="_40820" localSheetId="2">#REF!</definedName>
    <definedName name="_40820">#REF!</definedName>
    <definedName name="_40832" localSheetId="0">#REF!</definedName>
    <definedName name="_40832" localSheetId="4">#REF!</definedName>
    <definedName name="_40832" localSheetId="1">#REF!</definedName>
    <definedName name="_40832" localSheetId="3">#REF!</definedName>
    <definedName name="_40832" localSheetId="2">#REF!</definedName>
    <definedName name="_40832">#REF!</definedName>
    <definedName name="_40838" localSheetId="0">#REF!</definedName>
    <definedName name="_40838" localSheetId="4">#REF!</definedName>
    <definedName name="_40838" localSheetId="1">#REF!</definedName>
    <definedName name="_40838" localSheetId="3">#REF!</definedName>
    <definedName name="_40838" localSheetId="2">#REF!</definedName>
    <definedName name="_40838">#REF!</definedName>
    <definedName name="_40855" localSheetId="0">#REF!</definedName>
    <definedName name="_40855" localSheetId="4">#REF!</definedName>
    <definedName name="_40855" localSheetId="1">#REF!</definedName>
    <definedName name="_40855" localSheetId="3">#REF!</definedName>
    <definedName name="_40855" localSheetId="2">#REF!</definedName>
    <definedName name="_40855">#REF!</definedName>
    <definedName name="_41180" localSheetId="0">#REF!</definedName>
    <definedName name="_41180" localSheetId="4">#REF!</definedName>
    <definedName name="_41180" localSheetId="1">#REF!</definedName>
    <definedName name="_41180" localSheetId="3">#REF!</definedName>
    <definedName name="_41180" localSheetId="2">#REF!</definedName>
    <definedName name="_41180">#REF!</definedName>
    <definedName name="_41185" localSheetId="0">#REF!</definedName>
    <definedName name="_41185" localSheetId="4">#REF!</definedName>
    <definedName name="_41185" localSheetId="1">#REF!</definedName>
    <definedName name="_41185" localSheetId="3">#REF!</definedName>
    <definedName name="_41185" localSheetId="2">#REF!</definedName>
    <definedName name="_41185">#REF!</definedName>
    <definedName name="_41280" localSheetId="0">#REF!</definedName>
    <definedName name="_41280" localSheetId="4">#REF!</definedName>
    <definedName name="_41280" localSheetId="1">#REF!</definedName>
    <definedName name="_41280" localSheetId="3">#REF!</definedName>
    <definedName name="_41280" localSheetId="2">#REF!</definedName>
    <definedName name="_41280">#REF!</definedName>
    <definedName name="_41285" localSheetId="0">#REF!</definedName>
    <definedName name="_41285" localSheetId="4">#REF!</definedName>
    <definedName name="_41285" localSheetId="1">#REF!</definedName>
    <definedName name="_41285" localSheetId="3">#REF!</definedName>
    <definedName name="_41285" localSheetId="2">#REF!</definedName>
    <definedName name="_41285">#REF!</definedName>
    <definedName name="_41580" localSheetId="0">#REF!</definedName>
    <definedName name="_41580" localSheetId="4">#REF!</definedName>
    <definedName name="_41580" localSheetId="1">#REF!</definedName>
    <definedName name="_41580" localSheetId="3">#REF!</definedName>
    <definedName name="_41580" localSheetId="2">#REF!</definedName>
    <definedName name="_41580">#REF!</definedName>
    <definedName name="_41585" localSheetId="0">#REF!</definedName>
    <definedName name="_41585" localSheetId="4">#REF!</definedName>
    <definedName name="_41585" localSheetId="1">#REF!</definedName>
    <definedName name="_41585" localSheetId="3">#REF!</definedName>
    <definedName name="_41585" localSheetId="2">#REF!</definedName>
    <definedName name="_41585">#REF!</definedName>
    <definedName name="_41880" localSheetId="0">#REF!</definedName>
    <definedName name="_41880" localSheetId="4">#REF!</definedName>
    <definedName name="_41880" localSheetId="1">#REF!</definedName>
    <definedName name="_41880" localSheetId="3">#REF!</definedName>
    <definedName name="_41880" localSheetId="2">#REF!</definedName>
    <definedName name="_41880">#REF!</definedName>
    <definedName name="_41885" localSheetId="0">#REF!</definedName>
    <definedName name="_41885" localSheetId="4">#REF!</definedName>
    <definedName name="_41885" localSheetId="1">#REF!</definedName>
    <definedName name="_41885" localSheetId="3">#REF!</definedName>
    <definedName name="_41885" localSheetId="2">#REF!</definedName>
    <definedName name="_41885">#REF!</definedName>
    <definedName name="_42400" localSheetId="0">#REF!</definedName>
    <definedName name="_42400" localSheetId="4">#REF!</definedName>
    <definedName name="_42400" localSheetId="1">#REF!</definedName>
    <definedName name="_42400" localSheetId="3">#REF!</definedName>
    <definedName name="_42400" localSheetId="2">#REF!</definedName>
    <definedName name="_42400">#REF!</definedName>
    <definedName name="_42510" localSheetId="0">#REF!</definedName>
    <definedName name="_42510" localSheetId="4">#REF!</definedName>
    <definedName name="_42510" localSheetId="1">#REF!</definedName>
    <definedName name="_42510" localSheetId="3">#REF!</definedName>
    <definedName name="_42510" localSheetId="2">#REF!</definedName>
    <definedName name="_42510">#REF!</definedName>
    <definedName name="_42520" localSheetId="0">#REF!</definedName>
    <definedName name="_42520" localSheetId="4">#REF!</definedName>
    <definedName name="_42520" localSheetId="1">#REF!</definedName>
    <definedName name="_42520" localSheetId="3">#REF!</definedName>
    <definedName name="_42520" localSheetId="2">#REF!</definedName>
    <definedName name="_42520">#REF!</definedName>
    <definedName name="_42530" localSheetId="0">#REF!</definedName>
    <definedName name="_42530" localSheetId="4">#REF!</definedName>
    <definedName name="_42530" localSheetId="1">#REF!</definedName>
    <definedName name="_42530" localSheetId="3">#REF!</definedName>
    <definedName name="_42530" localSheetId="2">#REF!</definedName>
    <definedName name="_42530">#REF!</definedName>
    <definedName name="_42540" localSheetId="0">#REF!</definedName>
    <definedName name="_42540" localSheetId="4">#REF!</definedName>
    <definedName name="_42540" localSheetId="1">#REF!</definedName>
    <definedName name="_42540" localSheetId="3">#REF!</definedName>
    <definedName name="_42540" localSheetId="2">#REF!</definedName>
    <definedName name="_42540">#REF!</definedName>
    <definedName name="_42550" localSheetId="0">#REF!</definedName>
    <definedName name="_42550" localSheetId="4">#REF!</definedName>
    <definedName name="_42550" localSheetId="1">#REF!</definedName>
    <definedName name="_42550" localSheetId="3">#REF!</definedName>
    <definedName name="_42550" localSheetId="2">#REF!</definedName>
    <definedName name="_42550">#REF!</definedName>
    <definedName name="_42560" localSheetId="0">#REF!</definedName>
    <definedName name="_42560" localSheetId="4">#REF!</definedName>
    <definedName name="_42560" localSheetId="1">#REF!</definedName>
    <definedName name="_42560" localSheetId="3">#REF!</definedName>
    <definedName name="_42560" localSheetId="2">#REF!</definedName>
    <definedName name="_42560">#REF!</definedName>
    <definedName name="_42570" localSheetId="0">#REF!</definedName>
    <definedName name="_42570" localSheetId="4">#REF!</definedName>
    <definedName name="_42570" localSheetId="1">#REF!</definedName>
    <definedName name="_42570" localSheetId="3">#REF!</definedName>
    <definedName name="_42570" localSheetId="2">#REF!</definedName>
    <definedName name="_42570">#REF!</definedName>
    <definedName name="_42580" localSheetId="0">#REF!</definedName>
    <definedName name="_42580" localSheetId="4">#REF!</definedName>
    <definedName name="_42580" localSheetId="1">#REF!</definedName>
    <definedName name="_42580" localSheetId="3">#REF!</definedName>
    <definedName name="_42580" localSheetId="2">#REF!</definedName>
    <definedName name="_42580">#REF!</definedName>
    <definedName name="_42590" localSheetId="0">#REF!</definedName>
    <definedName name="_42590" localSheetId="4">#REF!</definedName>
    <definedName name="_42590" localSheetId="1">#REF!</definedName>
    <definedName name="_42590" localSheetId="3">#REF!</definedName>
    <definedName name="_42590" localSheetId="2">#REF!</definedName>
    <definedName name="_42590">#REF!</definedName>
    <definedName name="_42610" localSheetId="0">#REF!</definedName>
    <definedName name="_42610" localSheetId="4">#REF!</definedName>
    <definedName name="_42610" localSheetId="1">#REF!</definedName>
    <definedName name="_42610" localSheetId="3">#REF!</definedName>
    <definedName name="_42610" localSheetId="2">#REF!</definedName>
    <definedName name="_42610">#REF!</definedName>
    <definedName name="_42620" localSheetId="0">#REF!</definedName>
    <definedName name="_42620" localSheetId="4">#REF!</definedName>
    <definedName name="_42620" localSheetId="1">#REF!</definedName>
    <definedName name="_42620" localSheetId="3">#REF!</definedName>
    <definedName name="_42620" localSheetId="2">#REF!</definedName>
    <definedName name="_42620">#REF!</definedName>
    <definedName name="_42630" localSheetId="0">#REF!</definedName>
    <definedName name="_42630" localSheetId="4">#REF!</definedName>
    <definedName name="_42630" localSheetId="1">#REF!</definedName>
    <definedName name="_42630" localSheetId="3">#REF!</definedName>
    <definedName name="_42630" localSheetId="2">#REF!</definedName>
    <definedName name="_42630">#REF!</definedName>
    <definedName name="_42640" localSheetId="0">#REF!</definedName>
    <definedName name="_42640" localSheetId="4">#REF!</definedName>
    <definedName name="_42640" localSheetId="1">#REF!</definedName>
    <definedName name="_42640" localSheetId="3">#REF!</definedName>
    <definedName name="_42640" localSheetId="2">#REF!</definedName>
    <definedName name="_42640">#REF!</definedName>
    <definedName name="_42650" localSheetId="0">#REF!</definedName>
    <definedName name="_42650" localSheetId="4">#REF!</definedName>
    <definedName name="_42650" localSheetId="1">#REF!</definedName>
    <definedName name="_42650" localSheetId="3">#REF!</definedName>
    <definedName name="_42650" localSheetId="2">#REF!</definedName>
    <definedName name="_42650">#REF!</definedName>
    <definedName name="_42660" localSheetId="0">#REF!</definedName>
    <definedName name="_42660" localSheetId="4">#REF!</definedName>
    <definedName name="_42660" localSheetId="1">#REF!</definedName>
    <definedName name="_42660" localSheetId="3">#REF!</definedName>
    <definedName name="_42660" localSheetId="2">#REF!</definedName>
    <definedName name="_42660">#REF!</definedName>
    <definedName name="_42670" localSheetId="0">#REF!</definedName>
    <definedName name="_42670" localSheetId="4">#REF!</definedName>
    <definedName name="_42670" localSheetId="1">#REF!</definedName>
    <definedName name="_42670" localSheetId="3">#REF!</definedName>
    <definedName name="_42670" localSheetId="2">#REF!</definedName>
    <definedName name="_42670">#REF!</definedName>
    <definedName name="_42680" localSheetId="0">#REF!</definedName>
    <definedName name="_42680" localSheetId="4">#REF!</definedName>
    <definedName name="_42680" localSheetId="1">#REF!</definedName>
    <definedName name="_42680" localSheetId="3">#REF!</definedName>
    <definedName name="_42680" localSheetId="2">#REF!</definedName>
    <definedName name="_42680">#REF!</definedName>
    <definedName name="_42690" localSheetId="0">#REF!</definedName>
    <definedName name="_42690" localSheetId="4">#REF!</definedName>
    <definedName name="_42690" localSheetId="1">#REF!</definedName>
    <definedName name="_42690" localSheetId="3">#REF!</definedName>
    <definedName name="_42690" localSheetId="2">#REF!</definedName>
    <definedName name="_42690">#REF!</definedName>
    <definedName name="_42710" localSheetId="0">#REF!</definedName>
    <definedName name="_42710" localSheetId="4">#REF!</definedName>
    <definedName name="_42710" localSheetId="1">#REF!</definedName>
    <definedName name="_42710" localSheetId="3">#REF!</definedName>
    <definedName name="_42710" localSheetId="2">#REF!</definedName>
    <definedName name="_42710">#REF!</definedName>
    <definedName name="_42720" localSheetId="0">#REF!</definedName>
    <definedName name="_42720" localSheetId="4">#REF!</definedName>
    <definedName name="_42720" localSheetId="1">#REF!</definedName>
    <definedName name="_42720" localSheetId="3">#REF!</definedName>
    <definedName name="_42720" localSheetId="2">#REF!</definedName>
    <definedName name="_42720">#REF!</definedName>
    <definedName name="_42810" localSheetId="0">#REF!</definedName>
    <definedName name="_42810" localSheetId="4">#REF!</definedName>
    <definedName name="_42810" localSheetId="1">#REF!</definedName>
    <definedName name="_42810" localSheetId="3">#REF!</definedName>
    <definedName name="_42810" localSheetId="2">#REF!</definedName>
    <definedName name="_42810">#REF!</definedName>
    <definedName name="_42820" localSheetId="0">#REF!</definedName>
    <definedName name="_42820" localSheetId="4">#REF!</definedName>
    <definedName name="_42820" localSheetId="1">#REF!</definedName>
    <definedName name="_42820" localSheetId="3">#REF!</definedName>
    <definedName name="_42820" localSheetId="2">#REF!</definedName>
    <definedName name="_42820">#REF!</definedName>
    <definedName name="_44010" localSheetId="0">#REF!</definedName>
    <definedName name="_44010" localSheetId="4">#REF!</definedName>
    <definedName name="_44010" localSheetId="1">#REF!</definedName>
    <definedName name="_44010" localSheetId="3">#REF!</definedName>
    <definedName name="_44010" localSheetId="2">#REF!</definedName>
    <definedName name="_44010">#REF!</definedName>
    <definedName name="_44011" localSheetId="0">#REF!</definedName>
    <definedName name="_44011" localSheetId="4">#REF!</definedName>
    <definedName name="_44011" localSheetId="1">#REF!</definedName>
    <definedName name="_44011" localSheetId="3">#REF!</definedName>
    <definedName name="_44011" localSheetId="2">#REF!</definedName>
    <definedName name="_44011">#REF!</definedName>
    <definedName name="_44012" localSheetId="0">#REF!</definedName>
    <definedName name="_44012" localSheetId="4">#REF!</definedName>
    <definedName name="_44012" localSheetId="1">#REF!</definedName>
    <definedName name="_44012" localSheetId="3">#REF!</definedName>
    <definedName name="_44012" localSheetId="2">#REF!</definedName>
    <definedName name="_44012">#REF!</definedName>
    <definedName name="_44013" localSheetId="0">#REF!</definedName>
    <definedName name="_44013" localSheetId="4">#REF!</definedName>
    <definedName name="_44013" localSheetId="1">#REF!</definedName>
    <definedName name="_44013" localSheetId="3">#REF!</definedName>
    <definedName name="_44013" localSheetId="2">#REF!</definedName>
    <definedName name="_44013">#REF!</definedName>
    <definedName name="_44014" localSheetId="0">#REF!</definedName>
    <definedName name="_44014" localSheetId="4">#REF!</definedName>
    <definedName name="_44014" localSheetId="1">#REF!</definedName>
    <definedName name="_44014" localSheetId="3">#REF!</definedName>
    <definedName name="_44014" localSheetId="2">#REF!</definedName>
    <definedName name="_44014">#REF!</definedName>
    <definedName name="_440156" localSheetId="0">#REF!</definedName>
    <definedName name="_440156" localSheetId="4">#REF!</definedName>
    <definedName name="_440156" localSheetId="1">#REF!</definedName>
    <definedName name="_440156" localSheetId="3">#REF!</definedName>
    <definedName name="_440156" localSheetId="2">#REF!</definedName>
    <definedName name="_440156">#REF!</definedName>
    <definedName name="_44017" localSheetId="0">#REF!</definedName>
    <definedName name="_44017" localSheetId="4">#REF!</definedName>
    <definedName name="_44017" localSheetId="1">#REF!</definedName>
    <definedName name="_44017" localSheetId="3">#REF!</definedName>
    <definedName name="_44017" localSheetId="2">#REF!</definedName>
    <definedName name="_44017">#REF!</definedName>
    <definedName name="_44018" localSheetId="0">#REF!</definedName>
    <definedName name="_44018" localSheetId="4">#REF!</definedName>
    <definedName name="_44018" localSheetId="1">#REF!</definedName>
    <definedName name="_44018" localSheetId="3">#REF!</definedName>
    <definedName name="_44018" localSheetId="2">#REF!</definedName>
    <definedName name="_44018">#REF!</definedName>
    <definedName name="_44020" localSheetId="0">#REF!</definedName>
    <definedName name="_44020" localSheetId="4">#REF!</definedName>
    <definedName name="_44020" localSheetId="1">#REF!</definedName>
    <definedName name="_44020" localSheetId="3">#REF!</definedName>
    <definedName name="_44020" localSheetId="2">#REF!</definedName>
    <definedName name="_44020">#REF!</definedName>
    <definedName name="_44023" localSheetId="0">#REF!</definedName>
    <definedName name="_44023" localSheetId="4">#REF!</definedName>
    <definedName name="_44023" localSheetId="1">#REF!</definedName>
    <definedName name="_44023" localSheetId="3">#REF!</definedName>
    <definedName name="_44023" localSheetId="2">#REF!</definedName>
    <definedName name="_44023">#REF!</definedName>
    <definedName name="_44025" localSheetId="0">#REF!</definedName>
    <definedName name="_44025" localSheetId="4">#REF!</definedName>
    <definedName name="_44025" localSheetId="1">#REF!</definedName>
    <definedName name="_44025" localSheetId="3">#REF!</definedName>
    <definedName name="_44025" localSheetId="2">#REF!</definedName>
    <definedName name="_44025">#REF!</definedName>
    <definedName name="_44026" localSheetId="0">#REF!</definedName>
    <definedName name="_44026" localSheetId="4">#REF!</definedName>
    <definedName name="_44026" localSheetId="1">#REF!</definedName>
    <definedName name="_44026" localSheetId="3">#REF!</definedName>
    <definedName name="_44026" localSheetId="2">#REF!</definedName>
    <definedName name="_44026">#REF!</definedName>
    <definedName name="_44027" localSheetId="0">#REF!</definedName>
    <definedName name="_44027" localSheetId="4">#REF!</definedName>
    <definedName name="_44027" localSheetId="1">#REF!</definedName>
    <definedName name="_44027" localSheetId="3">#REF!</definedName>
    <definedName name="_44027" localSheetId="2">#REF!</definedName>
    <definedName name="_44027">#REF!</definedName>
    <definedName name="_44028" localSheetId="0">#REF!</definedName>
    <definedName name="_44028" localSheetId="4">#REF!</definedName>
    <definedName name="_44028" localSheetId="1">#REF!</definedName>
    <definedName name="_44028" localSheetId="3">#REF!</definedName>
    <definedName name="_44028" localSheetId="2">#REF!</definedName>
    <definedName name="_44028">#REF!</definedName>
    <definedName name="_44029" localSheetId="0">#REF!</definedName>
    <definedName name="_44029" localSheetId="4">#REF!</definedName>
    <definedName name="_44029" localSheetId="1">#REF!</definedName>
    <definedName name="_44029" localSheetId="3">#REF!</definedName>
    <definedName name="_44029" localSheetId="2">#REF!</definedName>
    <definedName name="_44029">#REF!</definedName>
    <definedName name="_44030" localSheetId="0">#REF!</definedName>
    <definedName name="_44030" localSheetId="4">#REF!</definedName>
    <definedName name="_44030" localSheetId="1">#REF!</definedName>
    <definedName name="_44030" localSheetId="3">#REF!</definedName>
    <definedName name="_44030" localSheetId="2">#REF!</definedName>
    <definedName name="_44030">#REF!</definedName>
    <definedName name="_44031" localSheetId="0">#REF!</definedName>
    <definedName name="_44031" localSheetId="4">#REF!</definedName>
    <definedName name="_44031" localSheetId="1">#REF!</definedName>
    <definedName name="_44031" localSheetId="3">#REF!</definedName>
    <definedName name="_44031" localSheetId="2">#REF!</definedName>
    <definedName name="_44031">#REF!</definedName>
    <definedName name="_44032" localSheetId="0">#REF!</definedName>
    <definedName name="_44032" localSheetId="4">#REF!</definedName>
    <definedName name="_44032" localSheetId="1">#REF!</definedName>
    <definedName name="_44032" localSheetId="3">#REF!</definedName>
    <definedName name="_44032" localSheetId="2">#REF!</definedName>
    <definedName name="_44032">#REF!</definedName>
    <definedName name="_44033" localSheetId="0">#REF!</definedName>
    <definedName name="_44033" localSheetId="4">#REF!</definedName>
    <definedName name="_44033" localSheetId="1">#REF!</definedName>
    <definedName name="_44033" localSheetId="3">#REF!</definedName>
    <definedName name="_44033" localSheetId="2">#REF!</definedName>
    <definedName name="_44033">#REF!</definedName>
    <definedName name="_44034" localSheetId="0">#REF!</definedName>
    <definedName name="_44034" localSheetId="4">#REF!</definedName>
    <definedName name="_44034" localSheetId="1">#REF!</definedName>
    <definedName name="_44034" localSheetId="3">#REF!</definedName>
    <definedName name="_44034" localSheetId="2">#REF!</definedName>
    <definedName name="_44034">#REF!</definedName>
    <definedName name="_44036" localSheetId="0">#REF!</definedName>
    <definedName name="_44036" localSheetId="4">#REF!</definedName>
    <definedName name="_44036" localSheetId="1">#REF!</definedName>
    <definedName name="_44036" localSheetId="3">#REF!</definedName>
    <definedName name="_44036" localSheetId="2">#REF!</definedName>
    <definedName name="_44036">#REF!</definedName>
    <definedName name="_44037" localSheetId="0">#REF!</definedName>
    <definedName name="_44037" localSheetId="4">#REF!</definedName>
    <definedName name="_44037" localSheetId="1">#REF!</definedName>
    <definedName name="_44037" localSheetId="3">#REF!</definedName>
    <definedName name="_44037" localSheetId="2">#REF!</definedName>
    <definedName name="_44037">#REF!</definedName>
    <definedName name="_44038" localSheetId="0">#REF!</definedName>
    <definedName name="_44038" localSheetId="4">#REF!</definedName>
    <definedName name="_44038" localSheetId="1">#REF!</definedName>
    <definedName name="_44038" localSheetId="3">#REF!</definedName>
    <definedName name="_44038" localSheetId="2">#REF!</definedName>
    <definedName name="_44038">#REF!</definedName>
    <definedName name="_44039" localSheetId="0">#REF!</definedName>
    <definedName name="_44039" localSheetId="4">#REF!</definedName>
    <definedName name="_44039" localSheetId="1">#REF!</definedName>
    <definedName name="_44039" localSheetId="3">#REF!</definedName>
    <definedName name="_44039" localSheetId="2">#REF!</definedName>
    <definedName name="_44039">#REF!</definedName>
    <definedName name="_44040" localSheetId="0">#REF!</definedName>
    <definedName name="_44040" localSheetId="4">#REF!</definedName>
    <definedName name="_44040" localSheetId="1">#REF!</definedName>
    <definedName name="_44040" localSheetId="3">#REF!</definedName>
    <definedName name="_44040" localSheetId="2">#REF!</definedName>
    <definedName name="_44040">#REF!</definedName>
    <definedName name="_44050" localSheetId="0">#REF!</definedName>
    <definedName name="_44050" localSheetId="4">#REF!</definedName>
    <definedName name="_44050" localSheetId="1">#REF!</definedName>
    <definedName name="_44050" localSheetId="3">#REF!</definedName>
    <definedName name="_44050" localSheetId="2">#REF!</definedName>
    <definedName name="_44050">#REF!</definedName>
    <definedName name="_44051" localSheetId="0">#REF!</definedName>
    <definedName name="_44051" localSheetId="4">#REF!</definedName>
    <definedName name="_44051" localSheetId="1">#REF!</definedName>
    <definedName name="_44051" localSheetId="3">#REF!</definedName>
    <definedName name="_44051" localSheetId="2">#REF!</definedName>
    <definedName name="_44051">#REF!</definedName>
    <definedName name="_44052" localSheetId="0">#REF!</definedName>
    <definedName name="_44052" localSheetId="4">#REF!</definedName>
    <definedName name="_44052" localSheetId="1">#REF!</definedName>
    <definedName name="_44052" localSheetId="3">#REF!</definedName>
    <definedName name="_44052" localSheetId="2">#REF!</definedName>
    <definedName name="_44052">#REF!</definedName>
    <definedName name="_44053" localSheetId="0">#REF!</definedName>
    <definedName name="_44053" localSheetId="4">#REF!</definedName>
    <definedName name="_44053" localSheetId="1">#REF!</definedName>
    <definedName name="_44053" localSheetId="3">#REF!</definedName>
    <definedName name="_44053" localSheetId="2">#REF!</definedName>
    <definedName name="_44053">#REF!</definedName>
    <definedName name="_44054" localSheetId="0">#REF!</definedName>
    <definedName name="_44054" localSheetId="4">#REF!</definedName>
    <definedName name="_44054" localSheetId="1">#REF!</definedName>
    <definedName name="_44054" localSheetId="3">#REF!</definedName>
    <definedName name="_44054" localSheetId="2">#REF!</definedName>
    <definedName name="_44054">#REF!</definedName>
    <definedName name="_44055" localSheetId="0">#REF!</definedName>
    <definedName name="_44055" localSheetId="4">#REF!</definedName>
    <definedName name="_44055" localSheetId="1">#REF!</definedName>
    <definedName name="_44055" localSheetId="3">#REF!</definedName>
    <definedName name="_44055" localSheetId="2">#REF!</definedName>
    <definedName name="_44055">#REF!</definedName>
    <definedName name="_44056" localSheetId="0">#REF!</definedName>
    <definedName name="_44056" localSheetId="4">#REF!</definedName>
    <definedName name="_44056" localSheetId="1">#REF!</definedName>
    <definedName name="_44056" localSheetId="3">#REF!</definedName>
    <definedName name="_44056" localSheetId="2">#REF!</definedName>
    <definedName name="_44056">#REF!</definedName>
    <definedName name="_44058" localSheetId="0">#REF!</definedName>
    <definedName name="_44058" localSheetId="4">#REF!</definedName>
    <definedName name="_44058" localSheetId="1">#REF!</definedName>
    <definedName name="_44058" localSheetId="3">#REF!</definedName>
    <definedName name="_44058" localSheetId="2">#REF!</definedName>
    <definedName name="_44058">#REF!</definedName>
    <definedName name="_44059" localSheetId="0">#REF!</definedName>
    <definedName name="_44059" localSheetId="4">#REF!</definedName>
    <definedName name="_44059" localSheetId="1">#REF!</definedName>
    <definedName name="_44059" localSheetId="3">#REF!</definedName>
    <definedName name="_44059" localSheetId="2">#REF!</definedName>
    <definedName name="_44059">#REF!</definedName>
    <definedName name="_44061" localSheetId="0">#REF!</definedName>
    <definedName name="_44061" localSheetId="4">#REF!</definedName>
    <definedName name="_44061" localSheetId="1">#REF!</definedName>
    <definedName name="_44061" localSheetId="3">#REF!</definedName>
    <definedName name="_44061" localSheetId="2">#REF!</definedName>
    <definedName name="_44061">#REF!</definedName>
    <definedName name="_44062" localSheetId="0">#REF!</definedName>
    <definedName name="_44062" localSheetId="4">#REF!</definedName>
    <definedName name="_44062" localSheetId="1">#REF!</definedName>
    <definedName name="_44062" localSheetId="3">#REF!</definedName>
    <definedName name="_44062" localSheetId="2">#REF!</definedName>
    <definedName name="_44062">#REF!</definedName>
    <definedName name="_44070" localSheetId="0">#REF!</definedName>
    <definedName name="_44070" localSheetId="4">#REF!</definedName>
    <definedName name="_44070" localSheetId="1">#REF!</definedName>
    <definedName name="_44070" localSheetId="3">#REF!</definedName>
    <definedName name="_44070" localSheetId="2">#REF!</definedName>
    <definedName name="_44070">#REF!</definedName>
    <definedName name="_44071" localSheetId="0">#REF!</definedName>
    <definedName name="_44071" localSheetId="4">#REF!</definedName>
    <definedName name="_44071" localSheetId="1">#REF!</definedName>
    <definedName name="_44071" localSheetId="3">#REF!</definedName>
    <definedName name="_44071" localSheetId="2">#REF!</definedName>
    <definedName name="_44071">#REF!</definedName>
    <definedName name="_44073" localSheetId="0">#REF!</definedName>
    <definedName name="_44073" localSheetId="4">#REF!</definedName>
    <definedName name="_44073" localSheetId="1">#REF!</definedName>
    <definedName name="_44073" localSheetId="3">#REF!</definedName>
    <definedName name="_44073" localSheetId="2">#REF!</definedName>
    <definedName name="_44073">#REF!</definedName>
    <definedName name="_44074" localSheetId="0">#REF!</definedName>
    <definedName name="_44074" localSheetId="4">#REF!</definedName>
    <definedName name="_44074" localSheetId="1">#REF!</definedName>
    <definedName name="_44074" localSheetId="3">#REF!</definedName>
    <definedName name="_44074" localSheetId="2">#REF!</definedName>
    <definedName name="_44074">#REF!</definedName>
    <definedName name="_44076" localSheetId="0">#REF!</definedName>
    <definedName name="_44076" localSheetId="4">#REF!</definedName>
    <definedName name="_44076" localSheetId="1">#REF!</definedName>
    <definedName name="_44076" localSheetId="3">#REF!</definedName>
    <definedName name="_44076" localSheetId="2">#REF!</definedName>
    <definedName name="_44076">#REF!</definedName>
    <definedName name="_44079" localSheetId="0">#REF!</definedName>
    <definedName name="_44079" localSheetId="4">#REF!</definedName>
    <definedName name="_44079" localSheetId="1">#REF!</definedName>
    <definedName name="_44079" localSheetId="3">#REF!</definedName>
    <definedName name="_44079" localSheetId="2">#REF!</definedName>
    <definedName name="_44079">#REF!</definedName>
    <definedName name="_44080" localSheetId="0">#REF!</definedName>
    <definedName name="_44080" localSheetId="4">#REF!</definedName>
    <definedName name="_44080" localSheetId="1">#REF!</definedName>
    <definedName name="_44080" localSheetId="3">#REF!</definedName>
    <definedName name="_44080" localSheetId="2">#REF!</definedName>
    <definedName name="_44080">#REF!</definedName>
    <definedName name="_44083" localSheetId="0">#REF!</definedName>
    <definedName name="_44083" localSheetId="4">#REF!</definedName>
    <definedName name="_44083" localSheetId="1">#REF!</definedName>
    <definedName name="_44083" localSheetId="3">#REF!</definedName>
    <definedName name="_44083" localSheetId="2">#REF!</definedName>
    <definedName name="_44083">#REF!</definedName>
    <definedName name="_44084" localSheetId="0">#REF!</definedName>
    <definedName name="_44084" localSheetId="4">#REF!</definedName>
    <definedName name="_44084" localSheetId="1">#REF!</definedName>
    <definedName name="_44084" localSheetId="3">#REF!</definedName>
    <definedName name="_44084" localSheetId="2">#REF!</definedName>
    <definedName name="_44084">#REF!</definedName>
    <definedName name="_44085" localSheetId="0">#REF!</definedName>
    <definedName name="_44085" localSheetId="4">#REF!</definedName>
    <definedName name="_44085" localSheetId="1">#REF!</definedName>
    <definedName name="_44085" localSheetId="3">#REF!</definedName>
    <definedName name="_44085" localSheetId="2">#REF!</definedName>
    <definedName name="_44085">#REF!</definedName>
    <definedName name="_44089" localSheetId="0">#REF!</definedName>
    <definedName name="_44089" localSheetId="4">#REF!</definedName>
    <definedName name="_44089" localSheetId="1">#REF!</definedName>
    <definedName name="_44089" localSheetId="3">#REF!</definedName>
    <definedName name="_44089" localSheetId="2">#REF!</definedName>
    <definedName name="_44089">#REF!</definedName>
    <definedName name="_44090" localSheetId="0">#REF!</definedName>
    <definedName name="_44090" localSheetId="4">#REF!</definedName>
    <definedName name="_44090" localSheetId="1">#REF!</definedName>
    <definedName name="_44090" localSheetId="3">#REF!</definedName>
    <definedName name="_44090" localSheetId="2">#REF!</definedName>
    <definedName name="_44090">#REF!</definedName>
    <definedName name="_44100" localSheetId="0">#REF!</definedName>
    <definedName name="_44100" localSheetId="4">#REF!</definedName>
    <definedName name="_44100" localSheetId="1">#REF!</definedName>
    <definedName name="_44100" localSheetId="3">#REF!</definedName>
    <definedName name="_44100" localSheetId="2">#REF!</definedName>
    <definedName name="_44100">#REF!</definedName>
    <definedName name="_44101" localSheetId="0">#REF!</definedName>
    <definedName name="_44101" localSheetId="4">#REF!</definedName>
    <definedName name="_44101" localSheetId="1">#REF!</definedName>
    <definedName name="_44101" localSheetId="3">#REF!</definedName>
    <definedName name="_44101" localSheetId="2">#REF!</definedName>
    <definedName name="_44101">#REF!</definedName>
    <definedName name="_44102" localSheetId="0">#REF!</definedName>
    <definedName name="_44102" localSheetId="4">#REF!</definedName>
    <definedName name="_44102" localSheetId="1">#REF!</definedName>
    <definedName name="_44102" localSheetId="3">#REF!</definedName>
    <definedName name="_44102" localSheetId="2">#REF!</definedName>
    <definedName name="_44102">#REF!</definedName>
    <definedName name="_44103" localSheetId="0">#REF!</definedName>
    <definedName name="_44103" localSheetId="4">#REF!</definedName>
    <definedName name="_44103" localSheetId="1">#REF!</definedName>
    <definedName name="_44103" localSheetId="3">#REF!</definedName>
    <definedName name="_44103" localSheetId="2">#REF!</definedName>
    <definedName name="_44103">#REF!</definedName>
    <definedName name="_44104" localSheetId="0">#REF!</definedName>
    <definedName name="_44104" localSheetId="4">#REF!</definedName>
    <definedName name="_44104" localSheetId="1">#REF!</definedName>
    <definedName name="_44104" localSheetId="3">#REF!</definedName>
    <definedName name="_44104" localSheetId="2">#REF!</definedName>
    <definedName name="_44104">#REF!</definedName>
    <definedName name="_44105" localSheetId="0">#REF!</definedName>
    <definedName name="_44105" localSheetId="4">#REF!</definedName>
    <definedName name="_44105" localSheetId="1">#REF!</definedName>
    <definedName name="_44105" localSheetId="3">#REF!</definedName>
    <definedName name="_44105" localSheetId="2">#REF!</definedName>
    <definedName name="_44105">#REF!</definedName>
    <definedName name="_44106" localSheetId="0">#REF!</definedName>
    <definedName name="_44106" localSheetId="4">#REF!</definedName>
    <definedName name="_44106" localSheetId="1">#REF!</definedName>
    <definedName name="_44106" localSheetId="3">#REF!</definedName>
    <definedName name="_44106" localSheetId="2">#REF!</definedName>
    <definedName name="_44106">#REF!</definedName>
    <definedName name="_44107" localSheetId="0">#REF!</definedName>
    <definedName name="_44107" localSheetId="4">#REF!</definedName>
    <definedName name="_44107" localSheetId="1">#REF!</definedName>
    <definedName name="_44107" localSheetId="3">#REF!</definedName>
    <definedName name="_44107" localSheetId="2">#REF!</definedName>
    <definedName name="_44107">#REF!</definedName>
    <definedName name="_44108" localSheetId="0">#REF!</definedName>
    <definedName name="_44108" localSheetId="4">#REF!</definedName>
    <definedName name="_44108" localSheetId="1">#REF!</definedName>
    <definedName name="_44108" localSheetId="3">#REF!</definedName>
    <definedName name="_44108" localSheetId="2">#REF!</definedName>
    <definedName name="_44108">#REF!</definedName>
    <definedName name="_44109" localSheetId="0">#REF!</definedName>
    <definedName name="_44109" localSheetId="4">#REF!</definedName>
    <definedName name="_44109" localSheetId="1">#REF!</definedName>
    <definedName name="_44109" localSheetId="3">#REF!</definedName>
    <definedName name="_44109" localSheetId="2">#REF!</definedName>
    <definedName name="_44109">#REF!</definedName>
    <definedName name="_44110" localSheetId="0">#REF!</definedName>
    <definedName name="_44110" localSheetId="4">#REF!</definedName>
    <definedName name="_44110" localSheetId="1">#REF!</definedName>
    <definedName name="_44110" localSheetId="3">#REF!</definedName>
    <definedName name="_44110" localSheetId="2">#REF!</definedName>
    <definedName name="_44110">#REF!</definedName>
    <definedName name="_44111" localSheetId="0">#REF!</definedName>
    <definedName name="_44111" localSheetId="4">#REF!</definedName>
    <definedName name="_44111" localSheetId="1">#REF!</definedName>
    <definedName name="_44111" localSheetId="3">#REF!</definedName>
    <definedName name="_44111" localSheetId="2">#REF!</definedName>
    <definedName name="_44111">#REF!</definedName>
    <definedName name="_44120" localSheetId="0">#REF!</definedName>
    <definedName name="_44120" localSheetId="4">#REF!</definedName>
    <definedName name="_44120" localSheetId="1">#REF!</definedName>
    <definedName name="_44120" localSheetId="3">#REF!</definedName>
    <definedName name="_44120" localSheetId="2">#REF!</definedName>
    <definedName name="_44120">#REF!</definedName>
    <definedName name="_44121" localSheetId="0">#REF!</definedName>
    <definedName name="_44121" localSheetId="4">#REF!</definedName>
    <definedName name="_44121" localSheetId="1">#REF!</definedName>
    <definedName name="_44121" localSheetId="3">#REF!</definedName>
    <definedName name="_44121" localSheetId="2">#REF!</definedName>
    <definedName name="_44121">#REF!</definedName>
    <definedName name="_44122" localSheetId="0">#REF!</definedName>
    <definedName name="_44122" localSheetId="4">#REF!</definedName>
    <definedName name="_44122" localSheetId="1">#REF!</definedName>
    <definedName name="_44122" localSheetId="3">#REF!</definedName>
    <definedName name="_44122" localSheetId="2">#REF!</definedName>
    <definedName name="_44122">#REF!</definedName>
    <definedName name="_44123" localSheetId="0">#REF!</definedName>
    <definedName name="_44123" localSheetId="4">#REF!</definedName>
    <definedName name="_44123" localSheetId="1">#REF!</definedName>
    <definedName name="_44123" localSheetId="3">#REF!</definedName>
    <definedName name="_44123" localSheetId="2">#REF!</definedName>
    <definedName name="_44123">#REF!</definedName>
    <definedName name="_44124" localSheetId="0">#REF!</definedName>
    <definedName name="_44124" localSheetId="4">#REF!</definedName>
    <definedName name="_44124" localSheetId="1">#REF!</definedName>
    <definedName name="_44124" localSheetId="3">#REF!</definedName>
    <definedName name="_44124" localSheetId="2">#REF!</definedName>
    <definedName name="_44124">#REF!</definedName>
    <definedName name="_44125" localSheetId="0">#REF!</definedName>
    <definedName name="_44125" localSheetId="4">#REF!</definedName>
    <definedName name="_44125" localSheetId="1">#REF!</definedName>
    <definedName name="_44125" localSheetId="3">#REF!</definedName>
    <definedName name="_44125" localSheetId="2">#REF!</definedName>
    <definedName name="_44125">#REF!</definedName>
    <definedName name="_44126" localSheetId="0">#REF!</definedName>
    <definedName name="_44126" localSheetId="4">#REF!</definedName>
    <definedName name="_44126" localSheetId="1">#REF!</definedName>
    <definedName name="_44126" localSheetId="3">#REF!</definedName>
    <definedName name="_44126" localSheetId="2">#REF!</definedName>
    <definedName name="_44126">#REF!</definedName>
    <definedName name="_44127" localSheetId="0">#REF!</definedName>
    <definedName name="_44127" localSheetId="4">#REF!</definedName>
    <definedName name="_44127" localSheetId="1">#REF!</definedName>
    <definedName name="_44127" localSheetId="3">#REF!</definedName>
    <definedName name="_44127" localSheetId="2">#REF!</definedName>
    <definedName name="_44127">#REF!</definedName>
    <definedName name="_44128" localSheetId="0">#REF!</definedName>
    <definedName name="_44128" localSheetId="4">#REF!</definedName>
    <definedName name="_44128" localSheetId="1">#REF!</definedName>
    <definedName name="_44128" localSheetId="3">#REF!</definedName>
    <definedName name="_44128" localSheetId="2">#REF!</definedName>
    <definedName name="_44128">#REF!</definedName>
    <definedName name="_44129" localSheetId="0">#REF!</definedName>
    <definedName name="_44129" localSheetId="4">#REF!</definedName>
    <definedName name="_44129" localSheetId="1">#REF!</definedName>
    <definedName name="_44129" localSheetId="3">#REF!</definedName>
    <definedName name="_44129" localSheetId="2">#REF!</definedName>
    <definedName name="_44129">#REF!</definedName>
    <definedName name="_44130" localSheetId="0">#REF!</definedName>
    <definedName name="_44130" localSheetId="4">#REF!</definedName>
    <definedName name="_44130" localSheetId="1">#REF!</definedName>
    <definedName name="_44130" localSheetId="3">#REF!</definedName>
    <definedName name="_44130" localSheetId="2">#REF!</definedName>
    <definedName name="_44130">#REF!</definedName>
    <definedName name="_44131" localSheetId="0">#REF!</definedName>
    <definedName name="_44131" localSheetId="4">#REF!</definedName>
    <definedName name="_44131" localSheetId="1">#REF!</definedName>
    <definedName name="_44131" localSheetId="3">#REF!</definedName>
    <definedName name="_44131" localSheetId="2">#REF!</definedName>
    <definedName name="_44131">#REF!</definedName>
    <definedName name="_44132" localSheetId="0">#REF!</definedName>
    <definedName name="_44132" localSheetId="4">#REF!</definedName>
    <definedName name="_44132" localSheetId="1">#REF!</definedName>
    <definedName name="_44132" localSheetId="3">#REF!</definedName>
    <definedName name="_44132" localSheetId="2">#REF!</definedName>
    <definedName name="_44132">#REF!</definedName>
    <definedName name="_44139" localSheetId="0">#REF!</definedName>
    <definedName name="_44139" localSheetId="4">#REF!</definedName>
    <definedName name="_44139" localSheetId="1">#REF!</definedName>
    <definedName name="_44139" localSheetId="3">#REF!</definedName>
    <definedName name="_44139" localSheetId="2">#REF!</definedName>
    <definedName name="_44139">#REF!</definedName>
    <definedName name="_44140" localSheetId="0">#REF!</definedName>
    <definedName name="_44140" localSheetId="4">#REF!</definedName>
    <definedName name="_44140" localSheetId="1">#REF!</definedName>
    <definedName name="_44140" localSheetId="3">#REF!</definedName>
    <definedName name="_44140" localSheetId="2">#REF!</definedName>
    <definedName name="_44140">#REF!</definedName>
    <definedName name="_44141" localSheetId="0">#REF!</definedName>
    <definedName name="_44141" localSheetId="4">#REF!</definedName>
    <definedName name="_44141" localSheetId="1">#REF!</definedName>
    <definedName name="_44141" localSheetId="3">#REF!</definedName>
    <definedName name="_44141" localSheetId="2">#REF!</definedName>
    <definedName name="_44141">#REF!</definedName>
    <definedName name="_44142" localSheetId="0">#REF!</definedName>
    <definedName name="_44142" localSheetId="4">#REF!</definedName>
    <definedName name="_44142" localSheetId="1">#REF!</definedName>
    <definedName name="_44142" localSheetId="3">#REF!</definedName>
    <definedName name="_44142" localSheetId="2">#REF!</definedName>
    <definedName name="_44142">#REF!</definedName>
    <definedName name="_44143" localSheetId="0">#REF!</definedName>
    <definedName name="_44143" localSheetId="4">#REF!</definedName>
    <definedName name="_44143" localSheetId="1">#REF!</definedName>
    <definedName name="_44143" localSheetId="3">#REF!</definedName>
    <definedName name="_44143" localSheetId="2">#REF!</definedName>
    <definedName name="_44143">#REF!</definedName>
    <definedName name="_44145" localSheetId="0">#REF!</definedName>
    <definedName name="_44145" localSheetId="4">#REF!</definedName>
    <definedName name="_44145" localSheetId="1">#REF!</definedName>
    <definedName name="_44145" localSheetId="3">#REF!</definedName>
    <definedName name="_44145" localSheetId="2">#REF!</definedName>
    <definedName name="_44145">#REF!</definedName>
    <definedName name="_44146" localSheetId="0">#REF!</definedName>
    <definedName name="_44146" localSheetId="4">#REF!</definedName>
    <definedName name="_44146" localSheetId="1">#REF!</definedName>
    <definedName name="_44146" localSheetId="3">#REF!</definedName>
    <definedName name="_44146" localSheetId="2">#REF!</definedName>
    <definedName name="_44146">#REF!</definedName>
    <definedName name="_44151" localSheetId="0">#REF!</definedName>
    <definedName name="_44151" localSheetId="4">#REF!</definedName>
    <definedName name="_44151" localSheetId="1">#REF!</definedName>
    <definedName name="_44151" localSheetId="3">#REF!</definedName>
    <definedName name="_44151" localSheetId="2">#REF!</definedName>
    <definedName name="_44151">#REF!</definedName>
    <definedName name="_44152" localSheetId="0">#REF!</definedName>
    <definedName name="_44152" localSheetId="4">#REF!</definedName>
    <definedName name="_44152" localSheetId="1">#REF!</definedName>
    <definedName name="_44152" localSheetId="3">#REF!</definedName>
    <definedName name="_44152" localSheetId="2">#REF!</definedName>
    <definedName name="_44152">#REF!</definedName>
    <definedName name="_44153" localSheetId="0">#REF!</definedName>
    <definedName name="_44153" localSheetId="4">#REF!</definedName>
    <definedName name="_44153" localSheetId="1">#REF!</definedName>
    <definedName name="_44153" localSheetId="3">#REF!</definedName>
    <definedName name="_44153" localSheetId="2">#REF!</definedName>
    <definedName name="_44153">#REF!</definedName>
    <definedName name="_44154" localSheetId="0">#REF!</definedName>
    <definedName name="_44154" localSheetId="4">#REF!</definedName>
    <definedName name="_44154" localSheetId="1">#REF!</definedName>
    <definedName name="_44154" localSheetId="3">#REF!</definedName>
    <definedName name="_44154" localSheetId="2">#REF!</definedName>
    <definedName name="_44154">#REF!</definedName>
    <definedName name="_44155" localSheetId="0">#REF!</definedName>
    <definedName name="_44155" localSheetId="4">#REF!</definedName>
    <definedName name="_44155" localSheetId="1">#REF!</definedName>
    <definedName name="_44155" localSheetId="3">#REF!</definedName>
    <definedName name="_44155" localSheetId="2">#REF!</definedName>
    <definedName name="_44155">#REF!</definedName>
    <definedName name="_44156" localSheetId="0">#REF!</definedName>
    <definedName name="_44156" localSheetId="4">#REF!</definedName>
    <definedName name="_44156" localSheetId="1">#REF!</definedName>
    <definedName name="_44156" localSheetId="3">#REF!</definedName>
    <definedName name="_44156" localSheetId="2">#REF!</definedName>
    <definedName name="_44156">#REF!</definedName>
    <definedName name="_44157" localSheetId="0">#REF!</definedName>
    <definedName name="_44157" localSheetId="4">#REF!</definedName>
    <definedName name="_44157" localSheetId="1">#REF!</definedName>
    <definedName name="_44157" localSheetId="3">#REF!</definedName>
    <definedName name="_44157" localSheetId="2">#REF!</definedName>
    <definedName name="_44157">#REF!</definedName>
    <definedName name="_44160" localSheetId="0">#REF!</definedName>
    <definedName name="_44160" localSheetId="4">#REF!</definedName>
    <definedName name="_44160" localSheetId="1">#REF!</definedName>
    <definedName name="_44160" localSheetId="3">#REF!</definedName>
    <definedName name="_44160" localSheetId="2">#REF!</definedName>
    <definedName name="_44160">#REF!</definedName>
    <definedName name="_44161" localSheetId="0">#REF!</definedName>
    <definedName name="_44161" localSheetId="4">#REF!</definedName>
    <definedName name="_44161" localSheetId="1">#REF!</definedName>
    <definedName name="_44161" localSheetId="3">#REF!</definedName>
    <definedName name="_44161" localSheetId="2">#REF!</definedName>
    <definedName name="_44161">#REF!</definedName>
    <definedName name="_44162" localSheetId="0">#REF!</definedName>
    <definedName name="_44162" localSheetId="4">#REF!</definedName>
    <definedName name="_44162" localSheetId="1">#REF!</definedName>
    <definedName name="_44162" localSheetId="3">#REF!</definedName>
    <definedName name="_44162" localSheetId="2">#REF!</definedName>
    <definedName name="_44162">#REF!</definedName>
    <definedName name="_44165" localSheetId="0">#REF!</definedName>
    <definedName name="_44165" localSheetId="4">#REF!</definedName>
    <definedName name="_44165" localSheetId="1">#REF!</definedName>
    <definedName name="_44165" localSheetId="3">#REF!</definedName>
    <definedName name="_44165" localSheetId="2">#REF!</definedName>
    <definedName name="_44165">#REF!</definedName>
    <definedName name="_44166" localSheetId="0">#REF!</definedName>
    <definedName name="_44166" localSheetId="4">#REF!</definedName>
    <definedName name="_44166" localSheetId="1">#REF!</definedName>
    <definedName name="_44166" localSheetId="3">#REF!</definedName>
    <definedName name="_44166" localSheetId="2">#REF!</definedName>
    <definedName name="_44166">#REF!</definedName>
    <definedName name="_44169" localSheetId="0">#REF!</definedName>
    <definedName name="_44169" localSheetId="4">#REF!</definedName>
    <definedName name="_44169" localSheetId="1">#REF!</definedName>
    <definedName name="_44169" localSheetId="3">#REF!</definedName>
    <definedName name="_44169" localSheetId="2">#REF!</definedName>
    <definedName name="_44169">#REF!</definedName>
    <definedName name="_44170" localSheetId="0">#REF!</definedName>
    <definedName name="_44170" localSheetId="4">#REF!</definedName>
    <definedName name="_44170" localSheetId="1">#REF!</definedName>
    <definedName name="_44170" localSheetId="3">#REF!</definedName>
    <definedName name="_44170" localSheetId="2">#REF!</definedName>
    <definedName name="_44170">#REF!</definedName>
    <definedName name="_44171" localSheetId="0">#REF!</definedName>
    <definedName name="_44171" localSheetId="4">#REF!</definedName>
    <definedName name="_44171" localSheetId="1">#REF!</definedName>
    <definedName name="_44171" localSheetId="3">#REF!</definedName>
    <definedName name="_44171" localSheetId="2">#REF!</definedName>
    <definedName name="_44171">#REF!</definedName>
    <definedName name="_44172" localSheetId="0">#REF!</definedName>
    <definedName name="_44172" localSheetId="4">#REF!</definedName>
    <definedName name="_44172" localSheetId="1">#REF!</definedName>
    <definedName name="_44172" localSheetId="3">#REF!</definedName>
    <definedName name="_44172" localSheetId="2">#REF!</definedName>
    <definedName name="_44172">#REF!</definedName>
    <definedName name="_44173" localSheetId="0">#REF!</definedName>
    <definedName name="_44173" localSheetId="4">#REF!</definedName>
    <definedName name="_44173" localSheetId="1">#REF!</definedName>
    <definedName name="_44173" localSheetId="3">#REF!</definedName>
    <definedName name="_44173" localSheetId="2">#REF!</definedName>
    <definedName name="_44173">#REF!</definedName>
    <definedName name="_44190" localSheetId="0">#REF!</definedName>
    <definedName name="_44190" localSheetId="4">#REF!</definedName>
    <definedName name="_44190" localSheetId="1">#REF!</definedName>
    <definedName name="_44190" localSheetId="3">#REF!</definedName>
    <definedName name="_44190" localSheetId="2">#REF!</definedName>
    <definedName name="_44190">#REF!</definedName>
    <definedName name="_44191" localSheetId="0">#REF!</definedName>
    <definedName name="_44191" localSheetId="4">#REF!</definedName>
    <definedName name="_44191" localSheetId="1">#REF!</definedName>
    <definedName name="_44191" localSheetId="3">#REF!</definedName>
    <definedName name="_44191" localSheetId="2">#REF!</definedName>
    <definedName name="_44191">#REF!</definedName>
    <definedName name="_44195" localSheetId="0">#REF!</definedName>
    <definedName name="_44195" localSheetId="4">#REF!</definedName>
    <definedName name="_44195" localSheetId="1">#REF!</definedName>
    <definedName name="_44195" localSheetId="3">#REF!</definedName>
    <definedName name="_44195" localSheetId="2">#REF!</definedName>
    <definedName name="_44195">#REF!</definedName>
    <definedName name="_44200" localSheetId="0">#REF!</definedName>
    <definedName name="_44200" localSheetId="4">#REF!</definedName>
    <definedName name="_44200" localSheetId="1">#REF!</definedName>
    <definedName name="_44200" localSheetId="3">#REF!</definedName>
    <definedName name="_44200" localSheetId="2">#REF!</definedName>
    <definedName name="_44200">#REF!</definedName>
    <definedName name="_44202" localSheetId="0">#REF!</definedName>
    <definedName name="_44202" localSheetId="4">#REF!</definedName>
    <definedName name="_44202" localSheetId="1">#REF!</definedName>
    <definedName name="_44202" localSheetId="3">#REF!</definedName>
    <definedName name="_44202" localSheetId="2">#REF!</definedName>
    <definedName name="_44202">#REF!</definedName>
    <definedName name="_44203" localSheetId="0">#REF!</definedName>
    <definedName name="_44203" localSheetId="4">#REF!</definedName>
    <definedName name="_44203" localSheetId="1">#REF!</definedName>
    <definedName name="_44203" localSheetId="3">#REF!</definedName>
    <definedName name="_44203" localSheetId="2">#REF!</definedName>
    <definedName name="_44203">#REF!</definedName>
    <definedName name="_44210" localSheetId="0">#REF!</definedName>
    <definedName name="_44210" localSheetId="4">#REF!</definedName>
    <definedName name="_44210" localSheetId="1">#REF!</definedName>
    <definedName name="_44210" localSheetId="3">#REF!</definedName>
    <definedName name="_44210" localSheetId="2">#REF!</definedName>
    <definedName name="_44210">#REF!</definedName>
    <definedName name="_44213" localSheetId="0">#REF!</definedName>
    <definedName name="_44213" localSheetId="4">#REF!</definedName>
    <definedName name="_44213" localSheetId="1">#REF!</definedName>
    <definedName name="_44213" localSheetId="3">#REF!</definedName>
    <definedName name="_44213" localSheetId="2">#REF!</definedName>
    <definedName name="_44213">#REF!</definedName>
    <definedName name="_44214" localSheetId="0">#REF!</definedName>
    <definedName name="_44214" localSheetId="4">#REF!</definedName>
    <definedName name="_44214" localSheetId="1">#REF!</definedName>
    <definedName name="_44214" localSheetId="3">#REF!</definedName>
    <definedName name="_44214" localSheetId="2">#REF!</definedName>
    <definedName name="_44214">#REF!</definedName>
    <definedName name="_44215" localSheetId="0">#REF!</definedName>
    <definedName name="_44215" localSheetId="4">#REF!</definedName>
    <definedName name="_44215" localSheetId="1">#REF!</definedName>
    <definedName name="_44215" localSheetId="3">#REF!</definedName>
    <definedName name="_44215" localSheetId="2">#REF!</definedName>
    <definedName name="_44215">#REF!</definedName>
    <definedName name="_44216" localSheetId="0">#REF!</definedName>
    <definedName name="_44216" localSheetId="4">#REF!</definedName>
    <definedName name="_44216" localSheetId="1">#REF!</definedName>
    <definedName name="_44216" localSheetId="3">#REF!</definedName>
    <definedName name="_44216" localSheetId="2">#REF!</definedName>
    <definedName name="_44216">#REF!</definedName>
    <definedName name="_44219" localSheetId="0">#REF!</definedName>
    <definedName name="_44219" localSheetId="4">#REF!</definedName>
    <definedName name="_44219" localSheetId="1">#REF!</definedName>
    <definedName name="_44219" localSheetId="3">#REF!</definedName>
    <definedName name="_44219" localSheetId="2">#REF!</definedName>
    <definedName name="_44219">#REF!</definedName>
    <definedName name="_44220" localSheetId="0">#REF!</definedName>
    <definedName name="_44220" localSheetId="4">#REF!</definedName>
    <definedName name="_44220" localSheetId="1">#REF!</definedName>
    <definedName name="_44220" localSheetId="3">#REF!</definedName>
    <definedName name="_44220" localSheetId="2">#REF!</definedName>
    <definedName name="_44220">#REF!</definedName>
    <definedName name="_44229" localSheetId="0">#REF!</definedName>
    <definedName name="_44229" localSheetId="4">#REF!</definedName>
    <definedName name="_44229" localSheetId="1">#REF!</definedName>
    <definedName name="_44229" localSheetId="3">#REF!</definedName>
    <definedName name="_44229" localSheetId="2">#REF!</definedName>
    <definedName name="_44229">#REF!</definedName>
    <definedName name="_44230" localSheetId="0">#REF!</definedName>
    <definedName name="_44230" localSheetId="4">#REF!</definedName>
    <definedName name="_44230" localSheetId="1">#REF!</definedName>
    <definedName name="_44230" localSheetId="3">#REF!</definedName>
    <definedName name="_44230" localSheetId="2">#REF!</definedName>
    <definedName name="_44230">#REF!</definedName>
    <definedName name="_44231" localSheetId="0">#REF!</definedName>
    <definedName name="_44231" localSheetId="4">#REF!</definedName>
    <definedName name="_44231" localSheetId="1">#REF!</definedName>
    <definedName name="_44231" localSheetId="3">#REF!</definedName>
    <definedName name="_44231" localSheetId="2">#REF!</definedName>
    <definedName name="_44231">#REF!</definedName>
    <definedName name="_44234" localSheetId="0">#REF!</definedName>
    <definedName name="_44234" localSheetId="4">#REF!</definedName>
    <definedName name="_44234" localSheetId="1">#REF!</definedName>
    <definedName name="_44234" localSheetId="3">#REF!</definedName>
    <definedName name="_44234" localSheetId="2">#REF!</definedName>
    <definedName name="_44234">#REF!</definedName>
    <definedName name="_44235" localSheetId="0">#REF!</definedName>
    <definedName name="_44235" localSheetId="4">#REF!</definedName>
    <definedName name="_44235" localSheetId="1">#REF!</definedName>
    <definedName name="_44235" localSheetId="3">#REF!</definedName>
    <definedName name="_44235" localSheetId="2">#REF!</definedName>
    <definedName name="_44235">#REF!</definedName>
    <definedName name="_44239" localSheetId="0">#REF!</definedName>
    <definedName name="_44239" localSheetId="4">#REF!</definedName>
    <definedName name="_44239" localSheetId="1">#REF!</definedName>
    <definedName name="_44239" localSheetId="3">#REF!</definedName>
    <definedName name="_44239" localSheetId="2">#REF!</definedName>
    <definedName name="_44239">#REF!</definedName>
    <definedName name="_44250" localSheetId="0">#REF!</definedName>
    <definedName name="_44250" localSheetId="4">#REF!</definedName>
    <definedName name="_44250" localSheetId="1">#REF!</definedName>
    <definedName name="_44250" localSheetId="3">#REF!</definedName>
    <definedName name="_44250" localSheetId="2">#REF!</definedName>
    <definedName name="_44250">#REF!</definedName>
    <definedName name="_44251" localSheetId="0">#REF!</definedName>
    <definedName name="_44251" localSheetId="4">#REF!</definedName>
    <definedName name="_44251" localSheetId="1">#REF!</definedName>
    <definedName name="_44251" localSheetId="3">#REF!</definedName>
    <definedName name="_44251" localSheetId="2">#REF!</definedName>
    <definedName name="_44251">#REF!</definedName>
    <definedName name="_44281" localSheetId="0">#REF!</definedName>
    <definedName name="_44281" localSheetId="4">#REF!</definedName>
    <definedName name="_44281" localSheetId="1">#REF!</definedName>
    <definedName name="_44281" localSheetId="3">#REF!</definedName>
    <definedName name="_44281" localSheetId="2">#REF!</definedName>
    <definedName name="_44281">#REF!</definedName>
    <definedName name="_44282" localSheetId="0">#REF!</definedName>
    <definedName name="_44282" localSheetId="4">#REF!</definedName>
    <definedName name="_44282" localSheetId="1">#REF!</definedName>
    <definedName name="_44282" localSheetId="3">#REF!</definedName>
    <definedName name="_44282" localSheetId="2">#REF!</definedName>
    <definedName name="_44282">#REF!</definedName>
    <definedName name="_44284" localSheetId="0">#REF!</definedName>
    <definedName name="_44284" localSheetId="4">#REF!</definedName>
    <definedName name="_44284" localSheetId="1">#REF!</definedName>
    <definedName name="_44284" localSheetId="3">#REF!</definedName>
    <definedName name="_44284" localSheetId="2">#REF!</definedName>
    <definedName name="_44284">#REF!</definedName>
    <definedName name="_44285" localSheetId="0">#REF!</definedName>
    <definedName name="_44285" localSheetId="4">#REF!</definedName>
    <definedName name="_44285" localSheetId="1">#REF!</definedName>
    <definedName name="_44285" localSheetId="3">#REF!</definedName>
    <definedName name="_44285" localSheetId="2">#REF!</definedName>
    <definedName name="_44285">#REF!</definedName>
    <definedName name="_44286" localSheetId="0">#REF!</definedName>
    <definedName name="_44286" localSheetId="4">#REF!</definedName>
    <definedName name="_44286" localSheetId="1">#REF!</definedName>
    <definedName name="_44286" localSheetId="3">#REF!</definedName>
    <definedName name="_44286" localSheetId="2">#REF!</definedName>
    <definedName name="_44286">#REF!</definedName>
    <definedName name="_44289" localSheetId="0">#REF!</definedName>
    <definedName name="_44289" localSheetId="4">#REF!</definedName>
    <definedName name="_44289" localSheetId="1">#REF!</definedName>
    <definedName name="_44289" localSheetId="3">#REF!</definedName>
    <definedName name="_44289" localSheetId="2">#REF!</definedName>
    <definedName name="_44289">#REF!</definedName>
    <definedName name="_44290" localSheetId="0">#REF!</definedName>
    <definedName name="_44290" localSheetId="4">#REF!</definedName>
    <definedName name="_44290" localSheetId="1">#REF!</definedName>
    <definedName name="_44290" localSheetId="3">#REF!</definedName>
    <definedName name="_44290" localSheetId="2">#REF!</definedName>
    <definedName name="_44290">#REF!</definedName>
    <definedName name="_45299" localSheetId="0">#REF!</definedName>
    <definedName name="_45299" localSheetId="4">#REF!</definedName>
    <definedName name="_45299" localSheetId="1">#REF!</definedName>
    <definedName name="_45299" localSheetId="3">#REF!</definedName>
    <definedName name="_45299" localSheetId="2">#REF!</definedName>
    <definedName name="_45299">#REF!</definedName>
    <definedName name="_45600" localSheetId="0">#REF!</definedName>
    <definedName name="_45600" localSheetId="4">#REF!</definedName>
    <definedName name="_45600" localSheetId="1">#REF!</definedName>
    <definedName name="_45600" localSheetId="3">#REF!</definedName>
    <definedName name="_45600" localSheetId="2">#REF!</definedName>
    <definedName name="_45600">#REF!</definedName>
    <definedName name="_45601" localSheetId="0">#REF!</definedName>
    <definedName name="_45601" localSheetId="4">#REF!</definedName>
    <definedName name="_45601" localSheetId="1">#REF!</definedName>
    <definedName name="_45601" localSheetId="3">#REF!</definedName>
    <definedName name="_45601" localSheetId="2">#REF!</definedName>
    <definedName name="_45601">#REF!</definedName>
    <definedName name="_45602" localSheetId="0">#REF!</definedName>
    <definedName name="_45602" localSheetId="4">#REF!</definedName>
    <definedName name="_45602" localSheetId="1">#REF!</definedName>
    <definedName name="_45602" localSheetId="3">#REF!</definedName>
    <definedName name="_45602" localSheetId="2">#REF!</definedName>
    <definedName name="_45602">#REF!</definedName>
    <definedName name="_45930" localSheetId="0">#REF!</definedName>
    <definedName name="_45930" localSheetId="4">#REF!</definedName>
    <definedName name="_45930" localSheetId="1">#REF!</definedName>
    <definedName name="_45930" localSheetId="3">#REF!</definedName>
    <definedName name="_45930" localSheetId="2">#REF!</definedName>
    <definedName name="_45930">#REF!</definedName>
    <definedName name="_46104" localSheetId="0">#REF!</definedName>
    <definedName name="_46104" localSheetId="4">#REF!</definedName>
    <definedName name="_46104" localSheetId="1">#REF!</definedName>
    <definedName name="_46104" localSheetId="3">#REF!</definedName>
    <definedName name="_46104" localSheetId="2">#REF!</definedName>
    <definedName name="_46104">#REF!</definedName>
    <definedName name="_46105" localSheetId="0">#REF!</definedName>
    <definedName name="_46105" localSheetId="4">#REF!</definedName>
    <definedName name="_46105" localSheetId="1">#REF!</definedName>
    <definedName name="_46105" localSheetId="3">#REF!</definedName>
    <definedName name="_46105" localSheetId="2">#REF!</definedName>
    <definedName name="_46105">#REF!</definedName>
    <definedName name="_46200" localSheetId="0">#REF!</definedName>
    <definedName name="_46200" localSheetId="4">#REF!</definedName>
    <definedName name="_46200" localSheetId="1">#REF!</definedName>
    <definedName name="_46200" localSheetId="3">#REF!</definedName>
    <definedName name="_46200" localSheetId="2">#REF!</definedName>
    <definedName name="_46200">#REF!</definedName>
    <definedName name="_46203" localSheetId="0">#REF!</definedName>
    <definedName name="_46203" localSheetId="4">#REF!</definedName>
    <definedName name="_46203" localSheetId="1">#REF!</definedName>
    <definedName name="_46203" localSheetId="3">#REF!</definedName>
    <definedName name="_46203" localSheetId="2">#REF!</definedName>
    <definedName name="_46203">#REF!</definedName>
    <definedName name="_46207" localSheetId="0">#REF!</definedName>
    <definedName name="_46207" localSheetId="4">#REF!</definedName>
    <definedName name="_46207" localSheetId="1">#REF!</definedName>
    <definedName name="_46207" localSheetId="3">#REF!</definedName>
    <definedName name="_46207" localSheetId="2">#REF!</definedName>
    <definedName name="_46207">#REF!</definedName>
    <definedName name="_46253" localSheetId="0">#REF!</definedName>
    <definedName name="_46253" localSheetId="4">#REF!</definedName>
    <definedName name="_46253" localSheetId="1">#REF!</definedName>
    <definedName name="_46253" localSheetId="3">#REF!</definedName>
    <definedName name="_46253" localSheetId="2">#REF!</definedName>
    <definedName name="_46253">#REF!</definedName>
    <definedName name="_46255" localSheetId="0">#REF!</definedName>
    <definedName name="_46255" localSheetId="4">#REF!</definedName>
    <definedName name="_46255" localSheetId="1">#REF!</definedName>
    <definedName name="_46255" localSheetId="3">#REF!</definedName>
    <definedName name="_46255" localSheetId="2">#REF!</definedName>
    <definedName name="_46255">#REF!</definedName>
    <definedName name="_46256" localSheetId="0">#REF!</definedName>
    <definedName name="_46256" localSheetId="4">#REF!</definedName>
    <definedName name="_46256" localSheetId="1">#REF!</definedName>
    <definedName name="_46256" localSheetId="3">#REF!</definedName>
    <definedName name="_46256" localSheetId="2">#REF!</definedName>
    <definedName name="_46256">#REF!</definedName>
    <definedName name="_46259" localSheetId="0">#REF!</definedName>
    <definedName name="_46259" localSheetId="4">#REF!</definedName>
    <definedName name="_46259" localSheetId="1">#REF!</definedName>
    <definedName name="_46259" localSheetId="3">#REF!</definedName>
    <definedName name="_46259" localSheetId="2">#REF!</definedName>
    <definedName name="_46259">#REF!</definedName>
    <definedName name="_46301" localSheetId="0">#REF!</definedName>
    <definedName name="_46301" localSheetId="4">#REF!</definedName>
    <definedName name="_46301" localSheetId="1">#REF!</definedName>
    <definedName name="_46301" localSheetId="3">#REF!</definedName>
    <definedName name="_46301" localSheetId="2">#REF!</definedName>
    <definedName name="_46301">#REF!</definedName>
    <definedName name="_46304" localSheetId="0">#REF!</definedName>
    <definedName name="_46304" localSheetId="4">#REF!</definedName>
    <definedName name="_46304" localSheetId="1">#REF!</definedName>
    <definedName name="_46304" localSheetId="3">#REF!</definedName>
    <definedName name="_46304" localSheetId="2">#REF!</definedName>
    <definedName name="_46304">#REF!</definedName>
    <definedName name="_46306" localSheetId="0">#REF!</definedName>
    <definedName name="_46306" localSheetId="4">#REF!</definedName>
    <definedName name="_46306" localSheetId="1">#REF!</definedName>
    <definedName name="_46306" localSheetId="3">#REF!</definedName>
    <definedName name="_46306" localSheetId="2">#REF!</definedName>
    <definedName name="_46306">#REF!</definedName>
    <definedName name="_46400" localSheetId="0">#REF!</definedName>
    <definedName name="_46400" localSheetId="4">#REF!</definedName>
    <definedName name="_46400" localSheetId="1">#REF!</definedName>
    <definedName name="_46400" localSheetId="3">#REF!</definedName>
    <definedName name="_46400" localSheetId="2">#REF!</definedName>
    <definedName name="_46400">#REF!</definedName>
    <definedName name="_46404" localSheetId="0">#REF!</definedName>
    <definedName name="_46404" localSheetId="4">#REF!</definedName>
    <definedName name="_46404" localSheetId="1">#REF!</definedName>
    <definedName name="_46404" localSheetId="3">#REF!</definedName>
    <definedName name="_46404" localSheetId="2">#REF!</definedName>
    <definedName name="_46404">#REF!</definedName>
    <definedName name="_46405" localSheetId="0">#REF!</definedName>
    <definedName name="_46405" localSheetId="4">#REF!</definedName>
    <definedName name="_46405" localSheetId="1">#REF!</definedName>
    <definedName name="_46405" localSheetId="3">#REF!</definedName>
    <definedName name="_46405" localSheetId="2">#REF!</definedName>
    <definedName name="_46405">#REF!</definedName>
    <definedName name="_46406" localSheetId="0">#REF!</definedName>
    <definedName name="_46406" localSheetId="4">#REF!</definedName>
    <definedName name="_46406" localSheetId="1">#REF!</definedName>
    <definedName name="_46406" localSheetId="3">#REF!</definedName>
    <definedName name="_46406" localSheetId="2">#REF!</definedName>
    <definedName name="_46406">#REF!</definedName>
    <definedName name="_46439" localSheetId="0">#REF!</definedName>
    <definedName name="_46439" localSheetId="4">#REF!</definedName>
    <definedName name="_46439" localSheetId="1">#REF!</definedName>
    <definedName name="_46439" localSheetId="3">#REF!</definedName>
    <definedName name="_46439" localSheetId="2">#REF!</definedName>
    <definedName name="_46439">#REF!</definedName>
    <definedName name="_46500" localSheetId="0">#REF!</definedName>
    <definedName name="_46500" localSheetId="4">#REF!</definedName>
    <definedName name="_46500" localSheetId="1">#REF!</definedName>
    <definedName name="_46500" localSheetId="3">#REF!</definedName>
    <definedName name="_46500" localSheetId="2">#REF!</definedName>
    <definedName name="_46500">#REF!</definedName>
    <definedName name="_46509" localSheetId="0">#REF!</definedName>
    <definedName name="_46509" localSheetId="4">#REF!</definedName>
    <definedName name="_46509" localSheetId="1">#REF!</definedName>
    <definedName name="_46509" localSheetId="3">#REF!</definedName>
    <definedName name="_46509" localSheetId="2">#REF!</definedName>
    <definedName name="_46509">#REF!</definedName>
    <definedName name="_47100" localSheetId="0">#REF!</definedName>
    <definedName name="_47100" localSheetId="4">#REF!</definedName>
    <definedName name="_47100" localSheetId="1">#REF!</definedName>
    <definedName name="_47100" localSheetId="3">#REF!</definedName>
    <definedName name="_47100" localSheetId="2">#REF!</definedName>
    <definedName name="_47100">#REF!</definedName>
    <definedName name="_47101" localSheetId="0">#REF!</definedName>
    <definedName name="_47101" localSheetId="4">#REF!</definedName>
    <definedName name="_47101" localSheetId="1">#REF!</definedName>
    <definedName name="_47101" localSheetId="3">#REF!</definedName>
    <definedName name="_47101" localSheetId="2">#REF!</definedName>
    <definedName name="_47101">#REF!</definedName>
    <definedName name="_47300" localSheetId="0">#REF!</definedName>
    <definedName name="_47300" localSheetId="4">#REF!</definedName>
    <definedName name="_47300" localSheetId="1">#REF!</definedName>
    <definedName name="_47300" localSheetId="3">#REF!</definedName>
    <definedName name="_47300" localSheetId="2">#REF!</definedName>
    <definedName name="_47300">#REF!</definedName>
    <definedName name="_47303" localSheetId="0">#REF!</definedName>
    <definedName name="_47303" localSheetId="4">#REF!</definedName>
    <definedName name="_47303" localSheetId="1">#REF!</definedName>
    <definedName name="_47303" localSheetId="3">#REF!</definedName>
    <definedName name="_47303" localSheetId="2">#REF!</definedName>
    <definedName name="_47303">#REF!</definedName>
    <definedName name="_47304" localSheetId="0">#REF!</definedName>
    <definedName name="_47304" localSheetId="4">#REF!</definedName>
    <definedName name="_47304" localSheetId="1">#REF!</definedName>
    <definedName name="_47304" localSheetId="3">#REF!</definedName>
    <definedName name="_47304" localSheetId="2">#REF!</definedName>
    <definedName name="_47304">#REF!</definedName>
    <definedName name="_47305" localSheetId="0">#REF!</definedName>
    <definedName name="_47305" localSheetId="4">#REF!</definedName>
    <definedName name="_47305" localSheetId="1">#REF!</definedName>
    <definedName name="_47305" localSheetId="3">#REF!</definedName>
    <definedName name="_47305" localSheetId="2">#REF!</definedName>
    <definedName name="_47305">#REF!</definedName>
    <definedName name="_47307" localSheetId="0">#REF!</definedName>
    <definedName name="_47307" localSheetId="4">#REF!</definedName>
    <definedName name="_47307" localSheetId="1">#REF!</definedName>
    <definedName name="_47307" localSheetId="3">#REF!</definedName>
    <definedName name="_47307" localSheetId="2">#REF!</definedName>
    <definedName name="_47307">#REF!</definedName>
    <definedName name="_47308" localSheetId="0">#REF!</definedName>
    <definedName name="_47308" localSheetId="4">#REF!</definedName>
    <definedName name="_47308" localSheetId="1">#REF!</definedName>
    <definedName name="_47308" localSheetId="3">#REF!</definedName>
    <definedName name="_47308" localSheetId="2">#REF!</definedName>
    <definedName name="_47308">#REF!</definedName>
    <definedName name="_47400" localSheetId="0">#REF!</definedName>
    <definedName name="_47400" localSheetId="4">#REF!</definedName>
    <definedName name="_47400" localSheetId="1">#REF!</definedName>
    <definedName name="_47400" localSheetId="3">#REF!</definedName>
    <definedName name="_47400" localSheetId="2">#REF!</definedName>
    <definedName name="_47400">#REF!</definedName>
    <definedName name="_5">#REF!</definedName>
    <definedName name="_ACT1" localSheetId="7">#REF!</definedName>
    <definedName name="_ACT1" localSheetId="8">#REF!</definedName>
    <definedName name="_ACT1" localSheetId="0">#REF!</definedName>
    <definedName name="_ACT1" localSheetId="4">#REF!</definedName>
    <definedName name="_ACT1" localSheetId="1">#REF!</definedName>
    <definedName name="_ACT1" localSheetId="3">#REF!</definedName>
    <definedName name="_ACT1" localSheetId="2">#REF!</definedName>
    <definedName name="_ACT1">#REF!</definedName>
    <definedName name="_b" localSheetId="0">#REF!</definedName>
    <definedName name="_b" localSheetId="4">#REF!</definedName>
    <definedName name="_b" localSheetId="1">#REF!</definedName>
    <definedName name="_b" localSheetId="3">#REF!</definedName>
    <definedName name="_b" localSheetId="2">#REF!</definedName>
    <definedName name="_b">#REF!</definedName>
    <definedName name="_b_1" localSheetId="0">#REF!</definedName>
    <definedName name="_b_1" localSheetId="4">#REF!</definedName>
    <definedName name="_b_1" localSheetId="1">#REF!</definedName>
    <definedName name="_b_1" localSheetId="3">#REF!</definedName>
    <definedName name="_b_1" localSheetId="2">#REF!</definedName>
    <definedName name="_b_1">#REF!</definedName>
    <definedName name="_c" localSheetId="0">#REF!</definedName>
    <definedName name="_c" localSheetId="4">#REF!</definedName>
    <definedName name="_c" localSheetId="1">#REF!</definedName>
    <definedName name="_c" localSheetId="3">#REF!</definedName>
    <definedName name="_c" localSheetId="2">#REF!</definedName>
    <definedName name="_c">#REF!</definedName>
    <definedName name="_c_1" localSheetId="0">#REF!</definedName>
    <definedName name="_c_1" localSheetId="4">#REF!</definedName>
    <definedName name="_c_1" localSheetId="1">#REF!</definedName>
    <definedName name="_c_1" localSheetId="3">#REF!</definedName>
    <definedName name="_c_1" localSheetId="2">#REF!</definedName>
    <definedName name="_c_1">#REF!</definedName>
    <definedName name="_d" localSheetId="0">#REF!</definedName>
    <definedName name="_d" localSheetId="4">#REF!</definedName>
    <definedName name="_d" localSheetId="1">#REF!</definedName>
    <definedName name="_d" localSheetId="3">#REF!</definedName>
    <definedName name="_d" localSheetId="2">#REF!</definedName>
    <definedName name="_d">#REF!</definedName>
    <definedName name="_d_1" localSheetId="0">#REF!</definedName>
    <definedName name="_d_1" localSheetId="4">#REF!</definedName>
    <definedName name="_d_1" localSheetId="1">#REF!</definedName>
    <definedName name="_d_1" localSheetId="3">#REF!</definedName>
    <definedName name="_d_1" localSheetId="2">#REF!</definedName>
    <definedName name="_d_1">#REF!</definedName>
    <definedName name="_dkk1" localSheetId="7">#REF!</definedName>
    <definedName name="_dkk1" localSheetId="8">#REF!</definedName>
    <definedName name="_dkk1" localSheetId="0">#REF!</definedName>
    <definedName name="_dkk1" localSheetId="4">#REF!</definedName>
    <definedName name="_dkk1" localSheetId="1">#REF!</definedName>
    <definedName name="_dkk1" localSheetId="3">#REF!</definedName>
    <definedName name="_dkk1" localSheetId="2">#REF!</definedName>
    <definedName name="_dkk1">#REF!</definedName>
    <definedName name="_dkk2" localSheetId="7">#REF!</definedName>
    <definedName name="_dkk2" localSheetId="8">#REF!</definedName>
    <definedName name="_dkk2" localSheetId="0">#REF!</definedName>
    <definedName name="_dkk2" localSheetId="4">#REF!</definedName>
    <definedName name="_dkk2" localSheetId="1">#REF!</definedName>
    <definedName name="_dkk2" localSheetId="3">#REF!</definedName>
    <definedName name="_dkk2" localSheetId="2">#REF!</definedName>
    <definedName name="_dkk2">#REF!</definedName>
    <definedName name="_e" localSheetId="0">#REF!</definedName>
    <definedName name="_e" localSheetId="4">#REF!</definedName>
    <definedName name="_e" localSheetId="1">#REF!</definedName>
    <definedName name="_e" localSheetId="3">#REF!</definedName>
    <definedName name="_e" localSheetId="2">#REF!</definedName>
    <definedName name="_e">#REF!</definedName>
    <definedName name="_e_1" localSheetId="0">#REF!</definedName>
    <definedName name="_e_1" localSheetId="4">#REF!</definedName>
    <definedName name="_e_1" localSheetId="1">#REF!</definedName>
    <definedName name="_e_1" localSheetId="3">#REF!</definedName>
    <definedName name="_e_1" localSheetId="2">#REF!</definedName>
    <definedName name="_e_1">#REF!</definedName>
    <definedName name="_exp10" localSheetId="7">#REF!</definedName>
    <definedName name="_exp10" localSheetId="8">#REF!</definedName>
    <definedName name="_exp10" localSheetId="0">#REF!</definedName>
    <definedName name="_exp10" localSheetId="4">#REF!</definedName>
    <definedName name="_exp10" localSheetId="1">#REF!</definedName>
    <definedName name="_exp10" localSheetId="3">#REF!</definedName>
    <definedName name="_exp10" localSheetId="2">#REF!</definedName>
    <definedName name="_exp10">#REF!</definedName>
    <definedName name="_exp11" localSheetId="7">#REF!</definedName>
    <definedName name="_exp11" localSheetId="8">#REF!</definedName>
    <definedName name="_exp11" localSheetId="0">#REF!</definedName>
    <definedName name="_exp11" localSheetId="4">#REF!</definedName>
    <definedName name="_exp11" localSheetId="1">#REF!</definedName>
    <definedName name="_exp11" localSheetId="3">#REF!</definedName>
    <definedName name="_exp11" localSheetId="2">#REF!</definedName>
    <definedName name="_exp11">#REF!</definedName>
    <definedName name="_exp12" localSheetId="7">#REF!</definedName>
    <definedName name="_exp12" localSheetId="8">#REF!</definedName>
    <definedName name="_exp12" localSheetId="0">#REF!</definedName>
    <definedName name="_exp12" localSheetId="4">#REF!</definedName>
    <definedName name="_exp12" localSheetId="1">#REF!</definedName>
    <definedName name="_exp12" localSheetId="3">#REF!</definedName>
    <definedName name="_exp12" localSheetId="2">#REF!</definedName>
    <definedName name="_exp12">#REF!</definedName>
    <definedName name="_EXP22" localSheetId="7">#REF!</definedName>
    <definedName name="_EXP22" localSheetId="8">#REF!</definedName>
    <definedName name="_EXP22" localSheetId="0">#REF!</definedName>
    <definedName name="_EXP22" localSheetId="4">#REF!</definedName>
    <definedName name="_EXP22" localSheetId="1">#REF!</definedName>
    <definedName name="_EXP22" localSheetId="3">#REF!</definedName>
    <definedName name="_EXP22" localSheetId="2">#REF!</definedName>
    <definedName name="_EXP22">#REF!</definedName>
    <definedName name="_exp5" localSheetId="7">#REF!</definedName>
    <definedName name="_exp5" localSheetId="8">#REF!</definedName>
    <definedName name="_exp5" localSheetId="0">#REF!</definedName>
    <definedName name="_exp5" localSheetId="4">#REF!</definedName>
    <definedName name="_exp5" localSheetId="1">#REF!</definedName>
    <definedName name="_exp5" localSheetId="3">#REF!</definedName>
    <definedName name="_exp5" localSheetId="2">#REF!</definedName>
    <definedName name="_exp5">#REF!</definedName>
    <definedName name="_exp7" localSheetId="7">#REF!</definedName>
    <definedName name="_exp7" localSheetId="8">#REF!</definedName>
    <definedName name="_exp7" localSheetId="0">#REF!</definedName>
    <definedName name="_exp7" localSheetId="4">#REF!</definedName>
    <definedName name="_exp7" localSheetId="1">#REF!</definedName>
    <definedName name="_exp7" localSheetId="3">#REF!</definedName>
    <definedName name="_exp7" localSheetId="2">#REF!</definedName>
    <definedName name="_exp7">#REF!</definedName>
    <definedName name="_exp8" localSheetId="7">#REF!</definedName>
    <definedName name="_exp8" localSheetId="8">#REF!</definedName>
    <definedName name="_exp8" localSheetId="0">#REF!</definedName>
    <definedName name="_exp8" localSheetId="4">#REF!</definedName>
    <definedName name="_exp8" localSheetId="1">#REF!</definedName>
    <definedName name="_exp8" localSheetId="3">#REF!</definedName>
    <definedName name="_exp8" localSheetId="2">#REF!</definedName>
    <definedName name="_exp8">#REF!</definedName>
    <definedName name="_exp9" localSheetId="7">#REF!</definedName>
    <definedName name="_exp9" localSheetId="8">#REF!</definedName>
    <definedName name="_exp9" localSheetId="0">#REF!</definedName>
    <definedName name="_exp9" localSheetId="4">#REF!</definedName>
    <definedName name="_exp9" localSheetId="1">#REF!</definedName>
    <definedName name="_exp9" localSheetId="3">#REF!</definedName>
    <definedName name="_exp9" localSheetId="2">#REF!</definedName>
    <definedName name="_exp9">#REF!</definedName>
    <definedName name="_f123" localSheetId="0">#REF!</definedName>
    <definedName name="_f123" localSheetId="4">#REF!</definedName>
    <definedName name="_f123" localSheetId="1">#REF!</definedName>
    <definedName name="_f123" localSheetId="3">#REF!</definedName>
    <definedName name="_f123" localSheetId="2">#REF!</definedName>
    <definedName name="_f123">#REF!</definedName>
    <definedName name="_FA001">#REF!</definedName>
    <definedName name="_Fill" localSheetId="0" hidden="1">#REF!</definedName>
    <definedName name="_Fill" localSheetId="4" hidden="1">#REF!</definedName>
    <definedName name="_Fill" localSheetId="1" hidden="1">#REF!</definedName>
    <definedName name="_Fill" localSheetId="3" hidden="1">#REF!</definedName>
    <definedName name="_Fill" localSheetId="2" hidden="1">#REF!</definedName>
    <definedName name="_Fill" hidden="1">#REF!</definedName>
    <definedName name="_xlnm._FilterDatabase" localSheetId="5" hidden="1">TB!$A$6:$V$542</definedName>
    <definedName name="_g" localSheetId="0">#REF!</definedName>
    <definedName name="_g" localSheetId="4">#REF!</definedName>
    <definedName name="_g" localSheetId="1">#REF!</definedName>
    <definedName name="_g" localSheetId="3">#REF!</definedName>
    <definedName name="_g" localSheetId="2">#REF!</definedName>
    <definedName name="_g">#REF!</definedName>
    <definedName name="_g_1" localSheetId="0">#REF!</definedName>
    <definedName name="_g_1" localSheetId="4">#REF!</definedName>
    <definedName name="_g_1" localSheetId="1">#REF!</definedName>
    <definedName name="_g_1" localSheetId="3">#REF!</definedName>
    <definedName name="_g_1" localSheetId="2">#REF!</definedName>
    <definedName name="_g_1">#REF!</definedName>
    <definedName name="_h" localSheetId="0">#REF!</definedName>
    <definedName name="_h" localSheetId="4">#REF!</definedName>
    <definedName name="_h" localSheetId="1">#REF!</definedName>
    <definedName name="_h" localSheetId="3">#REF!</definedName>
    <definedName name="_h" localSheetId="2">#REF!</definedName>
    <definedName name="_h">#REF!</definedName>
    <definedName name="_h_1" localSheetId="0">#REF!</definedName>
    <definedName name="_h_1" localSheetId="4">#REF!</definedName>
    <definedName name="_h_1" localSheetId="1">#REF!</definedName>
    <definedName name="_h_1" localSheetId="3">#REF!</definedName>
    <definedName name="_h_1" localSheetId="2">#REF!</definedName>
    <definedName name="_h_1">#REF!</definedName>
    <definedName name="_i" localSheetId="0">#REF!</definedName>
    <definedName name="_i" localSheetId="4">#REF!</definedName>
    <definedName name="_i" localSheetId="1">#REF!</definedName>
    <definedName name="_i" localSheetId="3">#REF!</definedName>
    <definedName name="_i" localSheetId="2">#REF!</definedName>
    <definedName name="_i">#REF!</definedName>
    <definedName name="_i_1" localSheetId="0">#REF!</definedName>
    <definedName name="_i_1" localSheetId="4">#REF!</definedName>
    <definedName name="_i_1" localSheetId="1">#REF!</definedName>
    <definedName name="_i_1" localSheetId="3">#REF!</definedName>
    <definedName name="_i_1" localSheetId="2">#REF!</definedName>
    <definedName name="_i_1">#REF!</definedName>
    <definedName name="_j" localSheetId="0">#REF!</definedName>
    <definedName name="_j" localSheetId="4">#REF!</definedName>
    <definedName name="_j" localSheetId="1">#REF!</definedName>
    <definedName name="_j" localSheetId="3">#REF!</definedName>
    <definedName name="_j" localSheetId="2">#REF!</definedName>
    <definedName name="_j">#REF!</definedName>
    <definedName name="_j_1" localSheetId="0">#REF!</definedName>
    <definedName name="_j_1" localSheetId="4">#REF!</definedName>
    <definedName name="_j_1" localSheetId="1">#REF!</definedName>
    <definedName name="_j_1" localSheetId="3">#REF!</definedName>
    <definedName name="_j_1" localSheetId="2">#REF!</definedName>
    <definedName name="_j_1">#REF!</definedName>
    <definedName name="_Key1" hidden="1">#REF!</definedName>
    <definedName name="_Key2" localSheetId="0" hidden="1">#REF!</definedName>
    <definedName name="_Key2" localSheetId="4" hidden="1">#REF!</definedName>
    <definedName name="_Key2" localSheetId="1" hidden="1">#REF!</definedName>
    <definedName name="_Key2" localSheetId="3" hidden="1">#REF!</definedName>
    <definedName name="_Key2" localSheetId="2" hidden="1">#REF!</definedName>
    <definedName name="_Key2" hidden="1">#REF!</definedName>
    <definedName name="_lit1" localSheetId="7">#REF!</definedName>
    <definedName name="_lit1" localSheetId="8">#REF!</definedName>
    <definedName name="_lit1" localSheetId="0">#REF!</definedName>
    <definedName name="_lit1" localSheetId="4">#REF!</definedName>
    <definedName name="_lit1" localSheetId="1">#REF!</definedName>
    <definedName name="_lit1" localSheetId="3">#REF!</definedName>
    <definedName name="_lit1" localSheetId="2">#REF!</definedName>
    <definedName name="_lit1">#REF!</definedName>
    <definedName name="_lit2" localSheetId="7">#REF!</definedName>
    <definedName name="_lit2" localSheetId="8">#REF!</definedName>
    <definedName name="_lit2" localSheetId="0">#REF!</definedName>
    <definedName name="_lit2" localSheetId="4">#REF!</definedName>
    <definedName name="_lit2" localSheetId="1">#REF!</definedName>
    <definedName name="_lit2" localSheetId="3">#REF!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0">#REF!</definedName>
    <definedName name="_Us1" localSheetId="4">#REF!</definedName>
    <definedName name="_Us1" localSheetId="1">#REF!</definedName>
    <definedName name="_Us1" localSheetId="3">#REF!</definedName>
    <definedName name="_Us1" localSheetId="2">#REF!</definedName>
    <definedName name="_Us1">#REF!</definedName>
    <definedName name="_Us2" localSheetId="7">#REF!</definedName>
    <definedName name="_Us2" localSheetId="8">#REF!</definedName>
    <definedName name="_Us2" localSheetId="0">#REF!</definedName>
    <definedName name="_Us2" localSheetId="4">#REF!</definedName>
    <definedName name="_Us2" localSheetId="1">#REF!</definedName>
    <definedName name="_Us2" localSheetId="3">#REF!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0">#REF!</definedName>
    <definedName name="AAA" localSheetId="4">#REF!</definedName>
    <definedName name="AAA" localSheetId="1">#REF!</definedName>
    <definedName name="AAA" localSheetId="3">#REF!</definedName>
    <definedName name="AAA" localSheetId="2">#REF!</definedName>
    <definedName name="AAA">#REF!</definedName>
    <definedName name="AAAAA" localSheetId="0">#REF!</definedName>
    <definedName name="AAAAA" localSheetId="4">#REF!</definedName>
    <definedName name="AAAAA" localSheetId="1">#REF!</definedName>
    <definedName name="AAAAA" localSheetId="3">#REF!</definedName>
    <definedName name="AAAAA" localSheetId="2">#REF!</definedName>
    <definedName name="AAAAA">#REF!</definedName>
    <definedName name="AAAAA_1" localSheetId="0">#REF!</definedName>
    <definedName name="AAAAA_1" localSheetId="4">#REF!</definedName>
    <definedName name="AAAAA_1" localSheetId="1">#REF!</definedName>
    <definedName name="AAAAA_1" localSheetId="3">#REF!</definedName>
    <definedName name="AAAAA_1" localSheetId="2">#REF!</definedName>
    <definedName name="AAAAA_1">#REF!</definedName>
    <definedName name="aaaaaa" localSheetId="7">#REF!</definedName>
    <definedName name="aaaaaa" localSheetId="8">#REF!</definedName>
    <definedName name="aaaaaa" localSheetId="0">#REF!</definedName>
    <definedName name="aaaaaa" localSheetId="4">#REF!</definedName>
    <definedName name="aaaaaa" localSheetId="1">#REF!</definedName>
    <definedName name="aaaaaa" localSheetId="3">#REF!</definedName>
    <definedName name="aaaaaa" localSheetId="2">#REF!</definedName>
    <definedName name="aaaaaa">#REF!</definedName>
    <definedName name="AAAAAAA">#REF!</definedName>
    <definedName name="accrued" localSheetId="0">#REF!</definedName>
    <definedName name="accrued" localSheetId="4">#REF!</definedName>
    <definedName name="accrued" localSheetId="1">#REF!</definedName>
    <definedName name="accrued" localSheetId="3">#REF!</definedName>
    <definedName name="accrued" localSheetId="2">#REF!</definedName>
    <definedName name="accrued">#REF!</definedName>
    <definedName name="Adjustment" localSheetId="0">#REF!</definedName>
    <definedName name="Adjustment" localSheetId="4">#REF!</definedName>
    <definedName name="Adjustment" localSheetId="1">#REF!</definedName>
    <definedName name="Adjustment" localSheetId="3">#REF!</definedName>
    <definedName name="Adjustment" localSheetId="2">#REF!</definedName>
    <definedName name="Adjustment">#REF!</definedName>
    <definedName name="agdump" localSheetId="0">#REF!</definedName>
    <definedName name="agdump" localSheetId="4">#REF!</definedName>
    <definedName name="agdump" localSheetId="1">#REF!</definedName>
    <definedName name="agdump" localSheetId="3">#REF!</definedName>
    <definedName name="agdump" localSheetId="2">#REF!</definedName>
    <definedName name="agdump">#REF!</definedName>
    <definedName name="agedump" localSheetId="0">#REF!</definedName>
    <definedName name="agedump" localSheetId="4">#REF!</definedName>
    <definedName name="agedump" localSheetId="1">#REF!</definedName>
    <definedName name="agedump" localSheetId="3">#REF!</definedName>
    <definedName name="agedump" localSheetId="2">#REF!</definedName>
    <definedName name="agedump">#REF!</definedName>
    <definedName name="agencydump" localSheetId="0">#REF!</definedName>
    <definedName name="agencydump" localSheetId="4">#REF!</definedName>
    <definedName name="agencydump" localSheetId="1">#REF!</definedName>
    <definedName name="agencydump" localSheetId="3">#REF!</definedName>
    <definedName name="agencydump" localSheetId="2">#REF!</definedName>
    <definedName name="agencydump">#REF!</definedName>
    <definedName name="AGENCYLY" localSheetId="0">#REF!</definedName>
    <definedName name="AGENCYLY" localSheetId="4">#REF!</definedName>
    <definedName name="AGENCYLY" localSheetId="1">#REF!</definedName>
    <definedName name="AGENCYLY" localSheetId="3">#REF!</definedName>
    <definedName name="AGENCYLY" localSheetId="2">#REF!</definedName>
    <definedName name="AGENCYLY">#REF!</definedName>
    <definedName name="AGENCYPLAN" localSheetId="0">#REF!</definedName>
    <definedName name="AGENCYPLAN" localSheetId="4">#REF!</definedName>
    <definedName name="AGENCYPLAN" localSheetId="1">#REF!</definedName>
    <definedName name="AGENCYPLAN" localSheetId="3">#REF!</definedName>
    <definedName name="AGENCYPLAN" localSheetId="2">#REF!</definedName>
    <definedName name="AGENCYPLAN">#REF!</definedName>
    <definedName name="Apr" localSheetId="7">#REF!</definedName>
    <definedName name="Apr" localSheetId="8">#REF!</definedName>
    <definedName name="Apr" localSheetId="0">#REF!</definedName>
    <definedName name="Apr" localSheetId="4">#REF!</definedName>
    <definedName name="Apr" localSheetId="1">#REF!</definedName>
    <definedName name="Apr" localSheetId="3">#REF!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0">Scheduled_Payment+Extra_Payment</definedName>
    <definedName name="asd" localSheetId="4">Scheduled_Payment+Extra_Payment</definedName>
    <definedName name="asd" localSheetId="1">Scheduled_Payment+Extra_Payment</definedName>
    <definedName name="asd" localSheetId="3">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0">#REF!</definedName>
    <definedName name="Aug" localSheetId="4">#REF!</definedName>
    <definedName name="Aug" localSheetId="1">#REF!</definedName>
    <definedName name="Aug" localSheetId="3">#REF!</definedName>
    <definedName name="Aug" localSheetId="2">#REF!</definedName>
    <definedName name="Aug">#REF!</definedName>
    <definedName name="AUT" localSheetId="7">#REF!</definedName>
    <definedName name="AUT" localSheetId="8">#REF!</definedName>
    <definedName name="AUT" localSheetId="0">#REF!</definedName>
    <definedName name="AUT" localSheetId="4">#REF!</definedName>
    <definedName name="AUT" localSheetId="1">#REF!</definedName>
    <definedName name="AUT" localSheetId="3">#REF!</definedName>
    <definedName name="AUT" localSheetId="2">#REF!</definedName>
    <definedName name="AUT">#REF!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BB" localSheetId="7">Scheduled_Payment+Extra_Payment</definedName>
    <definedName name="BB" localSheetId="8">Scheduled_Payment+Extra_Payment</definedName>
    <definedName name="BB" localSheetId="0">Scheduled_Payment+Extra_Payment</definedName>
    <definedName name="BB" localSheetId="4">Scheduled_Payment+Extra_Payment</definedName>
    <definedName name="BB" localSheetId="1">Scheduled_Payment+Extra_Payment</definedName>
    <definedName name="BB" localSheetId="3">Scheduled_Payment+Extra_Payment</definedName>
    <definedName name="BB" localSheetId="2">Scheduled_Payment+Extra_Payment</definedName>
    <definedName name="BB">Scheduled_Payment+Extra_Payment</definedName>
    <definedName name="BBBBB" localSheetId="0">#REF!</definedName>
    <definedName name="BBBBB" localSheetId="4">#REF!</definedName>
    <definedName name="BBBBB" localSheetId="1">#REF!</definedName>
    <definedName name="BBBBB" localSheetId="3">#REF!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0">Scheduled_Payment+Extra_Payment</definedName>
    <definedName name="bll" localSheetId="4">Scheduled_Payment+Extra_Payment</definedName>
    <definedName name="bll" localSheetId="1">Scheduled_Payment+Extra_Payment</definedName>
    <definedName name="bll" localSheetId="3">Scheduled_Payment+Extra_Payment</definedName>
    <definedName name="bll" localSheetId="2">Scheduled_Payment+Extra_Payment</definedName>
    <definedName name="bll">Scheduled_Payment+Extra_Payment</definedName>
    <definedName name="BS" localSheetId="0">#REF!</definedName>
    <definedName name="BS" localSheetId="4">#REF!</definedName>
    <definedName name="BS" localSheetId="1">#REF!</definedName>
    <definedName name="BS" localSheetId="3">#REF!</definedName>
    <definedName name="BS" localSheetId="2">#REF!</definedName>
    <definedName name="BS">#REF!</definedName>
    <definedName name="BSsheet">#REF!</definedName>
    <definedName name="BuiltIn_Print_Area">"$"</definedName>
    <definedName name="BuiltIn_Print_Titles">#N/A</definedName>
    <definedName name="CalcAgencyPrice" localSheetId="0">#REF!</definedName>
    <definedName name="CalcAgencyPrice" localSheetId="4">#REF!</definedName>
    <definedName name="CalcAgencyPrice" localSheetId="1">#REF!</definedName>
    <definedName name="CalcAgencyPrice" localSheetId="3">#REF!</definedName>
    <definedName name="CalcAgencyPrice" localSheetId="2">#REF!</definedName>
    <definedName name="CalcAgencyPrice">#REF!</definedName>
    <definedName name="cc" localSheetId="7">#REF!</definedName>
    <definedName name="cc" localSheetId="8">#REF!</definedName>
    <definedName name="cc" localSheetId="0">#REF!</definedName>
    <definedName name="cc" localSheetId="4">#REF!</definedName>
    <definedName name="cc" localSheetId="1">#REF!</definedName>
    <definedName name="cc" localSheetId="3">#REF!</definedName>
    <definedName name="cc" localSheetId="2">#REF!</definedName>
    <definedName name="cc">#REF!</definedName>
    <definedName name="cobs1">#REF!</definedName>
    <definedName name="cobs2">#REF!</definedName>
    <definedName name="Commission" localSheetId="0">#REF!</definedName>
    <definedName name="Commission" localSheetId="4">#REF!</definedName>
    <definedName name="Commission" localSheetId="1">#REF!</definedName>
    <definedName name="Commission" localSheetId="3">#REF!</definedName>
    <definedName name="Commission" localSheetId="2">#REF!</definedName>
    <definedName name="Commission">#REF!</definedName>
    <definedName name="copl1" localSheetId="7">#REF!</definedName>
    <definedName name="copl1" localSheetId="8">#REF!</definedName>
    <definedName name="copl1" localSheetId="0">#REF!</definedName>
    <definedName name="copl1" localSheetId="4">#REF!</definedName>
    <definedName name="copl1" localSheetId="1">#REF!</definedName>
    <definedName name="copl1" localSheetId="3">#REF!</definedName>
    <definedName name="copl1" localSheetId="2">#REF!</definedName>
    <definedName name="copl1">#REF!</definedName>
    <definedName name="cost" localSheetId="0">#REF!</definedName>
    <definedName name="cost" localSheetId="4">#REF!</definedName>
    <definedName name="cost" localSheetId="1">#REF!</definedName>
    <definedName name="cost" localSheetId="3">#REF!</definedName>
    <definedName name="cost" localSheetId="2">#REF!</definedName>
    <definedName name="cost">#REF!</definedName>
    <definedName name="cost_per_unit">#REF!</definedName>
    <definedName name="Cover">#REF!</definedName>
    <definedName name="Current" localSheetId="0">#REF!</definedName>
    <definedName name="Current" localSheetId="4">#REF!</definedName>
    <definedName name="Current" localSheetId="1">#REF!</definedName>
    <definedName name="Current" localSheetId="3">#REF!</definedName>
    <definedName name="Current" localSheetId="2">#REF!</definedName>
    <definedName name="Current">#REF!</definedName>
    <definedName name="Current_Account" localSheetId="0">#REF!</definedName>
    <definedName name="Current_Account" localSheetId="4">#REF!</definedName>
    <definedName name="Current_Account" localSheetId="1">#REF!</definedName>
    <definedName name="Current_Account" localSheetId="3">#REF!</definedName>
    <definedName name="Current_Account" localSheetId="2">#REF!</definedName>
    <definedName name="Current_Account">#REF!</definedName>
    <definedName name="d">#REF!</definedName>
    <definedName name="D14401_">#N/A</definedName>
    <definedName name="DaRWk1" localSheetId="0">#REF!</definedName>
    <definedName name="DaRWk1" localSheetId="4">#REF!</definedName>
    <definedName name="DaRWk1" localSheetId="1">#REF!</definedName>
    <definedName name="DaRWk1" localSheetId="3">#REF!</definedName>
    <definedName name="DaRWk1" localSheetId="2">#REF!</definedName>
    <definedName name="DaRWk1">#REF!</definedName>
    <definedName name="DaRWk10" localSheetId="0">#REF!</definedName>
    <definedName name="DaRWk10" localSheetId="4">#REF!</definedName>
    <definedName name="DaRWk10" localSheetId="1">#REF!</definedName>
    <definedName name="DaRWk10" localSheetId="3">#REF!</definedName>
    <definedName name="DaRWk10" localSheetId="2">#REF!</definedName>
    <definedName name="DaRWk10">#REF!</definedName>
    <definedName name="DaRWk11" localSheetId="0">#REF!</definedName>
    <definedName name="DaRWk11" localSheetId="4">#REF!</definedName>
    <definedName name="DaRWk11" localSheetId="1">#REF!</definedName>
    <definedName name="DaRWk11" localSheetId="3">#REF!</definedName>
    <definedName name="DaRWk11" localSheetId="2">#REF!</definedName>
    <definedName name="DaRWk11">#REF!</definedName>
    <definedName name="DaRWk12" localSheetId="0">#REF!</definedName>
    <definedName name="DaRWk12" localSheetId="4">#REF!</definedName>
    <definedName name="DaRWk12" localSheetId="1">#REF!</definedName>
    <definedName name="DaRWk12" localSheetId="3">#REF!</definedName>
    <definedName name="DaRWk12" localSheetId="2">#REF!</definedName>
    <definedName name="DaRWk12">#REF!</definedName>
    <definedName name="DaRWk2" localSheetId="0">#REF!</definedName>
    <definedName name="DaRWk2" localSheetId="4">#REF!</definedName>
    <definedName name="DaRWk2" localSheetId="1">#REF!</definedName>
    <definedName name="DaRWk2" localSheetId="3">#REF!</definedName>
    <definedName name="DaRWk2" localSheetId="2">#REF!</definedName>
    <definedName name="DaRWk2">#REF!</definedName>
    <definedName name="DaRWk3" localSheetId="0">#REF!</definedName>
    <definedName name="DaRWk3" localSheetId="4">#REF!</definedName>
    <definedName name="DaRWk3" localSheetId="1">#REF!</definedName>
    <definedName name="DaRWk3" localSheetId="3">#REF!</definedName>
    <definedName name="DaRWk3" localSheetId="2">#REF!</definedName>
    <definedName name="DaRWk3">#REF!</definedName>
    <definedName name="DaRWk4" localSheetId="0">#REF!</definedName>
    <definedName name="DaRWk4" localSheetId="4">#REF!</definedName>
    <definedName name="DaRWk4" localSheetId="1">#REF!</definedName>
    <definedName name="DaRWk4" localSheetId="3">#REF!</definedName>
    <definedName name="DaRWk4" localSheetId="2">#REF!</definedName>
    <definedName name="DaRWk4">#REF!</definedName>
    <definedName name="DaRWk5" localSheetId="0">#REF!</definedName>
    <definedName name="DaRWk5" localSheetId="4">#REF!</definedName>
    <definedName name="DaRWk5" localSheetId="1">#REF!</definedName>
    <definedName name="DaRWk5" localSheetId="3">#REF!</definedName>
    <definedName name="DaRWk5" localSheetId="2">#REF!</definedName>
    <definedName name="DaRWk5">#REF!</definedName>
    <definedName name="DaRWk6" localSheetId="0">#REF!</definedName>
    <definedName name="DaRWk6" localSheetId="4">#REF!</definedName>
    <definedName name="DaRWk6" localSheetId="1">#REF!</definedName>
    <definedName name="DaRWk6" localSheetId="3">#REF!</definedName>
    <definedName name="DaRWk6" localSheetId="2">#REF!</definedName>
    <definedName name="DaRWk6">#REF!</definedName>
    <definedName name="DaRWk8" localSheetId="0">#REF!</definedName>
    <definedName name="DaRWk8" localSheetId="4">#REF!</definedName>
    <definedName name="DaRWk8" localSheetId="1">#REF!</definedName>
    <definedName name="DaRWk8" localSheetId="3">#REF!</definedName>
    <definedName name="DaRWk8" localSheetId="2">#REF!</definedName>
    <definedName name="DaRWk8">#REF!</definedName>
    <definedName name="DaRwk9" localSheetId="0">#REF!</definedName>
    <definedName name="DaRwk9" localSheetId="4">#REF!</definedName>
    <definedName name="DaRwk9" localSheetId="1">#REF!</definedName>
    <definedName name="DaRwk9" localSheetId="3">#REF!</definedName>
    <definedName name="DaRwk9" localSheetId="2">#REF!</definedName>
    <definedName name="DaRwk9">#REF!</definedName>
    <definedName name="Data">#REF!</definedName>
    <definedName name="datacode" localSheetId="0">#REF!</definedName>
    <definedName name="datacode" localSheetId="4">#REF!</definedName>
    <definedName name="datacode" localSheetId="1">#REF!</definedName>
    <definedName name="datacode" localSheetId="3">#REF!</definedName>
    <definedName name="datacode" localSheetId="2">#REF!</definedName>
    <definedName name="datacode">#REF!</definedName>
    <definedName name="DaWk7" localSheetId="0">#REF!</definedName>
    <definedName name="DaWk7" localSheetId="4">#REF!</definedName>
    <definedName name="DaWk7" localSheetId="1">#REF!</definedName>
    <definedName name="DaWk7" localSheetId="3">#REF!</definedName>
    <definedName name="DaWk7" localSheetId="2">#REF!</definedName>
    <definedName name="DaWk7">#REF!</definedName>
    <definedName name="dbrwk1" localSheetId="0">#REF!</definedName>
    <definedName name="dbrwk1" localSheetId="4">#REF!</definedName>
    <definedName name="dbrwk1" localSheetId="1">#REF!</definedName>
    <definedName name="dbrwk1" localSheetId="3">#REF!</definedName>
    <definedName name="dbrwk1" localSheetId="2">#REF!</definedName>
    <definedName name="dbrwk1">#REF!</definedName>
    <definedName name="dbrwk10" localSheetId="0">#REF!</definedName>
    <definedName name="dbrwk10" localSheetId="4">#REF!</definedName>
    <definedName name="dbrwk10" localSheetId="1">#REF!</definedName>
    <definedName name="dbrwk10" localSheetId="3">#REF!</definedName>
    <definedName name="dbrwk10" localSheetId="2">#REF!</definedName>
    <definedName name="dbrwk10">#REF!</definedName>
    <definedName name="dbrwk11" localSheetId="0">#REF!</definedName>
    <definedName name="dbrwk11" localSheetId="4">#REF!</definedName>
    <definedName name="dbrwk11" localSheetId="1">#REF!</definedName>
    <definedName name="dbrwk11" localSheetId="3">#REF!</definedName>
    <definedName name="dbrwk11" localSheetId="2">#REF!</definedName>
    <definedName name="dbrwk11">#REF!</definedName>
    <definedName name="dbrwk12" localSheetId="0">#REF!</definedName>
    <definedName name="dbrwk12" localSheetId="4">#REF!</definedName>
    <definedName name="dbrwk12" localSheetId="1">#REF!</definedName>
    <definedName name="dbrwk12" localSheetId="3">#REF!</definedName>
    <definedName name="dbrwk12" localSheetId="2">#REF!</definedName>
    <definedName name="dbrwk12">#REF!</definedName>
    <definedName name="dbrwk2" localSheetId="0">#REF!</definedName>
    <definedName name="dbrwk2" localSheetId="4">#REF!</definedName>
    <definedName name="dbrwk2" localSheetId="1">#REF!</definedName>
    <definedName name="dbrwk2" localSheetId="3">#REF!</definedName>
    <definedName name="dbrwk2" localSheetId="2">#REF!</definedName>
    <definedName name="dbrwk2">#REF!</definedName>
    <definedName name="dbrwk3" localSheetId="0">#REF!</definedName>
    <definedName name="dbrwk3" localSheetId="4">#REF!</definedName>
    <definedName name="dbrwk3" localSheetId="1">#REF!</definedName>
    <definedName name="dbrwk3" localSheetId="3">#REF!</definedName>
    <definedName name="dbrwk3" localSheetId="2">#REF!</definedName>
    <definedName name="dbrwk3">#REF!</definedName>
    <definedName name="dbrwk4" localSheetId="0">#REF!</definedName>
    <definedName name="dbrwk4" localSheetId="4">#REF!</definedName>
    <definedName name="dbrwk4" localSheetId="1">#REF!</definedName>
    <definedName name="dbrwk4" localSheetId="3">#REF!</definedName>
    <definedName name="dbrwk4" localSheetId="2">#REF!</definedName>
    <definedName name="dbrwk4">#REF!</definedName>
    <definedName name="dbrwk5" localSheetId="0">#REF!</definedName>
    <definedName name="dbrwk5" localSheetId="4">#REF!</definedName>
    <definedName name="dbrwk5" localSheetId="1">#REF!</definedName>
    <definedName name="dbrwk5" localSheetId="3">#REF!</definedName>
    <definedName name="dbrwk5" localSheetId="2">#REF!</definedName>
    <definedName name="dbrwk5">#REF!</definedName>
    <definedName name="dbrwk6" localSheetId="0">#REF!</definedName>
    <definedName name="dbrwk6" localSheetId="4">#REF!</definedName>
    <definedName name="dbrwk6" localSheetId="1">#REF!</definedName>
    <definedName name="dbrwk6" localSheetId="3">#REF!</definedName>
    <definedName name="dbrwk6" localSheetId="2">#REF!</definedName>
    <definedName name="dbrwk6">#REF!</definedName>
    <definedName name="dbrwk7" localSheetId="0">#REF!</definedName>
    <definedName name="dbrwk7" localSheetId="4">#REF!</definedName>
    <definedName name="dbrwk7" localSheetId="1">#REF!</definedName>
    <definedName name="dbrwk7" localSheetId="3">#REF!</definedName>
    <definedName name="dbrwk7" localSheetId="2">#REF!</definedName>
    <definedName name="dbrwk7">#REF!</definedName>
    <definedName name="dbrwk8" localSheetId="0">#REF!</definedName>
    <definedName name="dbrwk8" localSheetId="4">#REF!</definedName>
    <definedName name="dbrwk8" localSheetId="1">#REF!</definedName>
    <definedName name="dbrwk8" localSheetId="3">#REF!</definedName>
    <definedName name="dbrwk8" localSheetId="2">#REF!</definedName>
    <definedName name="dbrwk8">#REF!</definedName>
    <definedName name="dbrwk9" localSheetId="0">#REF!</definedName>
    <definedName name="dbrwk9" localSheetId="4">#REF!</definedName>
    <definedName name="dbrwk9" localSheetId="1">#REF!</definedName>
    <definedName name="dbrwk9" localSheetId="3">#REF!</definedName>
    <definedName name="dbrwk9" localSheetId="2">#REF!</definedName>
    <definedName name="dbrwk9">#REF!</definedName>
    <definedName name="dcrwk1" localSheetId="0">#REF!</definedName>
    <definedName name="dcrwk1" localSheetId="4">#REF!</definedName>
    <definedName name="dcrwk1" localSheetId="1">#REF!</definedName>
    <definedName name="dcrwk1" localSheetId="3">#REF!</definedName>
    <definedName name="dcrwk1" localSheetId="2">#REF!</definedName>
    <definedName name="dcrwk1">#REF!</definedName>
    <definedName name="dcrwk10" localSheetId="0">#REF!</definedName>
    <definedName name="dcrwk10" localSheetId="4">#REF!</definedName>
    <definedName name="dcrwk10" localSheetId="1">#REF!</definedName>
    <definedName name="dcrwk10" localSheetId="3">#REF!</definedName>
    <definedName name="dcrwk10" localSheetId="2">#REF!</definedName>
    <definedName name="dcrwk10">#REF!</definedName>
    <definedName name="dcrwk11" localSheetId="0">#REF!</definedName>
    <definedName name="dcrwk11" localSheetId="4">#REF!</definedName>
    <definedName name="dcrwk11" localSheetId="1">#REF!</definedName>
    <definedName name="dcrwk11" localSheetId="3">#REF!</definedName>
    <definedName name="dcrwk11" localSheetId="2">#REF!</definedName>
    <definedName name="dcrwk11">#REF!</definedName>
    <definedName name="dcrwk12" localSheetId="0">#REF!</definedName>
    <definedName name="dcrwk12" localSheetId="4">#REF!</definedName>
    <definedName name="dcrwk12" localSheetId="1">#REF!</definedName>
    <definedName name="dcrwk12" localSheetId="3">#REF!</definedName>
    <definedName name="dcrwk12" localSheetId="2">#REF!</definedName>
    <definedName name="dcrwk12">#REF!</definedName>
    <definedName name="dcrwk2" localSheetId="0">#REF!</definedName>
    <definedName name="dcrwk2" localSheetId="4">#REF!</definedName>
    <definedName name="dcrwk2" localSheetId="1">#REF!</definedName>
    <definedName name="dcrwk2" localSheetId="3">#REF!</definedName>
    <definedName name="dcrwk2" localSheetId="2">#REF!</definedName>
    <definedName name="dcrwk2">#REF!</definedName>
    <definedName name="dcrwk3" localSheetId="0">#REF!</definedName>
    <definedName name="dcrwk3" localSheetId="4">#REF!</definedName>
    <definedName name="dcrwk3" localSheetId="1">#REF!</definedName>
    <definedName name="dcrwk3" localSheetId="3">#REF!</definedName>
    <definedName name="dcrwk3" localSheetId="2">#REF!</definedName>
    <definedName name="dcrwk3">#REF!</definedName>
    <definedName name="dcrwk4" localSheetId="0">#REF!</definedName>
    <definedName name="dcrwk4" localSheetId="4">#REF!</definedName>
    <definedName name="dcrwk4" localSheetId="1">#REF!</definedName>
    <definedName name="dcrwk4" localSheetId="3">#REF!</definedName>
    <definedName name="dcrwk4" localSheetId="2">#REF!</definedName>
    <definedName name="dcrwk4">#REF!</definedName>
    <definedName name="dcrwk5" localSheetId="0">#REF!</definedName>
    <definedName name="dcrwk5" localSheetId="4">#REF!</definedName>
    <definedName name="dcrwk5" localSheetId="1">#REF!</definedName>
    <definedName name="dcrwk5" localSheetId="3">#REF!</definedName>
    <definedName name="dcrwk5" localSheetId="2">#REF!</definedName>
    <definedName name="dcrwk5">#REF!</definedName>
    <definedName name="dcrwk6" localSheetId="0">#REF!</definedName>
    <definedName name="dcrwk6" localSheetId="4">#REF!</definedName>
    <definedName name="dcrwk6" localSheetId="1">#REF!</definedName>
    <definedName name="dcrwk6" localSheetId="3">#REF!</definedName>
    <definedName name="dcrwk6" localSheetId="2">#REF!</definedName>
    <definedName name="dcrwk6">#REF!</definedName>
    <definedName name="dcrwk7" localSheetId="0">#REF!</definedName>
    <definedName name="dcrwk7" localSheetId="4">#REF!</definedName>
    <definedName name="dcrwk7" localSheetId="1">#REF!</definedName>
    <definedName name="dcrwk7" localSheetId="3">#REF!</definedName>
    <definedName name="dcrwk7" localSheetId="2">#REF!</definedName>
    <definedName name="dcrwk7">#REF!</definedName>
    <definedName name="dcrwk8" localSheetId="0">#REF!</definedName>
    <definedName name="dcrwk8" localSheetId="4">#REF!</definedName>
    <definedName name="dcrwk8" localSheetId="1">#REF!</definedName>
    <definedName name="dcrwk8" localSheetId="3">#REF!</definedName>
    <definedName name="dcrwk8" localSheetId="2">#REF!</definedName>
    <definedName name="dcrwk8">#REF!</definedName>
    <definedName name="dcrwk9" localSheetId="0">#REF!</definedName>
    <definedName name="dcrwk9" localSheetId="4">#REF!</definedName>
    <definedName name="dcrwk9" localSheetId="1">#REF!</definedName>
    <definedName name="dcrwk9" localSheetId="3">#REF!</definedName>
    <definedName name="dcrwk9" localSheetId="2">#REF!</definedName>
    <definedName name="dcrwk9">#REF!</definedName>
    <definedName name="Dec" localSheetId="7">#REF!</definedName>
    <definedName name="Dec" localSheetId="8">#REF!</definedName>
    <definedName name="Dec" localSheetId="0">#REF!</definedName>
    <definedName name="Dec" localSheetId="4">#REF!</definedName>
    <definedName name="Dec" localSheetId="1">#REF!</definedName>
    <definedName name="Dec" localSheetId="3">#REF!</definedName>
    <definedName name="Dec" localSheetId="2">#REF!</definedName>
    <definedName name="Dec">#REF!</definedName>
    <definedName name="DelDC" localSheetId="0">#REF!</definedName>
    <definedName name="DelDC" localSheetId="4">#REF!</definedName>
    <definedName name="DelDC" localSheetId="1">#REF!</definedName>
    <definedName name="DelDC" localSheetId="3">#REF!</definedName>
    <definedName name="DelDC" localSheetId="2">#REF!</definedName>
    <definedName name="DelDC">#REF!</definedName>
    <definedName name="DelDm" localSheetId="0">#REF!</definedName>
    <definedName name="DelDm" localSheetId="4">#REF!</definedName>
    <definedName name="DelDm" localSheetId="1">#REF!</definedName>
    <definedName name="DelDm" localSheetId="3">#REF!</definedName>
    <definedName name="DelDm" localSheetId="2">#REF!</definedName>
    <definedName name="DelDm">#REF!</definedName>
    <definedName name="Delivery" localSheetId="0">#REF!</definedName>
    <definedName name="Delivery" localSheetId="4">#REF!</definedName>
    <definedName name="Delivery" localSheetId="1">#REF!</definedName>
    <definedName name="Delivery" localSheetId="3">#REF!</definedName>
    <definedName name="Delivery" localSheetId="2">#REF!</definedName>
    <definedName name="Delivery">#REF!</definedName>
    <definedName name="Delkm" localSheetId="0">#REF!</definedName>
    <definedName name="Delkm" localSheetId="4">#REF!</definedName>
    <definedName name="Delkm" localSheetId="1">#REF!</definedName>
    <definedName name="Delkm" localSheetId="3">#REF!</definedName>
    <definedName name="Delkm" localSheetId="2">#REF!</definedName>
    <definedName name="Delkm">#REF!</definedName>
    <definedName name="DelType" localSheetId="0">#REF!</definedName>
    <definedName name="DelType" localSheetId="4">#REF!</definedName>
    <definedName name="DelType" localSheetId="1">#REF!</definedName>
    <definedName name="DelType" localSheetId="3">#REF!</definedName>
    <definedName name="DelType" localSheetId="2">#REF!</definedName>
    <definedName name="DelType">#REF!</definedName>
    <definedName name="deptLookup" localSheetId="0">#REF!</definedName>
    <definedName name="deptLookup" localSheetId="4">#REF!</definedName>
    <definedName name="deptLookup" localSheetId="1">#REF!</definedName>
    <definedName name="deptLookup" localSheetId="3">#REF!</definedName>
    <definedName name="deptLookup" localSheetId="2">#REF!</definedName>
    <definedName name="deptLookup">#REF!</definedName>
    <definedName name="Derty">#REF!</definedName>
    <definedName name="description">#REF!</definedName>
    <definedName name="destination" localSheetId="0">#REF!</definedName>
    <definedName name="destination" localSheetId="4">#REF!</definedName>
    <definedName name="destination" localSheetId="1">#REF!</definedName>
    <definedName name="destination" localSheetId="3">#REF!</definedName>
    <definedName name="destination" localSheetId="2">#REF!</definedName>
    <definedName name="destination">#REF!</definedName>
    <definedName name="dfdf" localSheetId="0">#REF!</definedName>
    <definedName name="dfdf" localSheetId="4">#REF!</definedName>
    <definedName name="dfdf" localSheetId="1">#REF!</definedName>
    <definedName name="dfdf" localSheetId="3">#REF!</definedName>
    <definedName name="dfdf" localSheetId="2">#REF!</definedName>
    <definedName name="dfdf">#REF!</definedName>
    <definedName name="dfg">#REF!</definedName>
    <definedName name="dkil">#N/A</definedName>
    <definedName name="dumppr" localSheetId="0">#REF!</definedName>
    <definedName name="dumppr" localSheetId="4">#REF!</definedName>
    <definedName name="dumppr" localSheetId="1">#REF!</definedName>
    <definedName name="dumppr" localSheetId="3">#REF!</definedName>
    <definedName name="dumppr" localSheetId="2">#REF!</definedName>
    <definedName name="dumppr">#REF!</definedName>
    <definedName name="e" localSheetId="7">#REF!</definedName>
    <definedName name="e" localSheetId="8">#REF!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efdfdf" localSheetId="0">#REF!</definedName>
    <definedName name="efdfdf" localSheetId="4">#REF!</definedName>
    <definedName name="efdfdf" localSheetId="1">#REF!</definedName>
    <definedName name="efdfdf" localSheetId="3">#REF!</definedName>
    <definedName name="efdfdf" localSheetId="2">#REF!</definedName>
    <definedName name="efdfdf">#REF!</definedName>
    <definedName name="eiei" localSheetId="0">#REF!</definedName>
    <definedName name="eiei" localSheetId="4">#REF!</definedName>
    <definedName name="eiei" localSheetId="1">#REF!</definedName>
    <definedName name="eiei" localSheetId="3">#REF!</definedName>
    <definedName name="eiei" localSheetId="2">#REF!</definedName>
    <definedName name="eiei">#REF!</definedName>
    <definedName name="End_Bal">#REF!</definedName>
    <definedName name="equit1">#REF!</definedName>
    <definedName name="equit2">#REF!</definedName>
    <definedName name="Excel_BuiltIn_Criteria" localSheetId="0">#REF!</definedName>
    <definedName name="Excel_BuiltIn_Criteria" localSheetId="4">#REF!</definedName>
    <definedName name="Excel_BuiltIn_Criteria" localSheetId="1">#REF!</definedName>
    <definedName name="Excel_BuiltIn_Criteria" localSheetId="3">#REF!</definedName>
    <definedName name="Excel_BuiltIn_Criteria" localSheetId="2">#REF!</definedName>
    <definedName name="Excel_BuiltIn_Criteria">#REF!</definedName>
    <definedName name="Excel_BuiltIn_Criteria_1" localSheetId="0">#REF!</definedName>
    <definedName name="Excel_BuiltIn_Criteria_1" localSheetId="4">#REF!</definedName>
    <definedName name="Excel_BuiltIn_Criteria_1" localSheetId="1">#REF!</definedName>
    <definedName name="Excel_BuiltIn_Criteria_1" localSheetId="3">#REF!</definedName>
    <definedName name="Excel_BuiltIn_Criteria_1" localSheetId="2">#REF!</definedName>
    <definedName name="Excel_BuiltIn_Criteria_1">#REF!</definedName>
    <definedName name="Excel_BuiltIn_Database_1" localSheetId="0">#REF!</definedName>
    <definedName name="Excel_BuiltIn_Database_1" localSheetId="4">#REF!</definedName>
    <definedName name="Excel_BuiltIn_Database_1" localSheetId="1">#REF!</definedName>
    <definedName name="Excel_BuiltIn_Database_1" localSheetId="3">#REF!</definedName>
    <definedName name="Excel_BuiltIn_Database_1" localSheetId="2">#REF!</definedName>
    <definedName name="Excel_BuiltIn_Database_1">#REF!</definedName>
    <definedName name="Excel_BuiltIn_Extract" localSheetId="0">#REF!</definedName>
    <definedName name="Excel_BuiltIn_Extract" localSheetId="4">#REF!</definedName>
    <definedName name="Excel_BuiltIn_Extract" localSheetId="1">#REF!</definedName>
    <definedName name="Excel_BuiltIn_Extract" localSheetId="3">#REF!</definedName>
    <definedName name="Excel_BuiltIn_Extract" localSheetId="2">#REF!</definedName>
    <definedName name="Excel_BuiltIn_Extract">#REF!</definedName>
    <definedName name="Excel_BuiltIn_Extract_1" localSheetId="0">#REF!</definedName>
    <definedName name="Excel_BuiltIn_Extract_1" localSheetId="4">#REF!</definedName>
    <definedName name="Excel_BuiltIn_Extract_1" localSheetId="1">#REF!</definedName>
    <definedName name="Excel_BuiltIn_Extract_1" localSheetId="3">#REF!</definedName>
    <definedName name="Excel_BuiltIn_Extract_1" localSheetId="2">#REF!</definedName>
    <definedName name="Excel_BuiltIn_Extract_1">#REF!</definedName>
    <definedName name="Excel_BuiltIn_Print_Area" localSheetId="0">#REF!</definedName>
    <definedName name="Excel_BuiltIn_Print_Area" localSheetId="4">#REF!</definedName>
    <definedName name="Excel_BuiltIn_Print_Area" localSheetId="1">#REF!</definedName>
    <definedName name="Excel_BuiltIn_Print_Area" localSheetId="3">#REF!</definedName>
    <definedName name="Excel_BuiltIn_Print_Area" localSheetId="2">#REF!</definedName>
    <definedName name="Excel_BuiltIn_Print_Area">#REF!</definedName>
    <definedName name="Excel_BuiltIn_Print_Area_1" localSheetId="0">#REF!</definedName>
    <definedName name="Excel_BuiltIn_Print_Area_1" localSheetId="4">#REF!</definedName>
    <definedName name="Excel_BuiltIn_Print_Area_1" localSheetId="1">#REF!</definedName>
    <definedName name="Excel_BuiltIn_Print_Area_1" localSheetId="3">#REF!</definedName>
    <definedName name="Excel_BuiltIn_Print_Area_1" localSheetId="2">#REF!</definedName>
    <definedName name="Excel_BuiltIn_Print_Area_1">#REF!</definedName>
    <definedName name="Excel_BuiltIn_Print_Area_1_1" localSheetId="0">#REF!</definedName>
    <definedName name="Excel_BuiltIn_Print_Area_1_1" localSheetId="4">#REF!</definedName>
    <definedName name="Excel_BuiltIn_Print_Area_1_1" localSheetId="1">#REF!</definedName>
    <definedName name="Excel_BuiltIn_Print_Area_1_1" localSheetId="3">#REF!</definedName>
    <definedName name="Excel_BuiltIn_Print_Area_1_1" localSheetId="2">#REF!</definedName>
    <definedName name="Excel_BuiltIn_Print_Area_1_1">#REF!</definedName>
    <definedName name="Excel_BuiltIn_Print_Area_1_2" localSheetId="0">#REF!</definedName>
    <definedName name="Excel_BuiltIn_Print_Area_1_2" localSheetId="4">#REF!</definedName>
    <definedName name="Excel_BuiltIn_Print_Area_1_2" localSheetId="1">#REF!</definedName>
    <definedName name="Excel_BuiltIn_Print_Area_1_2" localSheetId="3">#REF!</definedName>
    <definedName name="Excel_BuiltIn_Print_Area_1_2" localSheetId="2">#REF!</definedName>
    <definedName name="Excel_BuiltIn_Print_Area_1_2">#REF!</definedName>
    <definedName name="Excel_BuiltIn_Print_Area_10_1" localSheetId="0">#REF!</definedName>
    <definedName name="Excel_BuiltIn_Print_Area_10_1" localSheetId="4">#REF!</definedName>
    <definedName name="Excel_BuiltIn_Print_Area_10_1" localSheetId="1">#REF!</definedName>
    <definedName name="Excel_BuiltIn_Print_Area_10_1" localSheetId="3">#REF!</definedName>
    <definedName name="Excel_BuiltIn_Print_Area_10_1" localSheetId="2">#REF!</definedName>
    <definedName name="Excel_BuiltIn_Print_Area_10_1">#REF!</definedName>
    <definedName name="Excel_BuiltIn_Print_Area_10_1_1" localSheetId="0">#REF!</definedName>
    <definedName name="Excel_BuiltIn_Print_Area_10_1_1" localSheetId="4">#REF!</definedName>
    <definedName name="Excel_BuiltIn_Print_Area_10_1_1" localSheetId="1">#REF!</definedName>
    <definedName name="Excel_BuiltIn_Print_Area_10_1_1" localSheetId="3">#REF!</definedName>
    <definedName name="Excel_BuiltIn_Print_Area_10_1_1" localSheetId="2">#REF!</definedName>
    <definedName name="Excel_BuiltIn_Print_Area_10_1_1">#REF!</definedName>
    <definedName name="Excel_BuiltIn_Print_Area_11_1_1" localSheetId="0">#REF!</definedName>
    <definedName name="Excel_BuiltIn_Print_Area_11_1_1" localSheetId="4">#REF!</definedName>
    <definedName name="Excel_BuiltIn_Print_Area_11_1_1" localSheetId="1">#REF!</definedName>
    <definedName name="Excel_BuiltIn_Print_Area_11_1_1" localSheetId="3">#REF!</definedName>
    <definedName name="Excel_BuiltIn_Print_Area_11_1_1" localSheetId="2">#REF!</definedName>
    <definedName name="Excel_BuiltIn_Print_Area_11_1_1">#REF!</definedName>
    <definedName name="Excel_BuiltIn_Print_Area_16_1" localSheetId="0">#REF!</definedName>
    <definedName name="Excel_BuiltIn_Print_Area_16_1" localSheetId="4">#REF!</definedName>
    <definedName name="Excel_BuiltIn_Print_Area_16_1" localSheetId="1">#REF!</definedName>
    <definedName name="Excel_BuiltIn_Print_Area_16_1" localSheetId="3">#REF!</definedName>
    <definedName name="Excel_BuiltIn_Print_Area_16_1" localSheetId="2">#REF!</definedName>
    <definedName name="Excel_BuiltIn_Print_Area_16_1">#REF!</definedName>
    <definedName name="Excel_BuiltIn_Print_Area_2" localSheetId="0">#REF!</definedName>
    <definedName name="Excel_BuiltIn_Print_Area_2" localSheetId="4">#REF!</definedName>
    <definedName name="Excel_BuiltIn_Print_Area_2" localSheetId="1">#REF!</definedName>
    <definedName name="Excel_BuiltIn_Print_Area_2" localSheetId="3">#REF!</definedName>
    <definedName name="Excel_BuiltIn_Print_Area_2" localSheetId="2">#REF!</definedName>
    <definedName name="Excel_BuiltIn_Print_Area_2">#REF!</definedName>
    <definedName name="Excel_BuiltIn_Print_Area_2_1" localSheetId="0">#REF!</definedName>
    <definedName name="Excel_BuiltIn_Print_Area_2_1" localSheetId="4">#REF!</definedName>
    <definedName name="Excel_BuiltIn_Print_Area_2_1" localSheetId="1">#REF!</definedName>
    <definedName name="Excel_BuiltIn_Print_Area_2_1" localSheetId="3">#REF!</definedName>
    <definedName name="Excel_BuiltIn_Print_Area_2_1" localSheetId="2">#REF!</definedName>
    <definedName name="Excel_BuiltIn_Print_Area_2_1">#REF!</definedName>
    <definedName name="Excel_BuiltIn_Print_Area_2_1_1" localSheetId="0">#REF!</definedName>
    <definedName name="Excel_BuiltIn_Print_Area_2_1_1" localSheetId="4">#REF!</definedName>
    <definedName name="Excel_BuiltIn_Print_Area_2_1_1" localSheetId="1">#REF!</definedName>
    <definedName name="Excel_BuiltIn_Print_Area_2_1_1" localSheetId="3">#REF!</definedName>
    <definedName name="Excel_BuiltIn_Print_Area_2_1_1" localSheetId="2">#REF!</definedName>
    <definedName name="Excel_BuiltIn_Print_Area_2_1_1">#REF!</definedName>
    <definedName name="Excel_BuiltIn_Print_Area_2_1_1_1_1" localSheetId="0">#REF!</definedName>
    <definedName name="Excel_BuiltIn_Print_Area_2_1_1_1_1" localSheetId="4">#REF!</definedName>
    <definedName name="Excel_BuiltIn_Print_Area_2_1_1_1_1" localSheetId="1">#REF!</definedName>
    <definedName name="Excel_BuiltIn_Print_Area_2_1_1_1_1" localSheetId="3">#REF!</definedName>
    <definedName name="Excel_BuiltIn_Print_Area_2_1_1_1_1" localSheetId="2">#REF!</definedName>
    <definedName name="Excel_BuiltIn_Print_Area_2_1_1_1_1">#REF!</definedName>
    <definedName name="Excel_BuiltIn_Print_Area_3" localSheetId="0">#REF!</definedName>
    <definedName name="Excel_BuiltIn_Print_Area_3" localSheetId="4">#REF!</definedName>
    <definedName name="Excel_BuiltIn_Print_Area_3" localSheetId="1">#REF!</definedName>
    <definedName name="Excel_BuiltIn_Print_Area_3" localSheetId="3">#REF!</definedName>
    <definedName name="Excel_BuiltIn_Print_Area_3" localSheetId="2">#REF!</definedName>
    <definedName name="Excel_BuiltIn_Print_Area_3">#REF!</definedName>
    <definedName name="Excel_BuiltIn_Print_Area_32" localSheetId="0">#REF!</definedName>
    <definedName name="Excel_BuiltIn_Print_Area_32" localSheetId="4">#REF!</definedName>
    <definedName name="Excel_BuiltIn_Print_Area_32" localSheetId="1">#REF!</definedName>
    <definedName name="Excel_BuiltIn_Print_Area_32" localSheetId="3">#REF!</definedName>
    <definedName name="Excel_BuiltIn_Print_Area_32" localSheetId="2">#REF!</definedName>
    <definedName name="Excel_BuiltIn_Print_Area_32">#REF!</definedName>
    <definedName name="Excel_BuiltIn_Print_Area_42" localSheetId="0">#REF!</definedName>
    <definedName name="Excel_BuiltIn_Print_Area_42" localSheetId="4">#REF!</definedName>
    <definedName name="Excel_BuiltIn_Print_Area_42" localSheetId="1">#REF!</definedName>
    <definedName name="Excel_BuiltIn_Print_Area_42" localSheetId="3">#REF!</definedName>
    <definedName name="Excel_BuiltIn_Print_Area_42" localSheetId="2">#REF!</definedName>
    <definedName name="Excel_BuiltIn_Print_Area_42">#REF!</definedName>
    <definedName name="Excel_BuiltIn_Print_Area_5" localSheetId="0">#REF!</definedName>
    <definedName name="Excel_BuiltIn_Print_Area_5" localSheetId="4">#REF!</definedName>
    <definedName name="Excel_BuiltIn_Print_Area_5" localSheetId="1">#REF!</definedName>
    <definedName name="Excel_BuiltIn_Print_Area_5" localSheetId="3">#REF!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0">#REF!</definedName>
    <definedName name="Excel_BuiltIn_Print_Area_73" localSheetId="4">#REF!</definedName>
    <definedName name="Excel_BuiltIn_Print_Area_73" localSheetId="1">#REF!</definedName>
    <definedName name="Excel_BuiltIn_Print_Area_73" localSheetId="3">#REF!</definedName>
    <definedName name="Excel_BuiltIn_Print_Area_73" localSheetId="2">#REF!</definedName>
    <definedName name="Excel_BuiltIn_Print_Area_73">#REF!</definedName>
    <definedName name="Excel_BuiltIn_Print_Area_76">"$#REF!.$A$1:$E$108"</definedName>
    <definedName name="Excel_BuiltIn_Print_Area_78" localSheetId="0">#REF!</definedName>
    <definedName name="Excel_BuiltIn_Print_Area_78" localSheetId="4">#REF!</definedName>
    <definedName name="Excel_BuiltIn_Print_Area_78" localSheetId="1">#REF!</definedName>
    <definedName name="Excel_BuiltIn_Print_Area_78" localSheetId="3">#REF!</definedName>
    <definedName name="Excel_BuiltIn_Print_Area_78" localSheetId="2">#REF!</definedName>
    <definedName name="Excel_BuiltIn_Print_Area_78">#REF!</definedName>
    <definedName name="Excel_BuiltIn_Print_Area_82_1">"$#REF!.$A$1:$E$48"</definedName>
    <definedName name="Excel_BuiltIn_Print_Area_83" localSheetId="0">#REF!</definedName>
    <definedName name="Excel_BuiltIn_Print_Area_83" localSheetId="4">#REF!</definedName>
    <definedName name="Excel_BuiltIn_Print_Area_83" localSheetId="1">#REF!</definedName>
    <definedName name="Excel_BuiltIn_Print_Area_83" localSheetId="3">#REF!</definedName>
    <definedName name="Excel_BuiltIn_Print_Area_83" localSheetId="2">#REF!</definedName>
    <definedName name="Excel_BuiltIn_Print_Area_83">#REF!</definedName>
    <definedName name="Excel_BuiltIn_Print_Area_9" localSheetId="0">#REF!</definedName>
    <definedName name="Excel_BuiltIn_Print_Area_9" localSheetId="4">#REF!</definedName>
    <definedName name="Excel_BuiltIn_Print_Area_9" localSheetId="1">#REF!</definedName>
    <definedName name="Excel_BuiltIn_Print_Area_9" localSheetId="3">#REF!</definedName>
    <definedName name="Excel_BuiltIn_Print_Area_9" localSheetId="2">#REF!</definedName>
    <definedName name="Excel_BuiltIn_Print_Area_9">#REF!</definedName>
    <definedName name="Excel_BuiltIn_Print_Titles_1" localSheetId="0">#REF!</definedName>
    <definedName name="Excel_BuiltIn_Print_Titles_1" localSheetId="4">#REF!</definedName>
    <definedName name="Excel_BuiltIn_Print_Titles_1" localSheetId="1">#REF!</definedName>
    <definedName name="Excel_BuiltIn_Print_Titles_1" localSheetId="3">#REF!</definedName>
    <definedName name="Excel_BuiltIn_Print_Titles_1" localSheetId="2">#REF!</definedName>
    <definedName name="Excel_BuiltIn_Print_Titles_1">#REF!</definedName>
    <definedName name="Excel_BuiltIn_Print_Titles_1_1" localSheetId="0">#REF!</definedName>
    <definedName name="Excel_BuiltIn_Print_Titles_1_1" localSheetId="4">#REF!</definedName>
    <definedName name="Excel_BuiltIn_Print_Titles_1_1" localSheetId="1">#REF!</definedName>
    <definedName name="Excel_BuiltIn_Print_Titles_1_1" localSheetId="3">#REF!</definedName>
    <definedName name="Excel_BuiltIn_Print_Titles_1_1" localSheetId="2">#REF!</definedName>
    <definedName name="Excel_BuiltIn_Print_Titles_1_1">#REF!</definedName>
    <definedName name="Excel_BuiltIn_Print_Titles_10" localSheetId="0">#REF!</definedName>
    <definedName name="Excel_BuiltIn_Print_Titles_10" localSheetId="4">#REF!</definedName>
    <definedName name="Excel_BuiltIn_Print_Titles_10" localSheetId="1">#REF!</definedName>
    <definedName name="Excel_BuiltIn_Print_Titles_10" localSheetId="3">#REF!</definedName>
    <definedName name="Excel_BuiltIn_Print_Titles_10" localSheetId="2">#REF!</definedName>
    <definedName name="Excel_BuiltIn_Print_Titles_10">#REF!</definedName>
    <definedName name="Excel_BuiltIn_Print_Titles_2_1" localSheetId="0">#REF!</definedName>
    <definedName name="Excel_BuiltIn_Print_Titles_2_1" localSheetId="4">#REF!</definedName>
    <definedName name="Excel_BuiltIn_Print_Titles_2_1" localSheetId="1">#REF!</definedName>
    <definedName name="Excel_BuiltIn_Print_Titles_2_1" localSheetId="3">#REF!</definedName>
    <definedName name="Excel_BuiltIn_Print_Titles_2_1" localSheetId="2">#REF!</definedName>
    <definedName name="Excel_BuiltIn_Print_Titles_2_1">#REF!</definedName>
    <definedName name="Excel_BuiltIn_Print_Titles_29" localSheetId="0">#REF!</definedName>
    <definedName name="Excel_BuiltIn_Print_Titles_29" localSheetId="4">#REF!</definedName>
    <definedName name="Excel_BuiltIn_Print_Titles_29" localSheetId="1">#REF!</definedName>
    <definedName name="Excel_BuiltIn_Print_Titles_29" localSheetId="3">#REF!</definedName>
    <definedName name="Excel_BuiltIn_Print_Titles_29" localSheetId="2">#REF!</definedName>
    <definedName name="Excel_BuiltIn_Print_Titles_29">#REF!</definedName>
    <definedName name="Excel_BuiltIn_Print_Titles_3_1" localSheetId="0">#REF!</definedName>
    <definedName name="Excel_BuiltIn_Print_Titles_3_1" localSheetId="4">#REF!</definedName>
    <definedName name="Excel_BuiltIn_Print_Titles_3_1" localSheetId="1">#REF!</definedName>
    <definedName name="Excel_BuiltIn_Print_Titles_3_1" localSheetId="3">#REF!</definedName>
    <definedName name="Excel_BuiltIn_Print_Titles_3_1" localSheetId="2">#REF!</definedName>
    <definedName name="Excel_BuiltIn_Print_Titles_3_1">#REF!</definedName>
    <definedName name="Excel_BuiltIn_Print_Titles_30" localSheetId="0">#REF!</definedName>
    <definedName name="Excel_BuiltIn_Print_Titles_30" localSheetId="4">#REF!</definedName>
    <definedName name="Excel_BuiltIn_Print_Titles_30" localSheetId="1">#REF!</definedName>
    <definedName name="Excel_BuiltIn_Print_Titles_30" localSheetId="3">#REF!</definedName>
    <definedName name="Excel_BuiltIn_Print_Titles_30" localSheetId="2">#REF!</definedName>
    <definedName name="Excel_BuiltIn_Print_Titles_30">#REF!</definedName>
    <definedName name="Excel_BuiltIn_Print_Titles_32" localSheetId="0">#REF!</definedName>
    <definedName name="Excel_BuiltIn_Print_Titles_32" localSheetId="4">#REF!</definedName>
    <definedName name="Excel_BuiltIn_Print_Titles_32" localSheetId="1">#REF!</definedName>
    <definedName name="Excel_BuiltIn_Print_Titles_32" localSheetId="3">#REF!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0">#REF!</definedName>
    <definedName name="Excel_BuiltIn_Print_Titles_78" localSheetId="4">#REF!</definedName>
    <definedName name="Excel_BuiltIn_Print_Titles_78" localSheetId="1">#REF!</definedName>
    <definedName name="Excel_BuiltIn_Print_Titles_78" localSheetId="3">#REF!</definedName>
    <definedName name="Excel_BuiltIn_Print_Titles_78" localSheetId="2">#REF!</definedName>
    <definedName name="Excel_BuiltIn_Print_Titles_78">#REF!</definedName>
    <definedName name="Excel_BuiltIn_Print_Titles_8_1" localSheetId="0">#REF!</definedName>
    <definedName name="Excel_BuiltIn_Print_Titles_8_1" localSheetId="4">#REF!</definedName>
    <definedName name="Excel_BuiltIn_Print_Titles_8_1" localSheetId="1">#REF!</definedName>
    <definedName name="Excel_BuiltIn_Print_Titles_8_1" localSheetId="3">#REF!</definedName>
    <definedName name="Excel_BuiltIn_Print_Titles_8_1" localSheetId="2">#REF!</definedName>
    <definedName name="Excel_BuiltIn_Print_Titles_8_1">#REF!</definedName>
    <definedName name="Excel_BuiltIn_Print_Titles_83" localSheetId="0">#REF!</definedName>
    <definedName name="Excel_BuiltIn_Print_Titles_83" localSheetId="4">#REF!</definedName>
    <definedName name="Excel_BuiltIn_Print_Titles_83" localSheetId="1">#REF!</definedName>
    <definedName name="Excel_BuiltIn_Print_Titles_83" localSheetId="3">#REF!</definedName>
    <definedName name="Excel_BuiltIn_Print_Titles_83" localSheetId="2">#REF!</definedName>
    <definedName name="Excel_BuiltIn_Print_Titles_83">#REF!</definedName>
    <definedName name="Extra_Pay">#REF!</definedName>
    <definedName name="_xlnm.Extract" localSheetId="0">#REF!</definedName>
    <definedName name="_xlnm.Extract" localSheetId="4">#REF!</definedName>
    <definedName name="_xlnm.Extract" localSheetId="1">#REF!</definedName>
    <definedName name="_xlnm.Extract" localSheetId="3">#REF!</definedName>
    <definedName name="_xlnm.Extract" localSheetId="2">#REF!</definedName>
    <definedName name="_xlnm.Extract">#REF!</definedName>
    <definedName name="Feb" localSheetId="7">#REF!</definedName>
    <definedName name="Feb" localSheetId="8">#REF!</definedName>
    <definedName name="Feb" localSheetId="0">#REF!</definedName>
    <definedName name="Feb" localSheetId="4">#REF!</definedName>
    <definedName name="Feb" localSheetId="1">#REF!</definedName>
    <definedName name="Feb" localSheetId="3">#REF!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0">#REF!</definedName>
    <definedName name="Fon" localSheetId="4">#REF!</definedName>
    <definedName name="Fon" localSheetId="1">#REF!</definedName>
    <definedName name="Fon" localSheetId="3">#REF!</definedName>
    <definedName name="Fon" localSheetId="2">#REF!</definedName>
    <definedName name="Fon">#REF!</definedName>
    <definedName name="fre" localSheetId="7">#REF!</definedName>
    <definedName name="fre" localSheetId="8">#REF!</definedName>
    <definedName name="fre" localSheetId="0">#REF!</definedName>
    <definedName name="fre" localSheetId="4">#REF!</definedName>
    <definedName name="fre" localSheetId="1">#REF!</definedName>
    <definedName name="fre" localSheetId="3">#REF!</definedName>
    <definedName name="fre" localSheetId="2">#REF!</definedName>
    <definedName name="fre">#REF!</definedName>
    <definedName name="free" localSheetId="7">#REF!</definedName>
    <definedName name="free" localSheetId="8">#REF!</definedName>
    <definedName name="free" localSheetId="0">#REF!</definedName>
    <definedName name="free" localSheetId="4">#REF!</definedName>
    <definedName name="free" localSheetId="1">#REF!</definedName>
    <definedName name="free" localSheetId="3">#REF!</definedName>
    <definedName name="free" localSheetId="2">#REF!</definedName>
    <definedName name="free">#REF!</definedName>
    <definedName name="Full_Print">#REF!</definedName>
    <definedName name="gift">#REF!</definedName>
    <definedName name="GrphActSales" localSheetId="0">#REF!</definedName>
    <definedName name="GrphActSales" localSheetId="4">#REF!</definedName>
    <definedName name="GrphActSales" localSheetId="1">#REF!</definedName>
    <definedName name="GrphActSales" localSheetId="3">#REF!</definedName>
    <definedName name="GrphActSales" localSheetId="2">#REF!</definedName>
    <definedName name="GrphActSales">#REF!</definedName>
    <definedName name="GrphActStk" localSheetId="0">#REF!</definedName>
    <definedName name="GrphActStk" localSheetId="4">#REF!</definedName>
    <definedName name="GrphActStk" localSheetId="1">#REF!</definedName>
    <definedName name="GrphActStk" localSheetId="3">#REF!</definedName>
    <definedName name="GrphActStk" localSheetId="2">#REF!</definedName>
    <definedName name="GrphActStk">#REF!</definedName>
    <definedName name="GrphPlanSales" localSheetId="0">#REF!</definedName>
    <definedName name="GrphPlanSales" localSheetId="4">#REF!</definedName>
    <definedName name="GrphPlanSales" localSheetId="1">#REF!</definedName>
    <definedName name="GrphPlanSales" localSheetId="3">#REF!</definedName>
    <definedName name="GrphPlanSales" localSheetId="2">#REF!</definedName>
    <definedName name="GrphPlanSales">#REF!</definedName>
    <definedName name="GrphTgtStk" localSheetId="0">#REF!</definedName>
    <definedName name="GrphTgtStk" localSheetId="4">#REF!</definedName>
    <definedName name="GrphTgtStk" localSheetId="1">#REF!</definedName>
    <definedName name="GrphTgtStk" localSheetId="3">#REF!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0">#REF!</definedName>
    <definedName name="IELWSALES" localSheetId="4">#REF!</definedName>
    <definedName name="IELWSALES" localSheetId="1">#REF!</definedName>
    <definedName name="IELWSALES" localSheetId="3">#REF!</definedName>
    <definedName name="IELWSALES" localSheetId="2">#REF!</definedName>
    <definedName name="IELWSALES">#REF!</definedName>
    <definedName name="IELYSALES" localSheetId="0">#REF!</definedName>
    <definedName name="IELYSALES" localSheetId="4">#REF!</definedName>
    <definedName name="IELYSALES" localSheetId="1">#REF!</definedName>
    <definedName name="IELYSALES" localSheetId="3">#REF!</definedName>
    <definedName name="IELYSALES" localSheetId="2">#REF!</definedName>
    <definedName name="IELYSALES">#REF!</definedName>
    <definedName name="IEPLANSALES" localSheetId="0">#REF!</definedName>
    <definedName name="IEPLANSALES" localSheetId="4">#REF!</definedName>
    <definedName name="IEPLANSALES" localSheetId="1">#REF!</definedName>
    <definedName name="IEPLANSALES" localSheetId="3">#REF!</definedName>
    <definedName name="IEPLANSALES" localSheetId="2">#REF!</definedName>
    <definedName name="IEPLANSALES">#REF!</definedName>
    <definedName name="ier" localSheetId="7">#REF!</definedName>
    <definedName name="ier" localSheetId="8">#REF!</definedName>
    <definedName name="ier" localSheetId="0">#REF!</definedName>
    <definedName name="ier" localSheetId="4">#REF!</definedName>
    <definedName name="ier" localSheetId="1">#REF!</definedName>
    <definedName name="ier" localSheetId="3">#REF!</definedName>
    <definedName name="ier" localSheetId="2">#REF!</definedName>
    <definedName name="ier">#REF!</definedName>
    <definedName name="IESP" localSheetId="0">#REF!</definedName>
    <definedName name="IESP" localSheetId="4">#REF!</definedName>
    <definedName name="IESP" localSheetId="1">#REF!</definedName>
    <definedName name="IESP" localSheetId="3">#REF!</definedName>
    <definedName name="IESP" localSheetId="2">#REF!</definedName>
    <definedName name="IESP">#REF!</definedName>
    <definedName name="index" localSheetId="0">#REF!</definedName>
    <definedName name="index" localSheetId="4">#REF!</definedName>
    <definedName name="index" localSheetId="1">#REF!</definedName>
    <definedName name="index" localSheetId="3">#REF!</definedName>
    <definedName name="index" localSheetId="2">#REF!</definedName>
    <definedName name="index">#REF!</definedName>
    <definedName name="INPUTGRID" localSheetId="0">#REF!</definedName>
    <definedName name="INPUTGRID" localSheetId="4">#REF!</definedName>
    <definedName name="INPUTGRID" localSheetId="1">#REF!</definedName>
    <definedName name="INPUTGRID" localSheetId="3">#REF!</definedName>
    <definedName name="INPUTGRID" localSheetId="2">#REF!</definedName>
    <definedName name="INPUTGRID">#REF!</definedName>
    <definedName name="Int">#REF!</definedName>
    <definedName name="Interest_Rate">#REF!</definedName>
    <definedName name="IntFreeCred" localSheetId="0">#REF!</definedName>
    <definedName name="IntFreeCred" localSheetId="4">#REF!</definedName>
    <definedName name="IntFreeCred" localSheetId="1">#REF!</definedName>
    <definedName name="IntFreeCred" localSheetId="3">#REF!</definedName>
    <definedName name="IntFreeCred" localSheetId="2">#REF!</definedName>
    <definedName name="IntFreeCred">#REF!</definedName>
    <definedName name="ioo" localSheetId="0">#REF!</definedName>
    <definedName name="ioo" localSheetId="4">#REF!</definedName>
    <definedName name="ioo" localSheetId="1">#REF!</definedName>
    <definedName name="ioo" localSheetId="3">#REF!</definedName>
    <definedName name="ioo" localSheetId="2">#REF!</definedName>
    <definedName name="ioo">#REF!</definedName>
    <definedName name="jadjs" localSheetId="0">#REF!</definedName>
    <definedName name="jadjs" localSheetId="4">#REF!</definedName>
    <definedName name="jadjs" localSheetId="1">#REF!</definedName>
    <definedName name="jadjs" localSheetId="3">#REF!</definedName>
    <definedName name="jadjs" localSheetId="2">#REF!</definedName>
    <definedName name="jadjs">#REF!</definedName>
    <definedName name="Jan" localSheetId="7">#REF!</definedName>
    <definedName name="Jan" localSheetId="8">#REF!</definedName>
    <definedName name="Jan" localSheetId="0">#REF!</definedName>
    <definedName name="Jan" localSheetId="4">#REF!</definedName>
    <definedName name="Jan" localSheetId="1">#REF!</definedName>
    <definedName name="Jan" localSheetId="3">#REF!</definedName>
    <definedName name="Jan" localSheetId="2">#REF!</definedName>
    <definedName name="Jan">#REF!</definedName>
    <definedName name="JAPAN_LIST" localSheetId="0">#REF!</definedName>
    <definedName name="JAPAN_LIST" localSheetId="4">#REF!</definedName>
    <definedName name="JAPAN_LIST" localSheetId="1">#REF!</definedName>
    <definedName name="JAPAN_LIST" localSheetId="3">#REF!</definedName>
    <definedName name="JAPAN_LIST" localSheetId="2">#REF!</definedName>
    <definedName name="JAPAN_LIST">#REF!</definedName>
    <definedName name="jhhj">OFFSET(Full_Print,0,0,[0]!Last_Row)</definedName>
    <definedName name="jhhk">#N/A</definedName>
    <definedName name="jj">#N/A</definedName>
    <definedName name="Jul" localSheetId="7">#REF!</definedName>
    <definedName name="Jul" localSheetId="8">#REF!</definedName>
    <definedName name="Jul" localSheetId="0">#REF!</definedName>
    <definedName name="Jul" localSheetId="4">#REF!</definedName>
    <definedName name="Jul" localSheetId="1">#REF!</definedName>
    <definedName name="Jul" localSheetId="3">#REF!</definedName>
    <definedName name="Jul" localSheetId="2">#REF!</definedName>
    <definedName name="Jul">#REF!</definedName>
    <definedName name="Jun" localSheetId="7">#REF!</definedName>
    <definedName name="Jun" localSheetId="8">#REF!</definedName>
    <definedName name="Jun" localSheetId="0">#REF!</definedName>
    <definedName name="Jun" localSheetId="4">#REF!</definedName>
    <definedName name="Jun" localSheetId="1">#REF!</definedName>
    <definedName name="Jun" localSheetId="3">#REF!</definedName>
    <definedName name="Jun" localSheetId="2">#REF!</definedName>
    <definedName name="Jun">#REF!</definedName>
    <definedName name="JUNE" localSheetId="7">#REF!</definedName>
    <definedName name="JUNE" localSheetId="8">#REF!</definedName>
    <definedName name="JUNE" localSheetId="0">#REF!</definedName>
    <definedName name="JUNE" localSheetId="4">#REF!</definedName>
    <definedName name="JUNE" localSheetId="1">#REF!</definedName>
    <definedName name="JUNE" localSheetId="3">#REF!</definedName>
    <definedName name="JUNE" localSheetId="2">#REF!</definedName>
    <definedName name="JUNE">#REF!</definedName>
    <definedName name="K" localSheetId="7">Scheduled_Payment+Extra_Payment</definedName>
    <definedName name="K" localSheetId="8">Scheduled_Payment+Extra_Payment</definedName>
    <definedName name="K" localSheetId="0">Scheduled_Payment+Extra_Payment</definedName>
    <definedName name="K" localSheetId="4">Scheduled_Payment+Extra_Payment</definedName>
    <definedName name="K" localSheetId="1">Scheduled_Payment+Extra_Payment</definedName>
    <definedName name="K" localSheetId="3">Scheduled_Payment+Extra_Payment</definedName>
    <definedName name="K" localSheetId="2">Scheduled_Payment+Extra_Payment</definedName>
    <definedName name="K">Scheduled_Payment+Extra_Payment</definedName>
    <definedName name="kk" localSheetId="0">#REF!,#REF!</definedName>
    <definedName name="kk" localSheetId="4">#REF!,#REF!</definedName>
    <definedName name="kk" localSheetId="1">#REF!,#REF!</definedName>
    <definedName name="kk" localSheetId="3">#REF!,#REF!</definedName>
    <definedName name="kk" localSheetId="2">#REF!,#REF!</definedName>
    <definedName name="kk">#REF!,#REF!</definedName>
    <definedName name="knowleadge" localSheetId="0">#REF!</definedName>
    <definedName name="knowleadge" localSheetId="4">#REF!</definedName>
    <definedName name="knowleadge" localSheetId="1">#REF!</definedName>
    <definedName name="knowleadge" localSheetId="3">#REF!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IF('A600'!Values_Entered,[0]!Header_Row+'A600'!Number_of_Payments,[0]!Header_Row)</definedName>
    <definedName name="Last_Row" localSheetId="8">IF('B100-1'!Values_Entered,[0]!Header_Row+'B100-1'!Number_of_Payments,[0]!Header_Row)</definedName>
    <definedName name="Last_Row">IF(Values_Entered,Header_Row+Number_of_Payments,Header_Row)</definedName>
    <definedName name="LASTCOLUMNCELL" localSheetId="0">#REF!</definedName>
    <definedName name="LASTCOLUMNCELL" localSheetId="4">#REF!</definedName>
    <definedName name="LASTCOLUMNCELL" localSheetId="1">#REF!</definedName>
    <definedName name="LASTCOLUMNCELL" localSheetId="3">#REF!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0">Scheduled_Payment+Extra_Payment</definedName>
    <definedName name="ll" localSheetId="4">Scheduled_Payment+Extra_Payment</definedName>
    <definedName name="ll" localSheetId="1">Scheduled_Payment+Extra_Payment</definedName>
    <definedName name="ll" localSheetId="3">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0">#REF!</definedName>
    <definedName name="loc" localSheetId="4">#REF!</definedName>
    <definedName name="loc" localSheetId="1">#REF!</definedName>
    <definedName name="loc" localSheetId="3">#REF!</definedName>
    <definedName name="loc" localSheetId="2">#REF!</definedName>
    <definedName name="loc">#REF!</definedName>
    <definedName name="LWSALES" localSheetId="0">#REF!</definedName>
    <definedName name="LWSALES" localSheetId="4">#REF!</definedName>
    <definedName name="LWSALES" localSheetId="1">#REF!</definedName>
    <definedName name="LWSALES" localSheetId="3">#REF!</definedName>
    <definedName name="LWSALES" localSheetId="2">#REF!</definedName>
    <definedName name="LWSALES">#REF!</definedName>
    <definedName name="LYBin" localSheetId="0">#REF!</definedName>
    <definedName name="LYBin" localSheetId="4">#REF!</definedName>
    <definedName name="LYBin" localSheetId="1">#REF!</definedName>
    <definedName name="LYBin" localSheetId="3">#REF!</definedName>
    <definedName name="LYBin" localSheetId="2">#REF!</definedName>
    <definedName name="LYBin">#REF!</definedName>
    <definedName name="LYHolds" localSheetId="0">#REF!</definedName>
    <definedName name="LYHolds" localSheetId="4">#REF!</definedName>
    <definedName name="LYHolds" localSheetId="1">#REF!</definedName>
    <definedName name="LYHolds" localSheetId="3">#REF!</definedName>
    <definedName name="LYHolds" localSheetId="2">#REF!</definedName>
    <definedName name="LYHolds">#REF!</definedName>
    <definedName name="LYNet" localSheetId="0">#REF!</definedName>
    <definedName name="LYNet" localSheetId="4">#REF!</definedName>
    <definedName name="LYNet" localSheetId="1">#REF!</definedName>
    <definedName name="LYNet" localSheetId="3">#REF!</definedName>
    <definedName name="LYNet" localSheetId="2">#REF!</definedName>
    <definedName name="LYNet">#REF!</definedName>
    <definedName name="LYoos" localSheetId="0">#REF!</definedName>
    <definedName name="LYoos" localSheetId="4">#REF!</definedName>
    <definedName name="LYoos" localSheetId="1">#REF!</definedName>
    <definedName name="LYoos" localSheetId="3">#REF!</definedName>
    <definedName name="LYoos" localSheetId="2">#REF!</definedName>
    <definedName name="LYoos">#REF!</definedName>
    <definedName name="LYReselects" localSheetId="0">#REF!</definedName>
    <definedName name="LYReselects" localSheetId="4">#REF!</definedName>
    <definedName name="LYReselects" localSheetId="1">#REF!</definedName>
    <definedName name="LYReselects" localSheetId="3">#REF!</definedName>
    <definedName name="LYReselects" localSheetId="2">#REF!</definedName>
    <definedName name="LYReselects">#REF!</definedName>
    <definedName name="LYReturns" localSheetId="0">#REF!</definedName>
    <definedName name="LYReturns" localSheetId="4">#REF!</definedName>
    <definedName name="LYReturns" localSheetId="1">#REF!</definedName>
    <definedName name="LYReturns" localSheetId="3">#REF!</definedName>
    <definedName name="LYReturns" localSheetId="2">#REF!</definedName>
    <definedName name="LYReturns">#REF!</definedName>
    <definedName name="LYSales" localSheetId="0">#REF!</definedName>
    <definedName name="LYSales" localSheetId="4">#REF!</definedName>
    <definedName name="LYSales" localSheetId="1">#REF!</definedName>
    <definedName name="LYSales" localSheetId="3">#REF!</definedName>
    <definedName name="LYSales" localSheetId="2">#REF!</definedName>
    <definedName name="LYSales">#REF!</definedName>
    <definedName name="LYTotal" localSheetId="0">#REF!</definedName>
    <definedName name="LYTotal" localSheetId="4">#REF!</definedName>
    <definedName name="LYTotal" localSheetId="1">#REF!</definedName>
    <definedName name="LYTotal" localSheetId="3">#REF!</definedName>
    <definedName name="LYTotal" localSheetId="2">#REF!</definedName>
    <definedName name="LYTotal">#REF!</definedName>
    <definedName name="m">#N/A</definedName>
    <definedName name="Mar" localSheetId="7">#REF!</definedName>
    <definedName name="Mar" localSheetId="8">#REF!</definedName>
    <definedName name="Mar" localSheetId="0">#REF!</definedName>
    <definedName name="Mar" localSheetId="4">#REF!</definedName>
    <definedName name="Mar" localSheetId="1">#REF!</definedName>
    <definedName name="Mar" localSheetId="3">#REF!</definedName>
    <definedName name="Mar" localSheetId="2">#REF!</definedName>
    <definedName name="Mar">#REF!</definedName>
    <definedName name="MARGINPLAN" localSheetId="0">#REF!</definedName>
    <definedName name="MARGINPLAN" localSheetId="4">#REF!</definedName>
    <definedName name="MARGINPLAN" localSheetId="1">#REF!</definedName>
    <definedName name="MARGINPLAN" localSheetId="3">#REF!</definedName>
    <definedName name="MARGINPLAN" localSheetId="2">#REF!</definedName>
    <definedName name="MARGINPLAN">#REF!</definedName>
    <definedName name="MARGINPROJ" localSheetId="0">#REF!</definedName>
    <definedName name="MARGINPROJ" localSheetId="4">#REF!</definedName>
    <definedName name="MARGINPROJ" localSheetId="1">#REF!</definedName>
    <definedName name="MARGINPROJ" localSheetId="3">#REF!</definedName>
    <definedName name="MARGINPROJ" localSheetId="2">#REF!</definedName>
    <definedName name="MARGINPROJ">#REF!</definedName>
    <definedName name="May" localSheetId="7">#REF!</definedName>
    <definedName name="May" localSheetId="8">#REF!</definedName>
    <definedName name="May" localSheetId="0">#REF!</definedName>
    <definedName name="May" localSheetId="4">#REF!</definedName>
    <definedName name="May" localSheetId="1">#REF!</definedName>
    <definedName name="May" localSheetId="3">#REF!</definedName>
    <definedName name="May" localSheetId="2">#REF!</definedName>
    <definedName name="May">#REF!</definedName>
    <definedName name="nanna" localSheetId="0">#REF!</definedName>
    <definedName name="nanna" localSheetId="4">#REF!</definedName>
    <definedName name="nanna" localSheetId="1">#REF!</definedName>
    <definedName name="nanna" localSheetId="3">#REF!</definedName>
    <definedName name="nanna" localSheetId="2">#REF!</definedName>
    <definedName name="nanna">#REF!</definedName>
    <definedName name="nannnn" localSheetId="0">#REF!</definedName>
    <definedName name="nannnn" localSheetId="4">#REF!</definedName>
    <definedName name="nannnn" localSheetId="1">#REF!</definedName>
    <definedName name="nannnn" localSheetId="3">#REF!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0">#REF!</definedName>
    <definedName name="Nov" localSheetId="4">#REF!</definedName>
    <definedName name="Nov" localSheetId="1">#REF!</definedName>
    <definedName name="Nov" localSheetId="3">#REF!</definedName>
    <definedName name="Nov" localSheetId="2">#REF!</definedName>
    <definedName name="Nov">#REF!</definedName>
    <definedName name="NUM_DOCS" localSheetId="0">#REF!</definedName>
    <definedName name="NUM_DOCS" localSheetId="4">#REF!</definedName>
    <definedName name="NUM_DOCS" localSheetId="1">#REF!</definedName>
    <definedName name="NUM_DOCS" localSheetId="3">#REF!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MATCH(0.01,End_Bal,-1)+1</definedName>
    <definedName name="Oct" localSheetId="7">#REF!</definedName>
    <definedName name="Oct" localSheetId="8">#REF!</definedName>
    <definedName name="Oct" localSheetId="0">#REF!</definedName>
    <definedName name="Oct" localSheetId="4">#REF!</definedName>
    <definedName name="Oct" localSheetId="1">#REF!</definedName>
    <definedName name="Oct" localSheetId="3">#REF!</definedName>
    <definedName name="Oct" localSheetId="2">#REF!</definedName>
    <definedName name="Oct">#REF!</definedName>
    <definedName name="okp">#N/A</definedName>
    <definedName name="oldData">#REF!</definedName>
    <definedName name="OO" localSheetId="0">#REF!</definedName>
    <definedName name="OO" localSheetId="4">#REF!</definedName>
    <definedName name="OO" localSheetId="1">#REF!</definedName>
    <definedName name="OO" localSheetId="3">#REF!</definedName>
    <definedName name="OO" localSheetId="2">#REF!</definedName>
    <definedName name="OO">#REF!</definedName>
    <definedName name="Original" localSheetId="0">#REF!</definedName>
    <definedName name="Original" localSheetId="4">#REF!</definedName>
    <definedName name="Original" localSheetId="1">#REF!</definedName>
    <definedName name="Original" localSheetId="3">#REF!</definedName>
    <definedName name="Original" localSheetId="2">#REF!</definedName>
    <definedName name="Original">#REF!</definedName>
    <definedName name="OTHER" localSheetId="0">#REF!</definedName>
    <definedName name="OTHER" localSheetId="4">#REF!</definedName>
    <definedName name="OTHER" localSheetId="1">#REF!</definedName>
    <definedName name="OTHER" localSheetId="3">#REF!</definedName>
    <definedName name="OTHER" localSheetId="2">#REF!</definedName>
    <definedName name="OTHER">#REF!</definedName>
    <definedName name="p">#N/A</definedName>
    <definedName name="PAGE2" localSheetId="0">#REF!</definedName>
    <definedName name="PAGE2" localSheetId="4">#REF!</definedName>
    <definedName name="PAGE2" localSheetId="1">#REF!</definedName>
    <definedName name="PAGE2" localSheetId="3">#REF!</definedName>
    <definedName name="PAGE2" localSheetId="2">#REF!</definedName>
    <definedName name="PAGE2">#REF!</definedName>
    <definedName name="PARTNERS_INITIALS" localSheetId="0">#REF!</definedName>
    <definedName name="PARTNERS_INITIALS" localSheetId="4">#REF!</definedName>
    <definedName name="PARTNERS_INITIALS" localSheetId="1">#REF!</definedName>
    <definedName name="PARTNERS_INITIALS" localSheetId="3">#REF!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0">DATE(YEAR([0]!Loan_Start),MONTH([0]!Loan_Start)+Payment_Number,DAY([0]!Loan_Start))</definedName>
    <definedName name="Payment_Date" localSheetId="4">DATE(YEAR([0]!Loan_Start),MONTH([0]!Loan_Start)+Payment_Number,DAY([0]!Loan_Start))</definedName>
    <definedName name="Payment_Date" localSheetId="1">DATE(YEAR([0]!Loan_Start),MONTH([0]!Loan_Start)+Payment_Number,DAY([0]!Loan_Start))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0">#REF!</definedName>
    <definedName name="PeriodsInYear" localSheetId="4">#REF!</definedName>
    <definedName name="PeriodsInYear" localSheetId="1">#REF!</definedName>
    <definedName name="PeriodsInYear" localSheetId="3">#REF!</definedName>
    <definedName name="PeriodsInYear" localSheetId="2">#REF!</definedName>
    <definedName name="PeriodsInYear">#REF!</definedName>
    <definedName name="pl">#REF!</definedName>
    <definedName name="PLA" localSheetId="0">#REF!</definedName>
    <definedName name="PLA" localSheetId="4">#REF!</definedName>
    <definedName name="PLA" localSheetId="1">#REF!</definedName>
    <definedName name="PLA" localSheetId="3">#REF!</definedName>
    <definedName name="PLA" localSheetId="2">#REF!</definedName>
    <definedName name="PLA">#REF!</definedName>
    <definedName name="PLstment">#REF!</definedName>
    <definedName name="po">#N/A</definedName>
    <definedName name="popy" localSheetId="0">#REF!</definedName>
    <definedName name="popy" localSheetId="4">#REF!</definedName>
    <definedName name="popy" localSheetId="1">#REF!</definedName>
    <definedName name="popy" localSheetId="3">#REF!</definedName>
    <definedName name="popy" localSheetId="2">#REF!</definedName>
    <definedName name="popy">#REF!</definedName>
    <definedName name="pow" localSheetId="0">#REF!</definedName>
    <definedName name="pow" localSheetId="4">#REF!</definedName>
    <definedName name="pow" localSheetId="1">#REF!</definedName>
    <definedName name="pow" localSheetId="3">#REF!</definedName>
    <definedName name="pow" localSheetId="2">#REF!</definedName>
    <definedName name="pow">#REF!</definedName>
    <definedName name="PRDump" localSheetId="0">#REF!</definedName>
    <definedName name="PRDump" localSheetId="4">#REF!</definedName>
    <definedName name="PRDump" localSheetId="1">#REF!</definedName>
    <definedName name="PRDump" localSheetId="3">#REF!</definedName>
    <definedName name="PRDump" localSheetId="2">#REF!</definedName>
    <definedName name="PRDump">#REF!</definedName>
    <definedName name="Predict_Depre1" localSheetId="0">#REF!</definedName>
    <definedName name="Predict_Depre1" localSheetId="4">#REF!</definedName>
    <definedName name="Predict_Depre1" localSheetId="1">#REF!</definedName>
    <definedName name="Predict_Depre1" localSheetId="3">#REF!</definedName>
    <definedName name="Predict_Depre1" localSheetId="2">#REF!</definedName>
    <definedName name="Predict_Depre1">#REF!</definedName>
    <definedName name="Princ">#REF!</definedName>
    <definedName name="_xlnm.Print_Area" localSheetId="6">'A300'!$A$1:$J$27</definedName>
    <definedName name="_xlnm.Print_Area" localSheetId="7">'A600'!$A$1:$J$20</definedName>
    <definedName name="_xlnm.Print_Area" localSheetId="8">'B100-1'!$A$1:$J$24</definedName>
    <definedName name="_xlnm.Print_Area" localSheetId="0">BS_E!$A$1:$M$73</definedName>
    <definedName name="_xlnm.Print_Area" localSheetId="4">CF_E!$A$1:$M$59</definedName>
    <definedName name="_xlnm.Print_Area" localSheetId="1">PL_E!$A$1:$M$89</definedName>
    <definedName name="_xlnm.Print_Area" localSheetId="3">SE_E!$A$1:$O$25</definedName>
    <definedName name="_xlnm.Print_Area" localSheetId="2">'SE_E (2)'!$A$1:$S$26</definedName>
    <definedName name="_xlnm.Print_Area" localSheetId="5">TB!$A$1:$R$547</definedName>
    <definedName name="_xlnm.Print_Area">#REF!</definedName>
    <definedName name="Print_Area_MI" localSheetId="7">#REF!</definedName>
    <definedName name="Print_Area_MI" localSheetId="8">#REF!</definedName>
    <definedName name="Print_Area_MI" localSheetId="0">#REF!</definedName>
    <definedName name="Print_Area_MI" localSheetId="4">#REF!</definedName>
    <definedName name="Print_Area_MI" localSheetId="1">#REF!</definedName>
    <definedName name="Print_Area_MI" localSheetId="3">#REF!</definedName>
    <definedName name="Print_Area_MI" localSheetId="2">#REF!</definedName>
    <definedName name="Print_Area_MI">#REF!</definedName>
    <definedName name="Print_Area_MI_1" localSheetId="0">#REF!</definedName>
    <definedName name="Print_Area_MI_1" localSheetId="4">#REF!</definedName>
    <definedName name="Print_Area_MI_1" localSheetId="1">#REF!</definedName>
    <definedName name="Print_Area_MI_1" localSheetId="3">#REF!</definedName>
    <definedName name="Print_Area_MI_1" localSheetId="2">#REF!</definedName>
    <definedName name="Print_Area_MI_1">#REF!</definedName>
    <definedName name="Print_Area_Reset" localSheetId="6">OFFSET(Full_Print,0,0,'A300'!Last_Row)</definedName>
    <definedName name="Print_Area_Reset" localSheetId="7">OFFSET([0]!Full_Print,0,0,'A600'!Last_Row)</definedName>
    <definedName name="Print_Area_Reset" localSheetId="8">OFFSET([0]!Full_Print,0,0,'B100-1'!Last_Row)</definedName>
    <definedName name="Print_Area_Reset">OFFSET(Full_Print,0,0,Last_Row)</definedName>
    <definedName name="_xlnm.Print_Titles" localSheetId="4">CF_E!$1:$9</definedName>
    <definedName name="_xlnm.Print_Titles" localSheetId="5">TB!$1:$5</definedName>
    <definedName name="Prior" localSheetId="0">#REF!</definedName>
    <definedName name="Prior" localSheetId="4">#REF!</definedName>
    <definedName name="Prior" localSheetId="1">#REF!</definedName>
    <definedName name="Prior" localSheetId="3">#REF!</definedName>
    <definedName name="Prior" localSheetId="2">#REF!</definedName>
    <definedName name="Prior">#REF!</definedName>
    <definedName name="PT" localSheetId="0">#REF!</definedName>
    <definedName name="PT" localSheetId="4">#REF!</definedName>
    <definedName name="PT" localSheetId="1">#REF!</definedName>
    <definedName name="PT" localSheetId="3">#REF!</definedName>
    <definedName name="PT" localSheetId="2">#REF!</definedName>
    <definedName name="PT">#REF!</definedName>
    <definedName name="q">#REF!</definedName>
    <definedName name="qqqqqq">#REF!</definedName>
    <definedName name="QUANTITIES" localSheetId="0">#REF!</definedName>
    <definedName name="QUANTITIES" localSheetId="4">#REF!</definedName>
    <definedName name="QUANTITIES" localSheetId="1">#REF!</definedName>
    <definedName name="QUANTITIES" localSheetId="3">#REF!</definedName>
    <definedName name="QUANTITIES" localSheetId="2">#REF!</definedName>
    <definedName name="QUANTITIES">#REF!</definedName>
    <definedName name="RawAgencyPrice" localSheetId="0">#REF!</definedName>
    <definedName name="RawAgencyPrice" localSheetId="4">#REF!</definedName>
    <definedName name="RawAgencyPrice" localSheetId="1">#REF!</definedName>
    <definedName name="RawAgencyPrice" localSheetId="3">#REF!</definedName>
    <definedName name="RawAgencyPrice" localSheetId="2">#REF!</definedName>
    <definedName name="RawAgencyPrice">#REF!</definedName>
    <definedName name="RBData" localSheetId="0">#REF!</definedName>
    <definedName name="RBData" localSheetId="4">#REF!</definedName>
    <definedName name="RBData" localSheetId="1">#REF!</definedName>
    <definedName name="RBData" localSheetId="3">#REF!</definedName>
    <definedName name="RBData" localSheetId="2">#REF!</definedName>
    <definedName name="RBData">#REF!</definedName>
    <definedName name="Report">#REF!</definedName>
    <definedName name="Reselects" localSheetId="0">#REF!</definedName>
    <definedName name="Reselects" localSheetId="4">#REF!</definedName>
    <definedName name="Reselects" localSheetId="1">#REF!</definedName>
    <definedName name="Reselects" localSheetId="3">#REF!</definedName>
    <definedName name="Reselects" localSheetId="2">#REF!</definedName>
    <definedName name="Reselects">#REF!</definedName>
    <definedName name="rrrr">#N/A</definedName>
    <definedName name="RYOHOKU" localSheetId="0">#REF!</definedName>
    <definedName name="RYOHOKU" localSheetId="4">#REF!</definedName>
    <definedName name="RYOHOKU" localSheetId="1">#REF!</definedName>
    <definedName name="RYOHOKU" localSheetId="3">#REF!</definedName>
    <definedName name="RYOHOKU" localSheetId="2">#REF!</definedName>
    <definedName name="RYOHOKU">#REF!</definedName>
    <definedName name="sa">#REF!</definedName>
    <definedName name="SALESPLAN" localSheetId="0">#REF!</definedName>
    <definedName name="SALESPLAN" localSheetId="4">#REF!</definedName>
    <definedName name="SALESPLAN" localSheetId="1">#REF!</definedName>
    <definedName name="SALESPLAN" localSheetId="3">#REF!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0">#REF!</definedName>
    <definedName name="Sep" localSheetId="4">#REF!</definedName>
    <definedName name="Sep" localSheetId="1">#REF!</definedName>
    <definedName name="Sep" localSheetId="3">#REF!</definedName>
    <definedName name="Sep" localSheetId="2">#REF!</definedName>
    <definedName name="Sep">#REF!</definedName>
    <definedName name="sfdf" localSheetId="0">#REF!</definedName>
    <definedName name="sfdf" localSheetId="4">#REF!</definedName>
    <definedName name="sfdf" localSheetId="1">#REF!</definedName>
    <definedName name="sfdf" localSheetId="3">#REF!</definedName>
    <definedName name="sfdf" localSheetId="2">#REF!</definedName>
    <definedName name="sfdf">#REF!</definedName>
    <definedName name="sgv" localSheetId="0">#REF!</definedName>
    <definedName name="sgv" localSheetId="4">#REF!</definedName>
    <definedName name="sgv" localSheetId="1">#REF!</definedName>
    <definedName name="sgv" localSheetId="3">#REF!</definedName>
    <definedName name="sgv" localSheetId="2">#REF!</definedName>
    <definedName name="sgv">#REF!</definedName>
    <definedName name="sheet1" localSheetId="0">#REF!</definedName>
    <definedName name="sheet1" localSheetId="4">#REF!</definedName>
    <definedName name="sheet1" localSheetId="1">#REF!</definedName>
    <definedName name="sheet1" localSheetId="3">#REF!</definedName>
    <definedName name="sheet1" localSheetId="2">#REF!</definedName>
    <definedName name="sheet1">#REF!</definedName>
    <definedName name="Spec" localSheetId="0">#REF!</definedName>
    <definedName name="Spec" localSheetId="4">#REF!</definedName>
    <definedName name="Spec" localSheetId="1">#REF!</definedName>
    <definedName name="Spec" localSheetId="3">#REF!</definedName>
    <definedName name="Spec" localSheetId="2">#REF!</definedName>
    <definedName name="Spec">#REF!</definedName>
    <definedName name="ss">#REF!</definedName>
    <definedName name="stockKK" localSheetId="0">#REF!</definedName>
    <definedName name="stockKK" localSheetId="4">#REF!</definedName>
    <definedName name="stockKK" localSheetId="1">#REF!</definedName>
    <definedName name="stockKK" localSheetId="3">#REF!</definedName>
    <definedName name="stockKK" localSheetId="2">#REF!</definedName>
    <definedName name="stockKK">#REF!</definedName>
    <definedName name="stp" localSheetId="0">#REF!</definedName>
    <definedName name="stp" localSheetId="4">#REF!</definedName>
    <definedName name="stp" localSheetId="1">#REF!</definedName>
    <definedName name="stp" localSheetId="3">#REF!</definedName>
    <definedName name="stp" localSheetId="2">#REF!</definedName>
    <definedName name="stp">#REF!</definedName>
    <definedName name="t">#N/A</definedName>
    <definedName name="Table1" localSheetId="0">#REF!</definedName>
    <definedName name="Table1" localSheetId="4">#REF!</definedName>
    <definedName name="Table1" localSheetId="1">#REF!</definedName>
    <definedName name="Table1" localSheetId="3">#REF!</definedName>
    <definedName name="Table1" localSheetId="2">#REF!</definedName>
    <definedName name="Table1">#REF!</definedName>
    <definedName name="tbold">#REF!</definedName>
    <definedName name="tome" localSheetId="0">#REF!</definedName>
    <definedName name="tome" localSheetId="4">#REF!</definedName>
    <definedName name="tome" localSheetId="1">#REF!</definedName>
    <definedName name="tome" localSheetId="3">#REF!</definedName>
    <definedName name="tome" localSheetId="2">#REF!</definedName>
    <definedName name="tome">#REF!</definedName>
    <definedName name="topnan" localSheetId="0">#REF!</definedName>
    <definedName name="topnan" localSheetId="4">#REF!</definedName>
    <definedName name="topnan" localSheetId="1">#REF!</definedName>
    <definedName name="topnan" localSheetId="3">#REF!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0">Scheduled_Payment+Extra_Payment</definedName>
    <definedName name="Total_Payment" localSheetId="4">Scheduled_Payment+Extra_Payment</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Scheduled_Payment+Extra_Payment</definedName>
    <definedName name="TOTALS" localSheetId="0">#REF!</definedName>
    <definedName name="TOTALS" localSheetId="4">#REF!</definedName>
    <definedName name="TOTALS" localSheetId="1">#REF!</definedName>
    <definedName name="TOTALS" localSheetId="3">#REF!</definedName>
    <definedName name="TOTALS" localSheetId="2">#REF!</definedName>
    <definedName name="TOTALS">#REF!</definedName>
    <definedName name="Tri" localSheetId="0">#REF!</definedName>
    <definedName name="Tri" localSheetId="4">#REF!</definedName>
    <definedName name="Tri" localSheetId="1">#REF!</definedName>
    <definedName name="Tri" localSheetId="3">#REF!</definedName>
    <definedName name="Tri" localSheetId="2">#REF!</definedName>
    <definedName name="Tri">#REF!</definedName>
    <definedName name="tribal">#REF!</definedName>
    <definedName name="TT" localSheetId="0">#REF!</definedName>
    <definedName name="TT" localSheetId="4">#REF!</definedName>
    <definedName name="TT" localSheetId="1">#REF!</definedName>
    <definedName name="TT" localSheetId="3">#REF!</definedName>
    <definedName name="TT" localSheetId="2">#REF!</definedName>
    <definedName name="TT">#REF!</definedName>
    <definedName name="ttetet" localSheetId="0">#REF!</definedName>
    <definedName name="ttetet" localSheetId="4">#REF!</definedName>
    <definedName name="ttetet" localSheetId="1">#REF!</definedName>
    <definedName name="ttetet" localSheetId="3">#REF!</definedName>
    <definedName name="ttetet" localSheetId="2">#REF!</definedName>
    <definedName name="ttetet">#REF!</definedName>
    <definedName name="u_40239" localSheetId="0">#REF!</definedName>
    <definedName name="u_40239" localSheetId="4">#REF!</definedName>
    <definedName name="u_40239" localSheetId="1">#REF!</definedName>
    <definedName name="u_40239" localSheetId="3">#REF!</definedName>
    <definedName name="u_40239" localSheetId="2">#REF!</definedName>
    <definedName name="u_40239">#REF!</definedName>
    <definedName name="u_pang" localSheetId="0">#REF!</definedName>
    <definedName name="u_pang" localSheetId="4">#REF!</definedName>
    <definedName name="u_pang" localSheetId="1">#REF!</definedName>
    <definedName name="u_pang" localSheetId="3">#REF!</definedName>
    <definedName name="u_pang" localSheetId="2">#REF!</definedName>
    <definedName name="u_pang">#REF!</definedName>
    <definedName name="USD" localSheetId="7">#REF!</definedName>
    <definedName name="USD" localSheetId="8">#REF!</definedName>
    <definedName name="USD" localSheetId="0">#REF!</definedName>
    <definedName name="USD" localSheetId="4">#REF!</definedName>
    <definedName name="USD" localSheetId="1">#REF!</definedName>
    <definedName name="USD" localSheetId="3">#REF!</definedName>
    <definedName name="USD" localSheetId="2">#REF!</definedName>
    <definedName name="USD">#REF!</definedName>
    <definedName name="va" localSheetId="0">#REF!,#REF!</definedName>
    <definedName name="va" localSheetId="4">#REF!,#REF!</definedName>
    <definedName name="va" localSheetId="1">#REF!,#REF!</definedName>
    <definedName name="va" localSheetId="3">#REF!,#REF!</definedName>
    <definedName name="va" localSheetId="2">#REF!,#REF!</definedName>
    <definedName name="va">#REF!,#REF!</definedName>
    <definedName name="VALID01234" localSheetId="0">#REF!,#REF!</definedName>
    <definedName name="VALID01234" localSheetId="4">#REF!,#REF!</definedName>
    <definedName name="VALID01234" localSheetId="1">#REF!,#REF!</definedName>
    <definedName name="VALID01234" localSheetId="3">#REF!,#REF!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0">#REF!</definedName>
    <definedName name="WWW" localSheetId="4">#REF!</definedName>
    <definedName name="WWW" localSheetId="1">#REF!</definedName>
    <definedName name="WWW" localSheetId="3">#REF!</definedName>
    <definedName name="WWW" localSheetId="2">#REF!</definedName>
    <definedName name="WWW">#REF!</definedName>
    <definedName name="XX" localSheetId="0">#REF!</definedName>
    <definedName name="XX" localSheetId="4">#REF!</definedName>
    <definedName name="XX" localSheetId="1">#REF!</definedName>
    <definedName name="XX" localSheetId="3">#REF!</definedName>
    <definedName name="XX" localSheetId="2">#REF!</definedName>
    <definedName name="XX">#REF!</definedName>
    <definedName name="zzz" localSheetId="0">#REF!</definedName>
    <definedName name="zzz" localSheetId="4">#REF!</definedName>
    <definedName name="zzz" localSheetId="1">#REF!</definedName>
    <definedName name="zzz" localSheetId="3">#REF!</definedName>
    <definedName name="zzz" localSheetId="2">#REF!</definedName>
    <definedName name="zzz">#REF!</definedName>
    <definedName name="แ2" localSheetId="0">#REF!</definedName>
    <definedName name="แ2" localSheetId="4">#REF!</definedName>
    <definedName name="แ2" localSheetId="1">#REF!</definedName>
    <definedName name="แ2" localSheetId="3">#REF!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0">#REF!</definedName>
    <definedName name="ส_นทร_พย_" localSheetId="4">#REF!</definedName>
    <definedName name="ส_นทร_พย_" localSheetId="1">#REF!</definedName>
    <definedName name="ส_นทร_พย_" localSheetId="3">#REF!</definedName>
    <definedName name="ส_นทร_พย_" localSheetId="2">#REF!</definedName>
    <definedName name="ส_นทร_พย_">#REF!</definedName>
    <definedName name="ส_นทร_พย__1" localSheetId="0">#REF!</definedName>
    <definedName name="ส_นทร_พย__1" localSheetId="4">#REF!</definedName>
    <definedName name="ส_นทร_พย__1" localSheetId="1">#REF!</definedName>
    <definedName name="ส_นทร_พย__1" localSheetId="3">#REF!</definedName>
    <definedName name="ส_นทร_พย__1" localSheetId="2">#REF!</definedName>
    <definedName name="ส_นทร_พย__1">#REF!</definedName>
    <definedName name="สินทรัพย์" localSheetId="0">#REF!</definedName>
    <definedName name="สินทรัพย์" localSheetId="4">#REF!</definedName>
    <definedName name="สินทรัพย์" localSheetId="1">#REF!</definedName>
    <definedName name="สินทรัพย์" localSheetId="3">#REF!</definedName>
    <definedName name="สินทรัพย์" localSheetId="2">#REF!</definedName>
    <definedName name="สินทรัพย์">#REF!</definedName>
    <definedName name="ๆ">#REF!</definedName>
  </definedNames>
  <calcPr calcId="125725" calcMode="manual"/>
</workbook>
</file>

<file path=xl/calcChain.xml><?xml version="1.0" encoding="utf-8"?>
<calcChain xmlns="http://schemas.openxmlformats.org/spreadsheetml/2006/main">
  <c r="H9" i="229"/>
  <c r="E30" s="1"/>
  <c r="H9" i="231"/>
  <c r="J9" s="1"/>
  <c r="J11" s="1"/>
  <c r="H13" i="190"/>
  <c r="H15" s="1"/>
  <c r="J15" s="1"/>
  <c r="H9"/>
  <c r="J9" s="1"/>
  <c r="D9"/>
  <c r="D11" s="1"/>
  <c r="D13"/>
  <c r="D15" s="1"/>
  <c r="M552" i="264"/>
  <c r="H7" i="229"/>
  <c r="H7" i="231"/>
  <c r="H7" i="190"/>
  <c r="D7"/>
  <c r="B13"/>
  <c r="B9" i="231"/>
  <c r="D9" i="229"/>
  <c r="D11" s="1"/>
  <c r="D9" i="231"/>
  <c r="D11" s="1"/>
  <c r="B2" i="229"/>
  <c r="B3"/>
  <c r="G6"/>
  <c r="B9"/>
  <c r="D31"/>
  <c r="E31"/>
  <c r="D32"/>
  <c r="E32"/>
  <c r="B2" i="231"/>
  <c r="B3"/>
  <c r="G6"/>
  <c r="D29"/>
  <c r="D32"/>
  <c r="E29"/>
  <c r="E32" s="1"/>
  <c r="D30"/>
  <c r="E30"/>
  <c r="D31"/>
  <c r="E31"/>
  <c r="B2" i="190"/>
  <c r="B3"/>
  <c r="G6"/>
  <c r="B9"/>
  <c r="G7" i="229"/>
  <c r="D7" i="231"/>
  <c r="D7" i="229"/>
  <c r="G7" i="231"/>
  <c r="G7" i="190"/>
  <c r="J9" i="229"/>
  <c r="H11"/>
  <c r="J13" i="190"/>
  <c r="H11" i="231"/>
  <c r="H11" i="190" l="1"/>
  <c r="J11" i="229"/>
  <c r="E13" i="190"/>
  <c r="E15" s="1"/>
  <c r="E33" i="229"/>
  <c r="J11" i="190"/>
  <c r="F9" l="1"/>
  <c r="F9" i="229"/>
  <c r="F11" s="1"/>
  <c r="F9" i="231"/>
  <c r="F11" s="1"/>
  <c r="F11" i="190" l="1"/>
  <c r="E9" i="229"/>
  <c r="E9" i="190"/>
  <c r="E11" s="1"/>
  <c r="E9" i="231"/>
  <c r="F13" i="190"/>
  <c r="G9" i="229" l="1"/>
  <c r="E11"/>
  <c r="F15" i="190"/>
  <c r="G13"/>
  <c r="E11" i="231"/>
  <c r="G9"/>
  <c r="G9" i="190"/>
  <c r="I9" l="1"/>
  <c r="I11" s="1"/>
  <c r="G11"/>
  <c r="I9" i="231"/>
  <c r="I11" s="1"/>
  <c r="G11"/>
  <c r="I13" i="190"/>
  <c r="I15" s="1"/>
  <c r="G15"/>
  <c r="G11" i="229"/>
  <c r="I11" s="1"/>
  <c r="I9"/>
  <c r="D30"/>
  <c r="D33" s="1"/>
</calcChain>
</file>

<file path=xl/sharedStrings.xml><?xml version="1.0" encoding="utf-8"?>
<sst xmlns="http://schemas.openxmlformats.org/spreadsheetml/2006/main" count="1940" uniqueCount="1325">
  <si>
    <t>Date</t>
  </si>
  <si>
    <t>CLIENT</t>
  </si>
  <si>
    <t>PERIOD</t>
  </si>
  <si>
    <t>SUBJECT</t>
  </si>
  <si>
    <t>Dr</t>
  </si>
  <si>
    <t>Cr</t>
  </si>
  <si>
    <t>ภาษีเงินได้นิติบุคคล</t>
  </si>
  <si>
    <t>เงินสด</t>
  </si>
  <si>
    <t>รวม</t>
  </si>
  <si>
    <t>Notes</t>
  </si>
  <si>
    <t>Current assets</t>
  </si>
  <si>
    <t>Total current assets</t>
  </si>
  <si>
    <t>Non-current assets</t>
  </si>
  <si>
    <t>Intangible assets - net</t>
  </si>
  <si>
    <t>Total non-current assets</t>
  </si>
  <si>
    <t>Total assets</t>
  </si>
  <si>
    <t>Current liabilities</t>
  </si>
  <si>
    <t>Total current liabilities</t>
  </si>
  <si>
    <t>Non-current liabilities</t>
  </si>
  <si>
    <t>Total liabilities</t>
  </si>
  <si>
    <t>Shareholders' equity</t>
  </si>
  <si>
    <t>Share capital</t>
  </si>
  <si>
    <t>Authorized share capital</t>
  </si>
  <si>
    <t>Total liabilities and shareholders' equity</t>
  </si>
  <si>
    <t>Total revenues</t>
  </si>
  <si>
    <t>Total</t>
  </si>
  <si>
    <t>STATEMENTS OF CASH FLOWS</t>
  </si>
  <si>
    <t>assets and liabilities</t>
  </si>
  <si>
    <t>Net cash used in investing activities</t>
  </si>
  <si>
    <t>เจ้าหนี้การค้า</t>
  </si>
  <si>
    <t>ดอกเบี้ยรับ</t>
  </si>
  <si>
    <t>Unit: Baht</t>
  </si>
  <si>
    <t>STATEMENTS OF CHANGES IN SHAREHOLDERS' EQUITY</t>
  </si>
  <si>
    <t>A/C Code</t>
  </si>
  <si>
    <t>Per Book</t>
  </si>
  <si>
    <t>Per Audited</t>
  </si>
  <si>
    <t>Increase (decrease)</t>
  </si>
  <si>
    <t>Client</t>
  </si>
  <si>
    <t>Amount</t>
  </si>
  <si>
    <t>Name</t>
  </si>
  <si>
    <t>Ref</t>
  </si>
  <si>
    <t>Adj / Rje</t>
  </si>
  <si>
    <t>รวม เงินกู้ยืม-บุคคลหรือกิจการที่เกี่ยวข้องกัน</t>
  </si>
  <si>
    <t>GL</t>
  </si>
  <si>
    <t>Administrative expenses</t>
  </si>
  <si>
    <t>Revenues</t>
  </si>
  <si>
    <t>Cash and cash equivalents</t>
  </si>
  <si>
    <t>Initials</t>
  </si>
  <si>
    <t>Prepared by</t>
  </si>
  <si>
    <t>Reviewed by</t>
  </si>
  <si>
    <t>GL,  Ø</t>
  </si>
  <si>
    <t>Ø</t>
  </si>
  <si>
    <t>LY,  Ø</t>
  </si>
  <si>
    <t xml:space="preserve">Trade and other payables </t>
  </si>
  <si>
    <t>Trade and other payables</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</si>
  <si>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</si>
  <si>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</si>
  <si>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</si>
  <si>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</si>
  <si>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</si>
  <si>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</si>
  <si>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</si>
  <si>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</si>
  <si>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</si>
  <si>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</si>
  <si>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</si>
  <si>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</si>
  <si>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</si>
  <si>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</si>
  <si>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</si>
  <si>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</si>
  <si>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</si>
  <si>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เจ้าหนี้อื่น</t>
  </si>
  <si>
    <t>Costs</t>
  </si>
  <si>
    <t>Estimation of employee benefit obligations</t>
  </si>
  <si>
    <t xml:space="preserve">Trade and other receivables </t>
  </si>
  <si>
    <t>Interest paid</t>
  </si>
  <si>
    <t>STATEMENTS OF FINANCIAL POSITION</t>
  </si>
  <si>
    <t>หนี้สงสัยจะสูญ</t>
  </si>
  <si>
    <t>Conclusion:</t>
  </si>
  <si>
    <t>Inventories</t>
  </si>
  <si>
    <t>Gross profit</t>
  </si>
  <si>
    <t>Unbilled work in progress</t>
  </si>
  <si>
    <t>ค่าไฟฟ้า</t>
  </si>
  <si>
    <t>%</t>
  </si>
  <si>
    <t>ลูกหนี้การค้า</t>
  </si>
  <si>
    <t>B</t>
  </si>
  <si>
    <t xml:space="preserve">Intangible asset as at December 31, 2012 and 2011 consisted of: </t>
  </si>
  <si>
    <t>ยานพาหนะ</t>
  </si>
  <si>
    <t>ค่ารับรอง</t>
  </si>
  <si>
    <t>Issued and paid-up</t>
  </si>
  <si>
    <t>Retained earnings</t>
  </si>
  <si>
    <t>Other non-current assets</t>
  </si>
  <si>
    <t>A600</t>
  </si>
  <si>
    <t>: เงินกู้ยืมระยะสั้นจากบุคคลหรือกิจการที่เกี่ยวข้องกัน</t>
  </si>
  <si>
    <t xml:space="preserve">Property, plant and equipment - net </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</si>
  <si>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</si>
  <si>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</si>
  <si>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</si>
  <si>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</si>
  <si>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</si>
  <si>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</si>
  <si>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</si>
  <si>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</si>
  <si>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เงินสดย่อย</t>
  </si>
  <si>
    <t>งานระหว่างทำ</t>
  </si>
  <si>
    <t>ค่าน้ำประปา</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</si>
  <si>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</si>
  <si>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</si>
  <si>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</si>
  <si>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</si>
  <si>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</si>
  <si>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</si>
  <si>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</si>
  <si>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</si>
  <si>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</si>
  <si>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</si>
  <si>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</si>
  <si>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</si>
  <si>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</si>
  <si>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</si>
  <si>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</si>
  <si>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</si>
  <si>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</si>
  <si>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</si>
  <si>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</si>
  <si>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</si>
  <si>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</si>
  <si>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</si>
  <si>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</si>
  <si>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</si>
  <si>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</si>
  <si>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</si>
  <si>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</si>
  <si>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</si>
  <si>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</si>
  <si>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</si>
  <si>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</si>
  <si>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</si>
  <si>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</si>
  <si>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</si>
  <si>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</si>
  <si>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</si>
  <si>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</si>
  <si>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</si>
  <si>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</si>
  <si>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</si>
  <si>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</si>
  <si>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</si>
  <si>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</si>
  <si>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</si>
  <si>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</si>
  <si>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</si>
  <si>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</si>
  <si>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</si>
  <si>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</si>
  <si>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</si>
  <si>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</si>
  <si>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</si>
  <si>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</si>
  <si>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</si>
  <si>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</si>
  <si>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</si>
  <si>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</si>
  <si>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</si>
  <si>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</si>
  <si>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</si>
  <si>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</si>
  <si>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</si>
  <si>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</si>
  <si>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</si>
  <si>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</si>
  <si>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</si>
  <si>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</si>
  <si>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</si>
  <si>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</si>
  <si>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</si>
  <si>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</si>
  <si>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</si>
  <si>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</si>
  <si>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</si>
  <si>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</si>
  <si>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</si>
  <si>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</si>
  <si>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</si>
  <si>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</si>
  <si>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</si>
  <si>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</si>
  <si>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</si>
  <si>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</si>
  <si>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</si>
  <si>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</si>
  <si>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</si>
  <si>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</si>
  <si>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</si>
  <si>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</si>
  <si>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</si>
  <si>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</si>
  <si>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</si>
  <si>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</si>
  <si>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</si>
  <si>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</si>
  <si>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</si>
  <si>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</si>
  <si>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</si>
  <si>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</si>
  <si>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</si>
  <si>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</si>
  <si>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</si>
  <si>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</si>
  <si>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</si>
  <si>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</si>
  <si>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</si>
  <si>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</si>
  <si>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</si>
  <si>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</si>
  <si>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</si>
  <si>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</si>
  <si>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</si>
  <si>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</si>
  <si>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</si>
  <si>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</si>
  <si>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</si>
  <si>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</si>
  <si>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</si>
  <si>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</si>
  <si>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</si>
  <si>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</si>
  <si>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</si>
  <si>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</si>
  <si>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</si>
  <si>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</si>
  <si>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</si>
  <si>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</si>
  <si>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</si>
  <si>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</si>
  <si>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</si>
  <si>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</si>
  <si>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</si>
  <si>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</si>
  <si>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</si>
  <si>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</si>
  <si>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</si>
  <si>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</si>
  <si>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</si>
  <si>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</si>
  <si>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</si>
  <si>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</si>
  <si>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</si>
  <si>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</si>
  <si>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</si>
  <si>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</si>
  <si>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</si>
  <si>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</si>
  <si>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</si>
  <si>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</si>
  <si>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</si>
  <si>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</si>
  <si>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</si>
  <si>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</si>
  <si>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</si>
  <si>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</si>
  <si>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</si>
  <si>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</si>
  <si>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</si>
  <si>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</si>
  <si>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</si>
  <si>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</si>
  <si>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</si>
  <si>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</si>
  <si>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</si>
  <si>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</si>
  <si>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</si>
  <si>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</si>
  <si>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</si>
  <si>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</si>
  <si>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</si>
  <si>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</si>
  <si>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</si>
  <si>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</si>
  <si>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</si>
  <si>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</si>
  <si>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</si>
  <si>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</si>
  <si>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</si>
  <si>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</si>
  <si>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</si>
  <si>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</si>
  <si>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</si>
  <si>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</si>
  <si>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</si>
  <si>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</si>
  <si>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</si>
  <si>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</si>
  <si>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</si>
  <si>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</si>
  <si>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</si>
  <si>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</si>
  <si>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</si>
  <si>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</si>
  <si>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</si>
  <si>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</si>
  <si>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</si>
  <si>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</si>
  <si>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</si>
  <si>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</si>
  <si>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</si>
  <si>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</si>
  <si>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</si>
  <si>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</si>
  <si>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</si>
  <si>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</si>
  <si>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</si>
  <si>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</si>
  <si>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</si>
  <si>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</si>
  <si>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</si>
  <si>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</si>
  <si>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</si>
  <si>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</si>
  <si>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</si>
  <si>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</si>
  <si>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</si>
  <si>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</si>
  <si>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</si>
  <si>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</si>
  <si>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</si>
  <si>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</si>
  <si>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</si>
  <si>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</si>
  <si>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</si>
  <si>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</si>
  <si>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</si>
  <si>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</si>
  <si>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</si>
  <si>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</si>
  <si>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</si>
  <si>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</si>
  <si>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</si>
  <si>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</si>
  <si>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</si>
  <si>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</si>
  <si>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</si>
  <si>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</si>
  <si>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</si>
  <si>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</si>
  <si>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</si>
  <si>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</si>
  <si>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</si>
  <si>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</si>
  <si>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</si>
  <si>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</si>
  <si>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</si>
  <si>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</si>
  <si>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</si>
  <si>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</si>
  <si>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</si>
  <si>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</si>
  <si>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</si>
  <si>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</si>
  <si>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</si>
  <si>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</si>
  <si>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</si>
  <si>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</si>
  <si>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</si>
  <si>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</si>
  <si>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</si>
  <si>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</si>
  <si>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</si>
  <si>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</si>
  <si>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</si>
  <si>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</si>
  <si>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</si>
  <si>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</si>
  <si>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</si>
  <si>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</si>
  <si>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</si>
  <si>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</si>
  <si>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</si>
  <si>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</si>
  <si>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</si>
  <si>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</si>
  <si>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</si>
  <si>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</si>
  <si>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</si>
  <si>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</si>
  <si>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</si>
  <si>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</si>
  <si>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</si>
  <si>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</si>
  <si>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</si>
  <si>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</si>
  <si>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</si>
  <si>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</si>
  <si>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</si>
  <si>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</si>
  <si>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</si>
  <si>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</si>
  <si>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</si>
  <si>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</si>
  <si>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</si>
  <si>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</si>
  <si>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</si>
  <si>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</si>
  <si>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</si>
  <si>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</si>
  <si>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</si>
  <si>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</si>
  <si>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</si>
  <si>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</si>
  <si>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</si>
  <si>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</si>
  <si>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</si>
  <si>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</si>
  <si>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</si>
  <si>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</si>
  <si>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</si>
  <si>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</si>
  <si>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</si>
  <si>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</si>
  <si>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</si>
  <si>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</si>
  <si>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</si>
  <si>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</si>
  <si>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</si>
  <si>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</si>
  <si>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</si>
  <si>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</si>
  <si>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</si>
  <si>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</si>
  <si>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</si>
  <si>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</si>
  <si>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</si>
  <si>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</si>
  <si>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</si>
  <si>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</si>
  <si>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</si>
  <si>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</si>
  <si>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</si>
  <si>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</si>
  <si>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</si>
  <si>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</si>
  <si>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</si>
  <si>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</si>
  <si>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</si>
  <si>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</si>
  <si>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</si>
  <si>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</si>
  <si>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</si>
  <si>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</si>
  <si>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</si>
  <si>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</si>
  <si>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</si>
  <si>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</si>
  <si>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</si>
  <si>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</si>
  <si>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</si>
  <si>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</si>
  <si>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</si>
  <si>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</si>
  <si>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</si>
  <si>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</si>
  <si>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</si>
  <si>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</si>
  <si>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</si>
  <si>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</si>
  <si>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</si>
  <si>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</si>
  <si>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</si>
  <si>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</si>
  <si>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</si>
  <si>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</si>
  <si>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</si>
  <si>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</si>
  <si>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</si>
  <si>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</si>
  <si>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</si>
  <si>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</si>
  <si>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</si>
  <si>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</si>
  <si>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</si>
  <si>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</si>
  <si>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</si>
  <si>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</si>
  <si>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</si>
  <si>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</si>
  <si>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</si>
  <si>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</si>
  <si>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</si>
  <si>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</si>
  <si>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</si>
  <si>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</si>
  <si>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</si>
  <si>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</si>
  <si>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</si>
  <si>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</si>
  <si>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</si>
  <si>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</si>
  <si>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</si>
  <si>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</si>
  <si>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</si>
  <si>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</si>
  <si>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</si>
  <si>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</si>
  <si>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</si>
  <si>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</si>
  <si>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</si>
  <si>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</si>
  <si>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</si>
  <si>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</si>
  <si>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</si>
  <si>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</si>
  <si>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</si>
  <si>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</si>
  <si>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</si>
  <si>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</si>
  <si>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</si>
  <si>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</si>
  <si>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</si>
  <si>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</si>
  <si>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</si>
  <si>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</si>
  <si>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</si>
  <si>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</si>
  <si>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</si>
  <si>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</si>
  <si>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</si>
  <si>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</si>
  <si>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</si>
  <si>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</si>
  <si>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</si>
  <si>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</si>
  <si>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</si>
  <si>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</si>
  <si>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</si>
  <si>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</si>
  <si>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</si>
  <si>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</si>
  <si>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</si>
  <si>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</si>
  <si>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</si>
  <si>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</si>
  <si>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</si>
  <si>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</si>
  <si>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</si>
  <si>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</si>
  <si>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</si>
  <si>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</si>
  <si>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</si>
  <si>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</si>
  <si>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</si>
  <si>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</si>
  <si>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</si>
  <si>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</si>
  <si>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</si>
  <si>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</si>
  <si>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</si>
  <si>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</si>
  <si>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</si>
  <si>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</si>
  <si>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</si>
  <si>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</si>
  <si>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</si>
  <si>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</si>
  <si>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</si>
  <si>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</si>
  <si>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</si>
  <si>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</si>
  <si>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</si>
  <si>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</si>
  <si>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</si>
  <si>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</si>
  <si>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</si>
  <si>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</si>
  <si>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</si>
  <si>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</si>
  <si>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</si>
  <si>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</si>
  <si>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</si>
  <si>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</si>
  <si>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</si>
  <si>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</si>
  <si>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</si>
  <si>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</si>
  <si>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</si>
  <si>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</si>
  <si>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</si>
  <si>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</si>
  <si>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</si>
  <si>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</si>
  <si>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</si>
  <si>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</si>
  <si>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</si>
  <si>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</si>
  <si>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</si>
  <si>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</si>
  <si>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</si>
  <si>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</si>
  <si>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</si>
  <si>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</si>
  <si>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</si>
  <si>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</si>
  <si>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</si>
  <si>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</si>
  <si>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</si>
  <si>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</si>
  <si>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</si>
  <si>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</si>
  <si>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</si>
  <si>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</si>
  <si>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</si>
  <si>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</si>
  <si>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</si>
  <si>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</si>
  <si>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</si>
  <si>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</si>
  <si>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</si>
  <si>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</si>
  <si>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</si>
  <si>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</si>
  <si>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</si>
  <si>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</si>
  <si>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</si>
  <si>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</si>
  <si>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</si>
  <si>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</si>
  <si>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</si>
  <si>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</si>
  <si>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</si>
  <si>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</si>
  <si>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</si>
  <si>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</si>
  <si>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</si>
  <si>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</si>
  <si>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</si>
  <si>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</si>
  <si>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</si>
  <si>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</si>
  <si>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</si>
  <si>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</si>
  <si>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</si>
  <si>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</si>
  <si>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</si>
  <si>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</si>
  <si>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</si>
  <si>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</si>
  <si>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</si>
  <si>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</si>
  <si>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</si>
  <si>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</si>
  <si>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</si>
  <si>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</si>
  <si>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</si>
  <si>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</si>
  <si>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</si>
  <si>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</si>
  <si>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</si>
  <si>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</si>
  <si>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</si>
  <si>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</si>
  <si>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</si>
  <si>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</si>
  <si>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</si>
  <si>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</si>
  <si>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</si>
  <si>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</si>
  <si>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</si>
  <si>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</si>
  <si>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</si>
  <si>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</si>
  <si>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</si>
  <si>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</si>
  <si>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</si>
  <si>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</si>
  <si>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</si>
  <si>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</si>
  <si>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</si>
  <si>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</si>
  <si>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</si>
  <si>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</si>
  <si>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</si>
  <si>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</si>
  <si>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</si>
  <si>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</si>
  <si>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</si>
  <si>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</si>
  <si>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</si>
  <si>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</si>
  <si>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</si>
  <si>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</si>
  <si>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</si>
  <si>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</si>
  <si>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</si>
  <si>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</si>
  <si>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</si>
  <si>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</si>
  <si>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</si>
  <si>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</si>
  <si>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</si>
  <si>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</si>
  <si>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</si>
  <si>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</si>
  <si>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</si>
  <si>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</si>
  <si>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</si>
  <si>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</si>
  <si>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</si>
  <si>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</si>
  <si>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</si>
  <si>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</si>
  <si>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</si>
  <si>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</si>
  <si>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</si>
  <si>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</si>
  <si>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</si>
  <si>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</si>
  <si>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</si>
  <si>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</si>
  <si>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</si>
  <si>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</si>
  <si>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</si>
  <si>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</si>
  <si>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</si>
  <si>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</si>
  <si>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</si>
  <si>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</si>
  <si>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</si>
  <si>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</si>
  <si>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</si>
  <si>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</si>
  <si>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</si>
  <si>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</si>
  <si>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</si>
  <si>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</si>
  <si>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</si>
  <si>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</si>
  <si>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</si>
  <si>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</si>
  <si>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</si>
  <si>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</si>
  <si>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</si>
  <si>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</si>
  <si>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</si>
  <si>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</si>
  <si>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</si>
  <si>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</si>
  <si>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</si>
  <si>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</si>
  <si>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</si>
  <si>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</si>
  <si>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</si>
  <si>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</si>
  <si>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</si>
  <si>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</si>
  <si>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</si>
  <si>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</si>
  <si>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</si>
  <si>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</si>
  <si>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</si>
  <si>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</si>
  <si>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</si>
  <si>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</si>
  <si>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</si>
  <si>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</si>
  <si>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</si>
  <si>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</si>
  <si>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</si>
  <si>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</si>
  <si>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</si>
  <si>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</si>
  <si>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</si>
  <si>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</si>
  <si>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</si>
  <si>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</si>
  <si>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</si>
  <si>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</si>
  <si>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</si>
  <si>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</si>
  <si>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</si>
  <si>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</si>
  <si>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</si>
  <si>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</si>
  <si>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</si>
  <si>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</si>
  <si>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</si>
  <si>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</si>
  <si>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</si>
  <si>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</si>
  <si>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</si>
  <si>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</si>
  <si>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</si>
  <si>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</si>
  <si>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</si>
  <si>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</si>
  <si>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</si>
  <si>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</si>
  <si>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</si>
  <si>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</si>
  <si>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</si>
  <si>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</si>
  <si>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</si>
  <si>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</si>
  <si>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1130-05</t>
  </si>
  <si>
    <t>เช็คคืน</t>
  </si>
  <si>
    <t>1140-06</t>
  </si>
  <si>
    <t>เงินกู้ยืมระยะยาว</t>
  </si>
  <si>
    <t>5120-00</t>
  </si>
  <si>
    <t>5200-11</t>
  </si>
  <si>
    <t>ค่าใช้จ่ายในการขายอื่น</t>
  </si>
  <si>
    <t>5360-07</t>
  </si>
  <si>
    <t>ค่าธรรมเนียมหนังสือค้ำประกัน</t>
  </si>
  <si>
    <t>5360-10</t>
  </si>
  <si>
    <t>ค่าที่ปรึกษาทางการเงิน</t>
  </si>
  <si>
    <t>5370-02</t>
  </si>
  <si>
    <t>รวม เงินลงทุนชั่วคราว - สุทธิ</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</si>
  <si>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</si>
  <si>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</si>
  <si>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</si>
  <si>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</si>
  <si>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</si>
  <si>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</si>
  <si>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</si>
  <si>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</si>
  <si>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</si>
  <si>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</si>
  <si>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</si>
  <si>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</si>
  <si>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</si>
  <si>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</si>
  <si>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</si>
  <si>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</si>
  <si>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</si>
  <si>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</si>
  <si>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</si>
  <si>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</si>
  <si>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</si>
  <si>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</si>
  <si>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</si>
  <si>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</si>
  <si>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</si>
  <si>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</si>
  <si>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</si>
  <si>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</si>
  <si>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</si>
  <si>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</si>
  <si>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</si>
  <si>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</si>
  <si>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</si>
  <si>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</si>
  <si>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</si>
  <si>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</si>
  <si>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</si>
  <si>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</si>
  <si>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</si>
  <si>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</si>
  <si>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</si>
  <si>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</si>
  <si>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</si>
  <si>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</si>
  <si>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</si>
  <si>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1410-37</t>
  </si>
  <si>
    <t>1420-30</t>
  </si>
  <si>
    <t>5340-18</t>
  </si>
  <si>
    <t>1410-38</t>
  </si>
  <si>
    <t>1410-39</t>
  </si>
  <si>
    <t>1410-40</t>
  </si>
  <si>
    <t>1410-41</t>
  </si>
  <si>
    <t>1410-42</t>
  </si>
  <si>
    <t>1420-31</t>
  </si>
  <si>
    <t>Assets</t>
  </si>
  <si>
    <t>Trade and other receivables - net</t>
  </si>
  <si>
    <t>Inventories - net</t>
  </si>
  <si>
    <t>Other long-term investments</t>
  </si>
  <si>
    <t>Deferred tax assets</t>
  </si>
  <si>
    <t xml:space="preserve">Other non-current assets </t>
  </si>
  <si>
    <t>Liabilities and Shareholder's Equity</t>
  </si>
  <si>
    <t>Bank overdrafts and short-term loans from financial institutions</t>
  </si>
  <si>
    <t>Long-term loans from financial institutions - net</t>
  </si>
  <si>
    <t>Employee benefit obligations</t>
  </si>
  <si>
    <t>Total non-current liabilities</t>
  </si>
  <si>
    <t>Issued and fully paid-up</t>
  </si>
  <si>
    <t>Appropriated</t>
  </si>
  <si>
    <t xml:space="preserve">Legal reserve </t>
  </si>
  <si>
    <t>Unappropriated</t>
  </si>
  <si>
    <t>Total  shareholders' equity</t>
  </si>
  <si>
    <t xml:space="preserve">Sales  </t>
  </si>
  <si>
    <t>Services income</t>
  </si>
  <si>
    <t>Cost of sales</t>
  </si>
  <si>
    <t xml:space="preserve">Cost of services </t>
  </si>
  <si>
    <t>Total costs</t>
  </si>
  <si>
    <t xml:space="preserve">Other incomes </t>
  </si>
  <si>
    <t>Selling and service expenses</t>
  </si>
  <si>
    <t>Finance costs - interest expense</t>
  </si>
  <si>
    <t xml:space="preserve">Retained earnings </t>
  </si>
  <si>
    <t>to legal reserve</t>
  </si>
  <si>
    <t>Cash flows from operating activities:</t>
  </si>
  <si>
    <t>Profit before income tax expenses</t>
  </si>
  <si>
    <t>Adjustments to reconcilie profit to net cash provided by (used in) operating activities:</t>
  </si>
  <si>
    <t>Depreciation and amortisation</t>
  </si>
  <si>
    <t>Finance costs - interest paid</t>
  </si>
  <si>
    <t>Change in operating assets (increase) decrease</t>
  </si>
  <si>
    <t>Cash flows from investing activities:</t>
  </si>
  <si>
    <t>Cash payment for purchases of intangible assets</t>
  </si>
  <si>
    <t>Cash flows from financing activities:</t>
  </si>
  <si>
    <t>Repayment of liabilities under financial leases agreements</t>
  </si>
  <si>
    <t>Investment property - net</t>
  </si>
  <si>
    <t>วัตถุดิบคงเหลือที่ไม่ได้รับยกเว้นภาษีเงินได้</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</si>
  <si>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</si>
  <si>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</si>
  <si>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</si>
  <si>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</si>
  <si>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</si>
  <si>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</si>
  <si>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</si>
  <si>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</si>
  <si>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</si>
  <si>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</si>
  <si>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</si>
  <si>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</si>
  <si>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</si>
  <si>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</si>
  <si>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</si>
  <si>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</si>
  <si>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</si>
  <si>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</si>
  <si>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</si>
  <si>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</si>
  <si>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1130-07</t>
  </si>
  <si>
    <t>Common shares 680,000,000 shares, Baht 0.25 par value</t>
  </si>
  <si>
    <t>K.C. METALSHEET PUBLIC COMPANY LIMITED</t>
  </si>
  <si>
    <t>Contract work</t>
  </si>
  <si>
    <t>Cost of contract work</t>
  </si>
  <si>
    <t xml:space="preserve">Gain from operating activities before changes in operating </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</si>
  <si>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</si>
  <si>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</si>
  <si>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</si>
  <si>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</si>
  <si>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</si>
  <si>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</si>
  <si>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</si>
  <si>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</si>
  <si>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</si>
  <si>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</si>
  <si>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</si>
  <si>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</si>
  <si>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</si>
  <si>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</si>
  <si>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</si>
  <si>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Premium on common shares - net</t>
  </si>
  <si>
    <t xml:space="preserve">Premium on </t>
  </si>
  <si>
    <t xml:space="preserve"> common shares </t>
  </si>
  <si>
    <t>บริษัท เค.ซี.เมททอลชีท จำกัด (มหาชน)</t>
  </si>
  <si>
    <t>Weighted average number of common shares (share)</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</si>
  <si>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</si>
  <si>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</si>
  <si>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</si>
  <si>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</si>
  <si>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</si>
  <si>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</si>
  <si>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</si>
  <si>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</si>
  <si>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</si>
  <si>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</si>
  <si>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</si>
  <si>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</si>
  <si>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</si>
  <si>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</si>
  <si>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</si>
  <si>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</si>
  <si>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</si>
  <si>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</si>
  <si>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</si>
  <si>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</si>
  <si>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</si>
  <si>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</si>
  <si>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</si>
  <si>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</si>
  <si>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</si>
  <si>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</si>
  <si>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</si>
  <si>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</si>
  <si>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</si>
  <si>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</si>
  <si>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</si>
  <si>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</si>
  <si>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</si>
  <si>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</si>
  <si>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</si>
  <si>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</si>
  <si>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</si>
  <si>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</si>
  <si>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Rental income</t>
  </si>
  <si>
    <t>Cost of rental</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</si>
  <si>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</si>
  <si>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</si>
  <si>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</si>
  <si>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</si>
  <si>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</si>
  <si>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</si>
  <si>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</si>
  <si>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</si>
  <si>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</si>
  <si>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</si>
  <si>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</si>
  <si>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</si>
  <si>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</si>
  <si>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</si>
  <si>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</si>
  <si>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</si>
  <si>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</si>
  <si>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</si>
  <si>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</si>
  <si>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</si>
  <si>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</si>
  <si>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</si>
  <si>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</si>
  <si>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</si>
  <si>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</si>
  <si>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</si>
  <si>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</si>
  <si>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</si>
  <si>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</si>
  <si>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</si>
  <si>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</si>
  <si>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</si>
  <si>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Current portion of liabilities under financial lease agreements</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</si>
  <si>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</si>
  <si>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</si>
  <si>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</si>
  <si>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</si>
  <si>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</si>
  <si>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</si>
  <si>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</si>
  <si>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</si>
  <si>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</si>
  <si>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</si>
  <si>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</si>
  <si>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</si>
  <si>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</si>
  <si>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</si>
  <si>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</si>
  <si>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</si>
  <si>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</si>
  <si>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</si>
  <si>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</si>
  <si>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</si>
  <si>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</si>
  <si>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</si>
  <si>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</si>
  <si>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</si>
  <si>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</si>
  <si>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</si>
  <si>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</si>
  <si>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</si>
  <si>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</si>
  <si>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</si>
  <si>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</si>
  <si>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</si>
  <si>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</si>
  <si>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</si>
  <si>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</si>
  <si>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</si>
  <si>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</si>
  <si>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</si>
  <si>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</si>
  <si>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</si>
  <si>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</si>
  <si>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</si>
  <si>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</si>
  <si>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</si>
  <si>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</si>
  <si>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</si>
  <si>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</si>
  <si>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</si>
  <si>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</si>
  <si>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</si>
  <si>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</si>
  <si>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</si>
  <si>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</si>
  <si>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</si>
  <si>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</si>
  <si>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</si>
  <si>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</si>
  <si>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</si>
  <si>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</si>
  <si>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</si>
  <si>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</si>
  <si>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</si>
  <si>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</si>
  <si>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</si>
  <si>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</si>
  <si>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</si>
  <si>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</si>
  <si>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</si>
  <si>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</si>
  <si>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</si>
  <si>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</si>
  <si>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</si>
  <si>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</si>
  <si>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</si>
  <si>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</si>
  <si>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</si>
  <si>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</si>
  <si>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</si>
  <si>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</si>
  <si>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</si>
  <si>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</si>
  <si>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</si>
  <si>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</si>
  <si>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</si>
  <si>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</si>
  <si>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</si>
  <si>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</si>
  <si>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</si>
  <si>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</si>
  <si>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</si>
  <si>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</si>
  <si>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</si>
  <si>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</si>
  <si>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</si>
  <si>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</si>
  <si>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</si>
  <si>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</si>
  <si>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</si>
  <si>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</si>
  <si>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</si>
  <si>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</si>
  <si>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</si>
  <si>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</si>
  <si>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</si>
  <si>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</si>
  <si>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</si>
  <si>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</si>
  <si>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</si>
  <si>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</si>
  <si>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</si>
  <si>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</si>
  <si>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</si>
  <si>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</si>
  <si>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</si>
  <si>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</si>
  <si>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</si>
  <si>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</si>
  <si>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</si>
  <si>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</si>
  <si>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</si>
  <si>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</si>
  <si>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</si>
  <si>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</si>
  <si>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</si>
  <si>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</si>
  <si>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</si>
  <si>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</si>
  <si>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</si>
  <si>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</si>
  <si>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</si>
  <si>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</si>
  <si>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</si>
  <si>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</si>
  <si>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</si>
  <si>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</si>
  <si>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</si>
  <si>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</si>
  <si>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</si>
  <si>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</si>
  <si>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</si>
  <si>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</si>
  <si>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</si>
  <si>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</si>
  <si>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</si>
  <si>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</si>
  <si>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</si>
  <si>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</si>
  <si>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</si>
  <si>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</si>
  <si>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</si>
  <si>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</si>
  <si>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</si>
  <si>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</si>
  <si>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</si>
  <si>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</si>
  <si>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</si>
  <si>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</si>
  <si>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</si>
  <si>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</si>
  <si>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</si>
  <si>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</si>
  <si>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</si>
  <si>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</si>
  <si>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</si>
  <si>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</si>
  <si>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</si>
  <si>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</si>
  <si>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</si>
  <si>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</si>
  <si>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</si>
  <si>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</si>
  <si>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</si>
  <si>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Income tax payable</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</si>
  <si>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</si>
  <si>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</si>
  <si>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</si>
  <si>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</si>
  <si>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</si>
  <si>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</si>
  <si>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</si>
  <si>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</si>
  <si>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</si>
  <si>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</si>
  <si>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</si>
  <si>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</si>
  <si>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</si>
  <si>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</si>
  <si>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</si>
  <si>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</si>
  <si>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Financial statements in which</t>
  </si>
  <si>
    <t>Separate financial statements</t>
  </si>
  <si>
    <t>Financial statements in which  the equity method is applied</t>
  </si>
  <si>
    <t>Basic earning per share (Baht)</t>
  </si>
  <si>
    <t>the equity method is applied</t>
  </si>
  <si>
    <t>Earning per share</t>
  </si>
  <si>
    <t>Paid withholding tax</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</si>
  <si>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</si>
  <si>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</si>
  <si>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</si>
  <si>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</si>
  <si>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</si>
  <si>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</si>
  <si>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</si>
  <si>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</si>
  <si>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</si>
  <si>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</si>
  <si>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</si>
  <si>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</si>
  <si>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</si>
  <si>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</si>
  <si>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</si>
  <si>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</si>
  <si>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Paid income tax</t>
  </si>
  <si>
    <t>Current portion of long-term loans from financial institutions</t>
  </si>
  <si>
    <t>Cash payment for purchases of investments in associate company</t>
  </si>
  <si>
    <t>Repayment of long-term loan from financial institutions</t>
  </si>
  <si>
    <t>STATEMENTS OF PROFIT OR LOSS AND OTHER COMPREHENSIVE INCOME</t>
  </si>
  <si>
    <t>1500-14</t>
  </si>
  <si>
    <t>เงินลงทุนใน-บจ.4จี เมทอล โปรดักซ์</t>
  </si>
  <si>
    <t>4200-17</t>
  </si>
  <si>
    <t>รายได้ค่าบริการเก็บสินค้า</t>
  </si>
  <si>
    <t>5200-21</t>
  </si>
  <si>
    <t>ค่าเสียหายจากการขาย</t>
  </si>
  <si>
    <t>December 31, 2016</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</si>
  <si>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</si>
  <si>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</si>
  <si>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</si>
  <si>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</si>
  <si>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</si>
  <si>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</si>
  <si>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</si>
  <si>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</si>
  <si>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</si>
  <si>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</si>
  <si>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</si>
  <si>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</si>
  <si>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</si>
  <si>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</si>
  <si>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</si>
  <si>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</si>
  <si>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</si>
  <si>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</si>
  <si>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</si>
  <si>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</si>
  <si>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</si>
  <si>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Tax expenses</t>
  </si>
  <si>
    <t>Cash payment for purchases of investment property</t>
  </si>
  <si>
    <t>Other components of equity</t>
  </si>
  <si>
    <t>Other comprehensive income :</t>
  </si>
  <si>
    <t>Items that may be reclassified subsequently to profit or loss</t>
  </si>
  <si>
    <t>Foreign currency translation differences of associate</t>
  </si>
  <si>
    <t>Financial</t>
  </si>
  <si>
    <t>other components</t>
  </si>
  <si>
    <t>statement translation</t>
  </si>
  <si>
    <t>of equity</t>
  </si>
  <si>
    <t>Profit before tax income</t>
  </si>
  <si>
    <t>Profit for the periods</t>
  </si>
  <si>
    <t>Total comprehensive income for the periods</t>
  </si>
  <si>
    <t>Cash and cash equivalents at the end of the periods</t>
  </si>
  <si>
    <t>Cash and cash equivalents at the beginning of the periods</t>
  </si>
  <si>
    <t>"UNAUDITED"</t>
  </si>
  <si>
    <t>"REVIEWED"</t>
  </si>
  <si>
    <t>"AUDITED"</t>
  </si>
  <si>
    <t>Other comprehensive  income (loss)</t>
  </si>
  <si>
    <t xml:space="preserve"> short-term loans from financial institutions</t>
  </si>
  <si>
    <t>Increase (decrease) in bank overdrafts and</t>
  </si>
  <si>
    <t xml:space="preserve">Balance as at January 1, 2017 </t>
  </si>
  <si>
    <t>Changes in shareholders' equity for the period :</t>
  </si>
  <si>
    <t>Total comprehensive income for the period</t>
  </si>
  <si>
    <t>Change in operating liabilities (decrease) increase</t>
  </si>
  <si>
    <t>(RESTATED)</t>
  </si>
  <si>
    <t>Balance as at January 1, 2016 after restated</t>
  </si>
  <si>
    <t>Cash payment for purchases of property, plant and equipment</t>
  </si>
  <si>
    <t>Investment in associated companies</t>
  </si>
  <si>
    <t>Dividend income from investments in associates</t>
  </si>
  <si>
    <t>Dividend paid</t>
  </si>
  <si>
    <t xml:space="preserve">Dividend income </t>
  </si>
  <si>
    <t>Legal reserve</t>
  </si>
  <si>
    <t>Dividends paid</t>
  </si>
  <si>
    <t>Repayment of short-term loan from related parties reflected</t>
  </si>
  <si>
    <t>Cash received from debentures</t>
  </si>
  <si>
    <t>Share of profit of associate company</t>
  </si>
  <si>
    <t>Cash provided by operating activities</t>
  </si>
  <si>
    <t>Net cash provided by operating activities</t>
  </si>
  <si>
    <t>Cash received from dividend investments in associates</t>
  </si>
  <si>
    <t>Net cash used in financing activities</t>
  </si>
  <si>
    <t>AS AT SEPTEMBER 30, 2017</t>
  </si>
  <si>
    <t>September 30, 2017</t>
  </si>
  <si>
    <t>FOR THE THREE-MONTH PERIOD ENDED SEPTEMBER 30, 2017</t>
  </si>
  <si>
    <t>FOR THE NINE-MONTH PERIOD ENDED SEPTEMBER 30, 2017</t>
  </si>
  <si>
    <t xml:space="preserve">Balance as at September 30, 2017 </t>
  </si>
  <si>
    <t>Balance as at September 30, 2016</t>
  </si>
  <si>
    <t>Balance as at September 30, 2017</t>
  </si>
  <si>
    <t>4, 8</t>
  </si>
  <si>
    <t>10, 13, 15</t>
  </si>
  <si>
    <t>11, 13, 15</t>
  </si>
  <si>
    <t>4, 14</t>
  </si>
  <si>
    <t>Other comprehensive loss for the periods</t>
  </si>
  <si>
    <t>Net decrease in cash and cash equivalents</t>
  </si>
</sst>
</file>

<file path=xl/styles.xml><?xml version="1.0" encoding="utf-8"?>
<styleSheet xmlns="http://schemas.openxmlformats.org/spreadsheetml/2006/main">
  <numFmts count="74">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t&quot;฿&quot;#,##0.00_);[Red]\(\t&quot;฿&quot;#,##0.00\)"/>
    <numFmt numFmtId="165" formatCode="&quot;$&quot;#,##0_);\(&quot;$&quot;#,##0\)"/>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t&quot;$&quot;#,##0_);\(\t&quot;$&quot;#,##0\)"/>
    <numFmt numFmtId="172" formatCode="\t&quot;$&quot;#,##0_);[Red]\(\t&quot;$&quot;#,##0\)"/>
    <numFmt numFmtId="173" formatCode="_-* #,##0_-;\-* #,##0_-;_-* &quot;-&quot;??_-;_-@_-"/>
    <numFmt numFmtId="174" formatCode="0.0%"/>
    <numFmt numFmtId="175" formatCode="#,##0.00;[Red]\(#,##0.00\)"/>
    <numFmt numFmtId="176" formatCode="_(* #,##0.00_);_(* \(#,##0.00\);_(* &quot;-&quot;_);_(@_)"/>
    <numFmt numFmtId="177" formatCode="#,##0_ ;[Red]\-#,##0\ "/>
    <numFmt numFmtId="178" formatCode="#,##0.00\ &quot;F&quot;;\-#,##0.00\ &quot;F&quot;"/>
    <numFmt numFmtId="179" formatCode="dd\-mmm\-yy_)"/>
    <numFmt numFmtId="180" formatCode="0.00_)"/>
    <numFmt numFmtId="181" formatCode="#,##0_ ;\-#,##0\ "/>
    <numFmt numFmtId="182" formatCode="_-* #,##0.00_-;\(#,##0.00\);_-* &quot;-&quot;??_-;_-@_-"/>
    <numFmt numFmtId="183" formatCode="#,##0\ ;\(#,##0\);&quot;-       &quot;\ \ \ "/>
    <numFmt numFmtId="184" formatCode="#,##0.00\ ;\(#,##0.00\);&quot;-       &quot;\ \ \ "/>
    <numFmt numFmtId="185" formatCode="0_ ;\-0\ "/>
    <numFmt numFmtId="186" formatCode="_(* #,##0_);_(* \(#,##0\);_(* &quot;-&quot;??_);_(@_)"/>
    <numFmt numFmtId="187" formatCode="_-* #,##0_-;&quot;\&quot;&quot;\&quot;&quot;\&quot;\-* #,##0_-;_-* &quot;-&quot;_-;_-@_-"/>
    <numFmt numFmtId="188" formatCode="_-* #,##0.00_-;&quot;\&quot;&quot;\&quot;&quot;\&quot;\-* #,##0.00_-;_-* &quot;-&quot;??_-;_-@_-"/>
    <numFmt numFmtId="189" formatCode="_-&quot;\&quot;* #,##0_-;&quot;\&quot;&quot;\&quot;&quot;\&quot;\-&quot;\&quot;* #,##0_-;_-&quot;\&quot;* &quot;-&quot;_-;_-@_-"/>
    <numFmt numFmtId="190" formatCode="_-&quot;\&quot;* #,##0.00_-;&quot;\&quot;&quot;\&quot;&quot;\&quot;\-&quot;\&quot;* #,##0.00_-;_-&quot;\&quot;* &quot;-&quot;??_-;_-@_-"/>
    <numFmt numFmtId="191" formatCode="_-[$€-2]* #,##0.00_-;\-[$€-2]* #,##0.00_-;_-[$€-2]* &quot;-&quot;??_-"/>
    <numFmt numFmtId="192" formatCode="_-* #,##0.00\ _F_-;\-* #,##0.00\ _F_-;_-* &quot;-&quot;??\ _F_-;_-@_-"/>
    <numFmt numFmtId="193" formatCode="0.00000000000"/>
    <numFmt numFmtId="194" formatCode="#,##0.0_);[Red]\(#,##0.0\)"/>
    <numFmt numFmtId="195" formatCode="_(* #,##0_);[Red]_(* \(#,##0\);_(* &quot;-&quot;_);_(@_)"/>
    <numFmt numFmtId="196" formatCode="&quot;วันที่&quot;\ \ว\ \ด\ด\ด\ด\ \ป\ป\ป\ป"/>
    <numFmt numFmtId="197" formatCode="d\ \ด\ด\ด\ \b\b"/>
    <numFmt numFmtId="198" formatCode="\ว\ \ด\ด\ด\ \ป\ป"/>
    <numFmt numFmtId="199" formatCode=";;;"/>
    <numFmt numFmtId="200" formatCode="d/mm/yy\ "/>
    <numFmt numFmtId="201" formatCode="\$#,##0;\(\$#,##0\)"/>
    <numFmt numFmtId="202" formatCode="#,##0;\(#,##0\)"/>
    <numFmt numFmtId="203" formatCode="\$#,##0.00;\(\$#,##0.00\)"/>
    <numFmt numFmtId="204" formatCode="_-* #,##0.00_-;\-* #,##0.00_-;_-* \-??_-;_-@_-"/>
    <numFmt numFmtId="205" formatCode="&quot;    &quot;#,##0;\-&quot;    &quot;#,##0"/>
    <numFmt numFmtId="206" formatCode="_ * #,##0.00_ ;_ * \-#,##0.00_ ;_ * &quot;-&quot;??_ ;_ @_ "/>
    <numFmt numFmtId="207" formatCode="_ * #,##0.00_)_บ_า_ท_ ;_ * \(#,##0.00\)_บ_า_ท_ ;_ * &quot;-&quot;??_)_บ_า_ท_ ;_ @_ "/>
    <numFmt numFmtId="208" formatCode="[$-1010000]d/m/yy;@"/>
    <numFmt numFmtId="209" formatCode="\ช\.\น\น\ &quot;น.&quot;"/>
    <numFmt numFmtId="210" formatCode="_-* #,##0_-;\-* #,##0_-;_-* \-_-;_-@_-"/>
    <numFmt numFmtId="211" formatCode="_ * #,##0_)\ _฿_ ;_ * \(#,##0\)\ _฿_ ;_ * &quot;-&quot;_)\ _฿_ ;_ @_ "/>
    <numFmt numFmtId="212" formatCode="_ * #,##0_)\ _฿_ ;_ * \(#,##0&quot;) &quot;_฿_ ;_ * \-_)\ _฿_ ;_ @_ "/>
    <numFmt numFmtId="213" formatCode="#.\ \ "/>
    <numFmt numFmtId="214" formatCode="##.\ \ "/>
    <numFmt numFmtId="215" formatCode="###0_);[Red]\(###0\)"/>
    <numFmt numFmtId="216" formatCode="&quot;ฃ&quot;#,##0;\-&quot;ฃ&quot;#,##0"/>
    <numFmt numFmtId="217" formatCode="General_)"/>
    <numFmt numFmtId="218" formatCode="_(\$* #,##0.00_);_(\$* \(#,##0.00\);_(\$* &quot;-&quot;??_);_(@_)"/>
    <numFmt numFmtId="219" formatCode="\ว\ \ด\ด\ด\ด\ &quot;ค.ศ.&quot;\ \ค\ค\ค\ค"/>
    <numFmt numFmtId="220" formatCode="#,##0\ \ ;\(#,##0\)\ ;\—\ \ \ \ "/>
    <numFmt numFmtId="221" formatCode="&quot;฿&quot;\t#,##0_);[Red]\(&quot;฿&quot;\t#,##0\)"/>
    <numFmt numFmtId="222" formatCode="_-* #,##0_ _F_-;\-* #,##0_ _F_-;_-* &quot;-&quot;_ _F_-;_-@_-"/>
    <numFmt numFmtId="223" formatCode="_-* #,##0.00_ _F_-;\-* #,##0.00_ _F_-;_-* &quot;-&quot;??_ _F_-;_-@_-"/>
    <numFmt numFmtId="224" formatCode="_-* #,##0&quot; F&quot;_-;\-* #,##0&quot; F&quot;_-;_-* &quot;-&quot;&quot; F&quot;_-;_-@_-"/>
    <numFmt numFmtId="225" formatCode="_-* #,##0.00&quot; F&quot;_-;\-* #,##0.00&quot; F&quot;_-;_-* &quot;-&quot;??&quot; F&quot;_-;_-@_-"/>
    <numFmt numFmtId="226" formatCode="#,##0&quot;£&quot;_);[Red]\(#,##0&quot;£&quot;\)"/>
    <numFmt numFmtId="227" formatCode="_-&quot;$&quot;* #,##0_-;\-&quot;$&quot;* #,##0_-;_-&quot;$&quot;* &quot;-&quot;_-;_-@_-"/>
    <numFmt numFmtId="228" formatCode="&quot;\&quot;#,##0.00;[Red]&quot;\&quot;\-#,##0.00"/>
    <numFmt numFmtId="229" formatCode="&quot;\&quot;#,##0;[Red]&quot;\&quot;\-#,##0"/>
    <numFmt numFmtId="230" formatCode="_(* #,##0.00_);_(* \(#,##0.00\);_(* \-??_);_(@_)"/>
    <numFmt numFmtId="231" formatCode="_-* #,##0.000_-;\(#,##0.000\);_-* &quot;-&quot;??_-;_-@_-"/>
    <numFmt numFmtId="232" formatCode="_-* #,##0_-;\(#,##0\);_-* &quot;-&quot;??_-;_-@_-"/>
  </numFmts>
  <fonts count="166">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sz val="10"/>
      <name val="Times New Roman"/>
      <family val="1"/>
    </font>
    <font>
      <sz val="14"/>
      <name val="AngsanaUPC"/>
      <family val="1"/>
    </font>
    <font>
      <sz val="12"/>
      <name val="Tms Rmn"/>
      <charset val="222"/>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s>
  <fills count="9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386">
    <xf numFmtId="0" fontId="0" fillId="0" borderId="0"/>
    <xf numFmtId="208" fontId="31" fillId="0" borderId="0"/>
    <xf numFmtId="208" fontId="31" fillId="0" borderId="0"/>
    <xf numFmtId="37" fontId="109" fillId="0" borderId="0"/>
    <xf numFmtId="208" fontId="31" fillId="0" borderId="0"/>
    <xf numFmtId="208" fontId="31" fillId="0" borderId="0"/>
    <xf numFmtId="208" fontId="31" fillId="0" borderId="0"/>
    <xf numFmtId="208" fontId="31" fillId="0" borderId="0"/>
    <xf numFmtId="208" fontId="31" fillId="0" borderId="0"/>
    <xf numFmtId="208" fontId="31" fillId="0" borderId="0"/>
    <xf numFmtId="207" fontId="2" fillId="0" borderId="0" applyFont="0" applyFill="0" applyBorder="0" applyAlignment="0" applyProtection="0"/>
    <xf numFmtId="209" fontId="87" fillId="0" borderId="0" applyFont="0" applyFill="0" applyBorder="0" applyAlignment="0" applyProtection="0"/>
    <xf numFmtId="198" fontId="87" fillId="0" borderId="0" applyFont="0" applyFill="0" applyBorder="0" applyAlignment="0" applyProtection="0"/>
    <xf numFmtId="208" fontId="2" fillId="0" borderId="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10" fontId="4" fillId="0" borderId="0" applyFill="0" applyBorder="0" applyAlignment="0" applyProtection="0"/>
    <xf numFmtId="210" fontId="4" fillId="0" borderId="0" applyFill="0" applyBorder="0" applyAlignment="0" applyProtection="0"/>
    <xf numFmtId="0" fontId="103" fillId="0" borderId="0"/>
    <xf numFmtId="208" fontId="2" fillId="0" borderId="0" applyFont="0" applyFill="0" applyBorder="0" applyAlignment="0" applyProtection="0"/>
    <xf numFmtId="208" fontId="4" fillId="0" borderId="0" applyFill="0" applyBorder="0" applyAlignment="0" applyProtection="0"/>
    <xf numFmtId="0" fontId="147" fillId="67" borderId="0" applyNumberFormat="0" applyBorder="0" applyAlignment="0" applyProtection="0"/>
    <xf numFmtId="0" fontId="13" fillId="2" borderId="0" applyNumberFormat="0" applyBorder="0" applyAlignment="0" applyProtection="0"/>
    <xf numFmtId="0" fontId="147" fillId="68" borderId="0" applyNumberFormat="0" applyBorder="0" applyAlignment="0" applyProtection="0"/>
    <xf numFmtId="0" fontId="13" fillId="3" borderId="0" applyNumberFormat="0" applyBorder="0" applyAlignment="0" applyProtection="0"/>
    <xf numFmtId="0" fontId="147" fillId="69" borderId="0" applyNumberFormat="0" applyBorder="0" applyAlignment="0" applyProtection="0"/>
    <xf numFmtId="0" fontId="13" fillId="4" borderId="0" applyNumberFormat="0" applyBorder="0" applyAlignment="0" applyProtection="0"/>
    <xf numFmtId="0" fontId="147" fillId="70" borderId="0" applyNumberFormat="0" applyBorder="0" applyAlignment="0" applyProtection="0"/>
    <xf numFmtId="0" fontId="13" fillId="5" borderId="0" applyNumberFormat="0" applyBorder="0" applyAlignment="0" applyProtection="0"/>
    <xf numFmtId="0" fontId="147" fillId="71" borderId="0" applyNumberFormat="0" applyBorder="0" applyAlignment="0" applyProtection="0"/>
    <xf numFmtId="0" fontId="13" fillId="6" borderId="0" applyNumberFormat="0" applyBorder="0" applyAlignment="0" applyProtection="0"/>
    <xf numFmtId="0" fontId="147" fillId="72"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193" fontId="3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62" fillId="0" borderId="0" applyFont="0" applyFill="0" applyBorder="0" applyAlignment="0" applyProtection="0"/>
    <xf numFmtId="193" fontId="2" fillId="0" borderId="0" applyFont="0" applyFill="0" applyBorder="0" applyAlignment="0" applyProtection="0"/>
    <xf numFmtId="193" fontId="6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0" fontId="147" fillId="73" borderId="0" applyNumberFormat="0" applyBorder="0" applyAlignment="0" applyProtection="0"/>
    <xf numFmtId="0" fontId="13" fillId="14" borderId="0" applyNumberFormat="0" applyBorder="0" applyAlignment="0" applyProtection="0"/>
    <xf numFmtId="0" fontId="147" fillId="74" borderId="0" applyNumberFormat="0" applyBorder="0" applyAlignment="0" applyProtection="0"/>
    <xf numFmtId="0" fontId="13" fillId="15" borderId="0" applyNumberFormat="0" applyBorder="0" applyAlignment="0" applyProtection="0"/>
    <xf numFmtId="0" fontId="147" fillId="75" borderId="0" applyNumberFormat="0" applyBorder="0" applyAlignment="0" applyProtection="0"/>
    <xf numFmtId="0" fontId="13" fillId="16" borderId="0" applyNumberFormat="0" applyBorder="0" applyAlignment="0" applyProtection="0"/>
    <xf numFmtId="0" fontId="147" fillId="76" borderId="0" applyNumberFormat="0" applyBorder="0" applyAlignment="0" applyProtection="0"/>
    <xf numFmtId="0" fontId="13" fillId="5" borderId="0" applyNumberFormat="0" applyBorder="0" applyAlignment="0" applyProtection="0"/>
    <xf numFmtId="0" fontId="147" fillId="77" borderId="0" applyNumberFormat="0" applyBorder="0" applyAlignment="0" applyProtection="0"/>
    <xf numFmtId="0" fontId="13" fillId="14" borderId="0" applyNumberFormat="0" applyBorder="0" applyAlignment="0" applyProtection="0"/>
    <xf numFmtId="0" fontId="147" fillId="78"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1"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170" fontId="110" fillId="0" borderId="1">
      <alignment horizontal="right" vertical="center"/>
    </xf>
    <xf numFmtId="0" fontId="148" fillId="79" borderId="0" applyNumberFormat="0" applyBorder="0" applyAlignment="0" applyProtection="0"/>
    <xf numFmtId="0" fontId="14" fillId="22" borderId="0" applyNumberFormat="0" applyBorder="0" applyAlignment="0" applyProtection="0"/>
    <xf numFmtId="0" fontId="148" fillId="80" borderId="0" applyNumberFormat="0" applyBorder="0" applyAlignment="0" applyProtection="0"/>
    <xf numFmtId="0" fontId="14" fillId="15" borderId="0" applyNumberFormat="0" applyBorder="0" applyAlignment="0" applyProtection="0"/>
    <xf numFmtId="0" fontId="148" fillId="81" borderId="0" applyNumberFormat="0" applyBorder="0" applyAlignment="0" applyProtection="0"/>
    <xf numFmtId="0" fontId="14" fillId="16" borderId="0" applyNumberFormat="0" applyBorder="0" applyAlignment="0" applyProtection="0"/>
    <xf numFmtId="0" fontId="148" fillId="82" borderId="0" applyNumberFormat="0" applyBorder="0" applyAlignment="0" applyProtection="0"/>
    <xf numFmtId="0" fontId="14" fillId="23" borderId="0" applyNumberFormat="0" applyBorder="0" applyAlignment="0" applyProtection="0"/>
    <xf numFmtId="0" fontId="148" fillId="83" borderId="0" applyNumberFormat="0" applyBorder="0" applyAlignment="0" applyProtection="0"/>
    <xf numFmtId="0" fontId="14" fillId="24" borderId="0" applyNumberFormat="0" applyBorder="0" applyAlignment="0" applyProtection="0"/>
    <xf numFmtId="0" fontId="148" fillId="84" borderId="0" applyNumberFormat="0" applyBorder="0" applyAlignment="0" applyProtection="0"/>
    <xf numFmtId="0" fontId="14" fillId="25" borderId="0" applyNumberFormat="0" applyBorder="0" applyAlignment="0" applyProtection="0"/>
    <xf numFmtId="0" fontId="111" fillId="26" borderId="0" applyNumberFormat="0" applyBorder="0" applyAlignment="0" applyProtection="0"/>
    <xf numFmtId="9" fontId="3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2" fillId="0" borderId="0"/>
    <xf numFmtId="9" fontId="2" fillId="0" borderId="0"/>
    <xf numFmtId="9" fontId="62" fillId="0" borderId="0"/>
    <xf numFmtId="9" fontId="2" fillId="0" borderId="0"/>
    <xf numFmtId="9" fontId="62" fillId="0" borderId="0"/>
    <xf numFmtId="9" fontId="2" fillId="0" borderId="0"/>
    <xf numFmtId="9" fontId="2" fillId="0" borderId="0"/>
    <xf numFmtId="9" fontId="2" fillId="0" borderId="0"/>
    <xf numFmtId="9" fontId="2" fillId="0" borderId="0"/>
    <xf numFmtId="9" fontId="2" fillId="0" borderId="0"/>
    <xf numFmtId="9" fontId="62" fillId="0" borderId="0"/>
    <xf numFmtId="193" fontId="3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62" fillId="0" borderId="0" applyFont="0" applyFill="0" applyBorder="0" applyAlignment="0" applyProtection="0"/>
    <xf numFmtId="193" fontId="2" fillId="0" borderId="0" applyFont="0" applyFill="0" applyBorder="0" applyAlignment="0" applyProtection="0"/>
    <xf numFmtId="193" fontId="6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208" fontId="41" fillId="0" borderId="0" applyFont="0" applyFill="0" applyBorder="0" applyAlignment="0" applyProtection="0"/>
    <xf numFmtId="208" fontId="4" fillId="0" borderId="0" applyFill="0" applyBorder="0" applyAlignment="0" applyProtection="0"/>
    <xf numFmtId="208" fontId="4" fillId="0" borderId="0" applyFill="0" applyBorder="0" applyAlignment="0" applyProtection="0"/>
    <xf numFmtId="208" fontId="112" fillId="0" borderId="2">
      <alignment horizontal="center"/>
    </xf>
    <xf numFmtId="208" fontId="113" fillId="0" borderId="0"/>
    <xf numFmtId="208" fontId="113" fillId="0" borderId="3" applyFill="0">
      <alignment horizontal="center"/>
      <protection locked="0"/>
    </xf>
    <xf numFmtId="208" fontId="112" fillId="0" borderId="0" applyFill="0">
      <alignment horizontal="center"/>
      <protection locked="0"/>
    </xf>
    <xf numFmtId="208" fontId="112" fillId="27" borderId="0"/>
    <xf numFmtId="208" fontId="112" fillId="0" borderId="0">
      <protection locked="0"/>
    </xf>
    <xf numFmtId="208" fontId="112" fillId="0" borderId="0"/>
    <xf numFmtId="213" fontId="112" fillId="0" borderId="0"/>
    <xf numFmtId="214" fontId="112" fillId="0" borderId="0"/>
    <xf numFmtId="208" fontId="113" fillId="28" borderId="0">
      <alignment horizontal="right"/>
    </xf>
    <xf numFmtId="208" fontId="112" fillId="0" borderId="0"/>
    <xf numFmtId="0" fontId="79" fillId="30" borderId="0" applyNumberFormat="0" applyBorder="0" applyAlignment="0" applyProtection="0"/>
    <xf numFmtId="0" fontId="79" fillId="31" borderId="0" applyNumberFormat="0" applyBorder="0" applyAlignment="0" applyProtection="0"/>
    <xf numFmtId="0" fontId="80" fillId="32" borderId="0" applyNumberFormat="0" applyBorder="0" applyAlignment="0" applyProtection="0"/>
    <xf numFmtId="0" fontId="148" fillId="85" borderId="0" applyNumberFormat="0" applyBorder="0" applyAlignment="0" applyProtection="0"/>
    <xf numFmtId="0" fontId="14" fillId="29" borderId="0" applyNumberFormat="0" applyBorder="0" applyAlignment="0" applyProtection="0"/>
    <xf numFmtId="0" fontId="79" fillId="34" borderId="0" applyNumberFormat="0" applyBorder="0" applyAlignment="0" applyProtection="0"/>
    <xf numFmtId="0" fontId="79" fillId="35" borderId="0" applyNumberFormat="0" applyBorder="0" applyAlignment="0" applyProtection="0"/>
    <xf numFmtId="0" fontId="80" fillId="35" borderId="0" applyNumberFormat="0" applyBorder="0" applyAlignment="0" applyProtection="0"/>
    <xf numFmtId="0" fontId="148" fillId="86" borderId="0" applyNumberFormat="0" applyBorder="0" applyAlignment="0" applyProtection="0"/>
    <xf numFmtId="0" fontId="14" fillId="33" borderId="0" applyNumberFormat="0" applyBorder="0" applyAlignment="0" applyProtection="0"/>
    <xf numFmtId="0" fontId="79" fillId="37" borderId="0" applyNumberFormat="0" applyBorder="0" applyAlignment="0" applyProtection="0"/>
    <xf numFmtId="0" fontId="79" fillId="38" borderId="0" applyNumberFormat="0" applyBorder="0" applyAlignment="0" applyProtection="0"/>
    <xf numFmtId="0" fontId="80" fillId="38" borderId="0" applyNumberFormat="0" applyBorder="0" applyAlignment="0" applyProtection="0"/>
    <xf numFmtId="0" fontId="148" fillId="87" borderId="0" applyNumberFormat="0" applyBorder="0" applyAlignment="0" applyProtection="0"/>
    <xf numFmtId="0" fontId="14" fillId="36"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80" fillId="40" borderId="0" applyNumberFormat="0" applyBorder="0" applyAlignment="0" applyProtection="0"/>
    <xf numFmtId="0" fontId="148" fillId="88" borderId="0" applyNumberFormat="0" applyBorder="0" applyAlignment="0" applyProtection="0"/>
    <xf numFmtId="0" fontId="14" fillId="23" borderId="0" applyNumberFormat="0" applyBorder="0" applyAlignment="0" applyProtection="0"/>
    <xf numFmtId="0" fontId="79" fillId="41" borderId="0" applyNumberFormat="0" applyBorder="0" applyAlignment="0" applyProtection="0"/>
    <xf numFmtId="0" fontId="79" fillId="31" borderId="0" applyNumberFormat="0" applyBorder="0" applyAlignment="0" applyProtection="0"/>
    <xf numFmtId="0" fontId="80" fillId="42" borderId="0" applyNumberFormat="0" applyBorder="0" applyAlignment="0" applyProtection="0"/>
    <xf numFmtId="0" fontId="148" fillId="89" borderId="0" applyNumberFormat="0" applyBorder="0" applyAlignment="0" applyProtection="0"/>
    <xf numFmtId="0" fontId="14" fillId="2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80" fillId="46" borderId="0" applyNumberFormat="0" applyBorder="0" applyAlignment="0" applyProtection="0"/>
    <xf numFmtId="0" fontId="148" fillId="90" borderId="0" applyNumberFormat="0" applyBorder="0" applyAlignment="0" applyProtection="0"/>
    <xf numFmtId="0" fontId="14" fillId="43" borderId="0" applyNumberFormat="0" applyBorder="0" applyAlignment="0" applyProtection="0"/>
    <xf numFmtId="0" fontId="149" fillId="91" borderId="0" applyNumberFormat="0" applyBorder="0" applyAlignment="0" applyProtection="0"/>
    <xf numFmtId="0" fontId="15" fillId="3" borderId="0" applyNumberFormat="0" applyBorder="0" applyAlignment="0" applyProtection="0"/>
    <xf numFmtId="37" fontId="114" fillId="0" borderId="0"/>
    <xf numFmtId="0" fontId="33" fillId="0" borderId="0" applyNumberFormat="0" applyFill="0" applyBorder="0" applyAlignment="0" applyProtection="0"/>
    <xf numFmtId="37" fontId="84" fillId="0" borderId="0"/>
    <xf numFmtId="37" fontId="84" fillId="0" borderId="0"/>
    <xf numFmtId="165" fontId="115" fillId="0" borderId="4" applyAlignment="0" applyProtection="0"/>
    <xf numFmtId="215" fontId="4" fillId="0" borderId="0" applyFill="0" applyBorder="0" applyAlignment="0"/>
    <xf numFmtId="0" fontId="150" fillId="92" borderId="37" applyNumberFormat="0" applyAlignment="0" applyProtection="0"/>
    <xf numFmtId="0" fontId="16" fillId="47" borderId="5" applyNumberFormat="0" applyAlignment="0" applyProtection="0"/>
    <xf numFmtId="0" fontId="151" fillId="93" borderId="38" applyNumberFormat="0" applyAlignment="0" applyProtection="0"/>
    <xf numFmtId="0" fontId="17" fillId="48" borderId="6" applyNumberFormat="0" applyAlignment="0" applyProtection="0"/>
    <xf numFmtId="216" fontId="2" fillId="0" borderId="0" applyFont="0" applyFill="0" applyBorder="0" applyAlignment="0" applyProtection="0"/>
    <xf numFmtId="43" fontId="1" fillId="0" borderId="0" applyFont="0" applyFill="0" applyBorder="0" applyAlignment="0" applyProtection="0"/>
    <xf numFmtId="217" fontId="116" fillId="0" borderId="0"/>
    <xf numFmtId="217" fontId="116" fillId="0" borderId="0"/>
    <xf numFmtId="217" fontId="116" fillId="0" borderId="0"/>
    <xf numFmtId="217" fontId="116" fillId="0" borderId="0"/>
    <xf numFmtId="217" fontId="116" fillId="0" borderId="0"/>
    <xf numFmtId="217" fontId="116" fillId="0" borderId="0"/>
    <xf numFmtId="217" fontId="116" fillId="0" borderId="0"/>
    <xf numFmtId="217" fontId="116" fillId="0" borderId="0"/>
    <xf numFmtId="194" fontId="47" fillId="0" borderId="0" applyFill="0" applyBorder="0" applyAlignment="0" applyProtection="0"/>
    <xf numFmtId="40" fontId="47" fillId="0" borderId="0" applyFill="0" applyBorder="0" applyAlignment="0" applyProtection="0"/>
    <xf numFmtId="195" fontId="48" fillId="49" borderId="0" applyFill="0" applyBorder="0" applyAlignment="0">
      <alignment vertical="top"/>
    </xf>
    <xf numFmtId="196" fontId="48" fillId="0" borderId="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13" fillId="0" borderId="0" applyFont="0" applyFill="0" applyBorder="0" applyAlignment="0" applyProtection="0"/>
    <xf numFmtId="170"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73"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01" fontId="4" fillId="0" borderId="0" applyFont="0" applyFill="0" applyBorder="0" applyAlignment="0" applyProtection="0"/>
    <xf numFmtId="170" fontId="73" fillId="0" borderId="0" applyFont="0" applyFill="0" applyBorder="0" applyAlignment="0" applyProtection="0"/>
    <xf numFmtId="201" fontId="73"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73" fontId="79" fillId="0" borderId="0" applyFont="0" applyFill="0" applyBorder="0" applyAlignment="0" applyProtection="0"/>
    <xf numFmtId="173" fontId="79"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70" fontId="4" fillId="0" borderId="0" applyFont="0" applyFill="0" applyBorder="0" applyAlignment="0" applyProtection="0"/>
    <xf numFmtId="41" fontId="8"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75"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170"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9"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170" fontId="9"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170" fontId="2"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2" fillId="0" borderId="0" applyFont="0" applyFill="0" applyBorder="0" applyAlignment="0" applyProtection="0"/>
    <xf numFmtId="170" fontId="4" fillId="0" borderId="0" applyFont="0" applyFill="0" applyBorder="0" applyAlignment="0" applyProtection="0"/>
    <xf numFmtId="170" fontId="2"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200" fontId="8" fillId="0" borderId="0" applyFont="0" applyFill="0" applyBorder="0" applyAlignment="0" applyProtection="0"/>
    <xf numFmtId="0" fontId="4" fillId="0" borderId="0" applyFont="0" applyFill="0" applyBorder="0" applyAlignment="0" applyProtection="0"/>
    <xf numFmtId="41"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7" fontId="4" fillId="0" borderId="0" applyFont="0" applyFill="0" applyBorder="0" applyAlignment="0" applyProtection="0"/>
    <xf numFmtId="170" fontId="4" fillId="0" borderId="0" applyFont="0" applyFill="0" applyBorder="0" applyAlignment="0" applyProtection="0"/>
    <xf numFmtId="174" fontId="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7"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43" fontId="101" fillId="0" borderId="0" applyFont="0" applyFill="0" applyBorder="0" applyAlignment="0" applyProtection="0"/>
    <xf numFmtId="208" fontId="4" fillId="0" borderId="0" applyFont="0" applyFill="0" applyBorder="0" applyAlignment="0" applyProtection="0"/>
    <xf numFmtId="208" fontId="4" fillId="0" borderId="0" applyFont="0" applyFill="0" applyBorder="0" applyAlignment="0" applyProtection="0"/>
    <xf numFmtId="200" fontId="8" fillId="0" borderId="0" applyFont="0" applyFill="0" applyBorder="0" applyAlignment="0" applyProtection="0"/>
    <xf numFmtId="8" fontId="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208"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00" fontId="4"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08"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2"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207" fontId="8" fillId="0" borderId="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8"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36"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204" fontId="4" fillId="0" borderId="0" applyFont="0" applyFill="0" applyBorder="0" applyAlignment="0" applyProtection="0"/>
    <xf numFmtId="170" fontId="4" fillId="0" borderId="0" applyFont="0" applyFill="0" applyBorder="0" applyAlignment="0" applyProtection="0"/>
    <xf numFmtId="200"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170" fontId="2"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04" fontId="4" fillId="0" borderId="0" applyFill="0" applyBorder="0" applyAlignment="0" applyProtection="0"/>
    <xf numFmtId="43" fontId="13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7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200" fontId="8" fillId="0" borderId="0" applyFont="0" applyFill="0" applyBorder="0" applyAlignment="0" applyProtection="0"/>
    <xf numFmtId="43" fontId="8" fillId="0" borderId="0" applyFont="0" applyFill="0" applyBorder="0" applyAlignment="0" applyProtection="0"/>
    <xf numFmtId="200" fontId="8" fillId="0" borderId="0" applyFont="0" applyFill="0" applyBorder="0" applyAlignment="0" applyProtection="0"/>
    <xf numFmtId="43" fontId="8"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143" fillId="0" borderId="0" applyFont="0" applyFill="0" applyBorder="0" applyAlignment="0" applyProtection="0"/>
    <xf numFmtId="178" fontId="2" fillId="0" borderId="0"/>
    <xf numFmtId="0" fontId="62" fillId="0" borderId="0"/>
    <xf numFmtId="178" fontId="2" fillId="0" borderId="0"/>
    <xf numFmtId="0" fontId="62" fillId="0" borderId="0"/>
    <xf numFmtId="178" fontId="2" fillId="0" borderId="0"/>
    <xf numFmtId="0" fontId="62" fillId="0" borderId="0"/>
    <xf numFmtId="178" fontId="2" fillId="0" borderId="0"/>
    <xf numFmtId="202" fontId="31" fillId="0" borderId="0"/>
    <xf numFmtId="178" fontId="2" fillId="0" borderId="0"/>
    <xf numFmtId="178" fontId="62" fillId="0" borderId="0"/>
    <xf numFmtId="3" fontId="4" fillId="0" borderId="0" applyFont="0" applyFill="0" applyBorder="0" applyAlignment="0" applyProtection="0"/>
    <xf numFmtId="208" fontId="117" fillId="0" borderId="0" applyNumberFormat="0" applyAlignment="0">
      <alignment horizontal="left"/>
    </xf>
    <xf numFmtId="0" fontId="49" fillId="0" borderId="0">
      <alignment horizontal="left"/>
    </xf>
    <xf numFmtId="0" fontId="50" fillId="0" borderId="0"/>
    <xf numFmtId="0" fontId="51" fillId="0" borderId="0">
      <alignment horizontal="left"/>
    </xf>
    <xf numFmtId="197" fontId="48" fillId="49" borderId="7" applyFill="0" applyBorder="0" applyAlignment="0">
      <alignment horizontal="right"/>
    </xf>
    <xf numFmtId="44" fontId="4" fillId="0" borderId="0" applyFont="0" applyFill="0" applyBorder="0" applyAlignment="0" applyProtection="0"/>
    <xf numFmtId="218" fontId="4" fillId="0" borderId="0" applyFill="0" applyBorder="0" applyAlignment="0" applyProtection="0"/>
    <xf numFmtId="219" fontId="87" fillId="0" borderId="0" applyFont="0" applyFill="0" applyBorder="0" applyAlignment="0" applyProtection="0"/>
    <xf numFmtId="179" fontId="2" fillId="0" borderId="0"/>
    <xf numFmtId="0" fontId="62" fillId="0" borderId="0"/>
    <xf numFmtId="179" fontId="2" fillId="0" borderId="0"/>
    <xf numFmtId="0" fontId="62" fillId="0" borderId="0"/>
    <xf numFmtId="179" fontId="2" fillId="0" borderId="0"/>
    <xf numFmtId="0" fontId="62" fillId="0" borderId="0"/>
    <xf numFmtId="179" fontId="2" fillId="0" borderId="0"/>
    <xf numFmtId="203" fontId="31" fillId="0" borderId="0"/>
    <xf numFmtId="179" fontId="2" fillId="0" borderId="0"/>
    <xf numFmtId="179" fontId="62" fillId="0" borderId="0"/>
    <xf numFmtId="208" fontId="39" fillId="50" borderId="0" applyNumberFormat="0" applyFont="0" applyFill="0" applyBorder="0" applyProtection="0">
      <alignment horizontal="left"/>
    </xf>
    <xf numFmtId="0" fontId="34" fillId="0" borderId="0" applyProtection="0"/>
    <xf numFmtId="0" fontId="34" fillId="0" borderId="0" applyProtection="0"/>
    <xf numFmtId="0" fontId="34" fillId="0" borderId="0" applyProtection="0"/>
    <xf numFmtId="0" fontId="34" fillId="0" borderId="0" applyProtection="0"/>
    <xf numFmtId="208" fontId="4" fillId="0" borderId="0" applyFont="0" applyFill="0" applyBorder="0" applyAlignment="0" applyProtection="0"/>
    <xf numFmtId="208" fontId="4" fillId="0" borderId="0" applyFont="0" applyFill="0" applyBorder="0" applyAlignment="0" applyProtection="0"/>
    <xf numFmtId="174" fontId="2" fillId="0" borderId="0"/>
    <xf numFmtId="174" fontId="62" fillId="0" borderId="0"/>
    <xf numFmtId="174" fontId="2" fillId="0" borderId="0"/>
    <xf numFmtId="174" fontId="62" fillId="0" borderId="0"/>
    <xf numFmtId="174" fontId="2" fillId="0" borderId="0"/>
    <xf numFmtId="174" fontId="62" fillId="0" borderId="0"/>
    <xf numFmtId="174" fontId="2" fillId="0" borderId="0"/>
    <xf numFmtId="201" fontId="31" fillId="0" borderId="0"/>
    <xf numFmtId="174" fontId="2" fillId="0" borderId="0"/>
    <xf numFmtId="174" fontId="62" fillId="0" borderId="0"/>
    <xf numFmtId="0" fontId="52" fillId="0" borderId="0" applyNumberFormat="0" applyFill="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208" fontId="118" fillId="0" borderId="0" applyNumberFormat="0" applyAlignment="0">
      <alignment horizontal="left"/>
    </xf>
    <xf numFmtId="191" fontId="3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6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0" fontId="13" fillId="0" borderId="0"/>
    <xf numFmtId="0" fontId="14" fillId="54" borderId="0" applyNumberFormat="0" applyBorder="0" applyAlignment="0" applyProtection="0"/>
    <xf numFmtId="0" fontId="152" fillId="0" borderId="0" applyNumberFormat="0" applyFill="0" applyBorder="0" applyAlignment="0" applyProtection="0"/>
    <xf numFmtId="0" fontId="18" fillId="0" borderId="0" applyNumberFormat="0" applyFill="0" applyBorder="0" applyAlignment="0" applyProtection="0"/>
    <xf numFmtId="2" fontId="34" fillId="0" borderId="0" applyProtection="0"/>
    <xf numFmtId="2" fontId="34" fillId="0" borderId="0" applyProtection="0"/>
    <xf numFmtId="2" fontId="34" fillId="0" borderId="0" applyProtection="0"/>
    <xf numFmtId="2" fontId="34" fillId="0" borderId="0" applyProtection="0"/>
    <xf numFmtId="0" fontId="53" fillId="0" borderId="0">
      <alignment horizontal="left"/>
    </xf>
    <xf numFmtId="0" fontId="54" fillId="0" borderId="0">
      <alignment horizontal="left"/>
    </xf>
    <xf numFmtId="0" fontId="55" fillId="0" borderId="0">
      <alignment horizontal="left"/>
    </xf>
    <xf numFmtId="0" fontId="55" fillId="0" borderId="0">
      <alignment horizontal="left"/>
    </xf>
    <xf numFmtId="0" fontId="55" fillId="0" borderId="0">
      <alignment horizontal="left"/>
    </xf>
    <xf numFmtId="220" fontId="119" fillId="0" borderId="0">
      <alignment horizontal="right"/>
    </xf>
    <xf numFmtId="0" fontId="153" fillId="94" borderId="0" applyNumberFormat="0" applyBorder="0" applyAlignment="0" applyProtection="0"/>
    <xf numFmtId="0" fontId="19" fillId="4"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208" fontId="4" fillId="0" borderId="0"/>
    <xf numFmtId="0" fontId="56" fillId="0" borderId="0">
      <alignment horizontal="left"/>
    </xf>
    <xf numFmtId="0" fontId="84" fillId="55" borderId="8"/>
    <xf numFmtId="0" fontId="56" fillId="0" borderId="0">
      <alignment horizontal="left"/>
    </xf>
    <xf numFmtId="0" fontId="56" fillId="0" borderId="0">
      <alignment horizontal="left"/>
    </xf>
    <xf numFmtId="0" fontId="35" fillId="0" borderId="9" applyNumberFormat="0" applyAlignment="0" applyProtection="0">
      <alignment horizontal="left" vertical="center"/>
    </xf>
    <xf numFmtId="0" fontId="35" fillId="0" borderId="10">
      <alignment horizontal="left" vertical="center"/>
    </xf>
    <xf numFmtId="0" fontId="39" fillId="56" borderId="11">
      <alignment vertical="center" wrapText="1"/>
    </xf>
    <xf numFmtId="208" fontId="20" fillId="0" borderId="12" applyNumberFormat="0" applyFill="0" applyAlignment="0" applyProtection="0"/>
    <xf numFmtId="208" fontId="20" fillId="0" borderId="12" applyNumberFormat="0" applyFill="0" applyAlignment="0" applyProtection="0"/>
    <xf numFmtId="0" fontId="154" fillId="0" borderId="39" applyNumberFormat="0" applyFill="0" applyAlignment="0" applyProtection="0"/>
    <xf numFmtId="0" fontId="20" fillId="0" borderId="12" applyNumberFormat="0" applyFill="0" applyAlignment="0" applyProtection="0"/>
    <xf numFmtId="0" fontId="57" fillId="0" borderId="0">
      <alignment horizontal="left"/>
    </xf>
    <xf numFmtId="0" fontId="58" fillId="0" borderId="13">
      <alignment horizontal="left" vertical="top"/>
    </xf>
    <xf numFmtId="0" fontId="155" fillId="0" borderId="40" applyNumberFormat="0" applyFill="0" applyAlignment="0" applyProtection="0"/>
    <xf numFmtId="0" fontId="21" fillId="0" borderId="14" applyNumberFormat="0" applyFill="0" applyAlignment="0" applyProtection="0"/>
    <xf numFmtId="0" fontId="59" fillId="0" borderId="0">
      <alignment horizontal="left"/>
    </xf>
    <xf numFmtId="0" fontId="104"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60" fillId="0" borderId="13">
      <alignment horizontal="left" vertical="top"/>
    </xf>
    <xf numFmtId="0" fontId="156" fillId="0" borderId="41" applyNumberFormat="0" applyFill="0" applyAlignment="0" applyProtection="0"/>
    <xf numFmtId="0" fontId="22" fillId="0" borderId="15" applyNumberFormat="0" applyFill="0" applyAlignment="0" applyProtection="0"/>
    <xf numFmtId="0" fontId="61" fillId="0" borderId="0">
      <alignment horizontal="left"/>
    </xf>
    <xf numFmtId="0" fontId="156" fillId="0" borderId="0" applyNumberFormat="0" applyFill="0" applyBorder="0" applyAlignment="0" applyProtection="0"/>
    <xf numFmtId="0" fontId="22" fillId="0" borderId="0" applyNumberFormat="0" applyFill="0" applyBorder="0" applyAlignment="0" applyProtection="0"/>
    <xf numFmtId="0" fontId="36" fillId="0" borderId="0" applyProtection="0"/>
    <xf numFmtId="0" fontId="36" fillId="0" borderId="0" applyProtection="0"/>
    <xf numFmtId="0" fontId="36" fillId="0" borderId="0" applyProtection="0"/>
    <xf numFmtId="0" fontId="36" fillId="0" borderId="0" applyProtection="0"/>
    <xf numFmtId="0" fontId="37"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199" fontId="47" fillId="0" borderId="0" applyFill="0" applyBorder="0" applyAlignment="0" applyProtection="0"/>
    <xf numFmtId="0" fontId="85"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08" fontId="82" fillId="57" borderId="0">
      <alignment horizontal="left" wrapText="1" indent="2"/>
    </xf>
    <xf numFmtId="10" fontId="9" fillId="57" borderId="2" applyNumberFormat="0" applyBorder="0" applyAlignment="0" applyProtection="0"/>
    <xf numFmtId="10" fontId="9" fillId="57" borderId="2" applyNumberFormat="0" applyBorder="0" applyAlignment="0" applyProtection="0"/>
    <xf numFmtId="0" fontId="157" fillId="95" borderId="37" applyNumberFormat="0" applyAlignment="0" applyProtection="0"/>
    <xf numFmtId="0" fontId="23" fillId="7" borderId="5" applyNumberFormat="0" applyAlignment="0" applyProtection="0"/>
    <xf numFmtId="0" fontId="157" fillId="95" borderId="37" applyNumberFormat="0" applyAlignment="0" applyProtection="0"/>
    <xf numFmtId="0" fontId="157" fillId="95" borderId="37" applyNumberFormat="0" applyAlignment="0" applyProtection="0"/>
    <xf numFmtId="0" fontId="157" fillId="95" borderId="37" applyNumberFormat="0" applyAlignment="0" applyProtection="0"/>
    <xf numFmtId="0" fontId="157" fillId="95" borderId="37" applyNumberFormat="0" applyAlignment="0" applyProtection="0"/>
    <xf numFmtId="38" fontId="120" fillId="0" borderId="0"/>
    <xf numFmtId="38" fontId="121" fillId="0" borderId="0"/>
    <xf numFmtId="38" fontId="122" fillId="0" borderId="0"/>
    <xf numFmtId="38" fontId="123" fillId="0" borderId="0"/>
    <xf numFmtId="208" fontId="119" fillId="0" borderId="0"/>
    <xf numFmtId="208" fontId="119" fillId="0" borderId="0"/>
    <xf numFmtId="208" fontId="31" fillId="0" borderId="0" applyNumberFormat="0" applyFont="0" applyFill="0" applyBorder="0" applyProtection="0">
      <alignment horizontal="left" vertical="center"/>
    </xf>
    <xf numFmtId="0" fontId="158" fillId="0" borderId="42" applyNumberFormat="0" applyFill="0" applyAlignment="0" applyProtection="0"/>
    <xf numFmtId="0" fontId="24" fillId="0" borderId="16" applyNumberFormat="0" applyFill="0" applyAlignment="0" applyProtection="0"/>
    <xf numFmtId="208" fontId="124" fillId="0" borderId="0"/>
    <xf numFmtId="208" fontId="96" fillId="0" borderId="0"/>
    <xf numFmtId="208" fontId="124" fillId="0" borderId="0"/>
    <xf numFmtId="208" fontId="96" fillId="0" borderId="0"/>
    <xf numFmtId="208" fontId="125" fillId="0" borderId="0"/>
    <xf numFmtId="221" fontId="87" fillId="0" borderId="0" applyFont="0" applyFill="0" applyBorder="0" applyAlignment="0" applyProtection="0"/>
    <xf numFmtId="222" fontId="126" fillId="0" borderId="0" applyFont="0" applyFill="0" applyBorder="0" applyAlignment="0" applyProtection="0"/>
    <xf numFmtId="223" fontId="126" fillId="0" borderId="0" applyFont="0" applyFill="0" applyBorder="0" applyAlignment="0" applyProtection="0"/>
    <xf numFmtId="224" fontId="126" fillId="0" borderId="0" applyFont="0" applyFill="0" applyBorder="0" applyAlignment="0" applyProtection="0"/>
    <xf numFmtId="225" fontId="126" fillId="0" borderId="0" applyFont="0" applyFill="0" applyBorder="0" applyAlignment="0" applyProtection="0"/>
    <xf numFmtId="0" fontId="159" fillId="96" borderId="0" applyNumberFormat="0" applyBorder="0" applyAlignment="0" applyProtection="0"/>
    <xf numFmtId="0" fontId="25" fillId="58" borderId="0" applyNumberFormat="0" applyBorder="0" applyAlignment="0" applyProtection="0"/>
    <xf numFmtId="37" fontId="10" fillId="0" borderId="0"/>
    <xf numFmtId="37" fontId="10" fillId="0" borderId="0"/>
    <xf numFmtId="37" fontId="10" fillId="0" borderId="0"/>
    <xf numFmtId="37" fontId="10" fillId="0" borderId="0"/>
    <xf numFmtId="37" fontId="10" fillId="0" borderId="0"/>
    <xf numFmtId="37" fontId="10" fillId="0" borderId="0"/>
    <xf numFmtId="208" fontId="124" fillId="0" borderId="0"/>
    <xf numFmtId="208" fontId="96" fillId="0" borderId="0"/>
    <xf numFmtId="208" fontId="96" fillId="0" borderId="0"/>
    <xf numFmtId="180" fontId="11" fillId="0" borderId="0"/>
    <xf numFmtId="0" fontId="11" fillId="0" borderId="0"/>
    <xf numFmtId="0" fontId="4" fillId="0" borderId="0"/>
    <xf numFmtId="208" fontId="101" fillId="0" borderId="0"/>
    <xf numFmtId="208" fontId="101" fillId="0" borderId="0"/>
    <xf numFmtId="208" fontId="101" fillId="0" borderId="0"/>
    <xf numFmtId="0" fontId="4" fillId="0" borderId="0"/>
    <xf numFmtId="0" fontId="4"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0" fontId="8" fillId="0" borderId="0"/>
    <xf numFmtId="0" fontId="8" fillId="0" borderId="0"/>
    <xf numFmtId="0" fontId="8" fillId="0" borderId="0"/>
    <xf numFmtId="0" fontId="4" fillId="0" borderId="0"/>
    <xf numFmtId="208" fontId="101" fillId="0" borderId="0"/>
    <xf numFmtId="208" fontId="101" fillId="0" borderId="0"/>
    <xf numFmtId="208" fontId="101" fillId="0" borderId="0"/>
    <xf numFmtId="0" fontId="147"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0" fontId="4" fillId="0" borderId="0"/>
    <xf numFmtId="208" fontId="101" fillId="0" borderId="0"/>
    <xf numFmtId="208" fontId="101" fillId="0" borderId="0"/>
    <xf numFmtId="208" fontId="101" fillId="0" borderId="0"/>
    <xf numFmtId="0" fontId="4"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0"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73"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79" fillId="0" borderId="0"/>
    <xf numFmtId="0"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147"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4"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208" fontId="101" fillId="0" borderId="0"/>
    <xf numFmtId="0" fontId="4" fillId="0" borderId="0"/>
    <xf numFmtId="0"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4" fillId="0" borderId="0"/>
    <xf numFmtId="0" fontId="8" fillId="0" borderId="0"/>
    <xf numFmtId="0" fontId="74"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8" fillId="0" borderId="0"/>
    <xf numFmtId="0" fontId="7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0" borderId="0">
      <alignment vertical="top"/>
    </xf>
    <xf numFmtId="0" fontId="73" fillId="0" borderId="0"/>
    <xf numFmtId="0" fontId="4" fillId="0" borderId="0"/>
    <xf numFmtId="0" fontId="2" fillId="0" borderId="0"/>
    <xf numFmtId="0" fontId="160" fillId="0" borderId="0"/>
    <xf numFmtId="0" fontId="4" fillId="0" borderId="0"/>
    <xf numFmtId="0" fontId="4" fillId="0" borderId="0"/>
    <xf numFmtId="0" fontId="4" fillId="0" borderId="0"/>
    <xf numFmtId="0" fontId="7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0" borderId="0"/>
    <xf numFmtId="0" fontId="8" fillId="0" borderId="0"/>
    <xf numFmtId="0" fontId="8" fillId="0" borderId="0"/>
    <xf numFmtId="0" fontId="86" fillId="0" borderId="0">
      <alignment vertical="top"/>
    </xf>
    <xf numFmtId="0" fontId="1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lignment vertical="top"/>
    </xf>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lignment vertical="top"/>
    </xf>
    <xf numFmtId="0" fontId="2" fillId="0" borderId="0"/>
    <xf numFmtId="0" fontId="2" fillId="0" borderId="0"/>
    <xf numFmtId="0" fontId="86" fillId="0" borderId="0">
      <alignment vertical="top"/>
    </xf>
    <xf numFmtId="0" fontId="86" fillId="0" borderId="0">
      <alignment vertical="top"/>
    </xf>
    <xf numFmtId="0" fontId="86" fillId="0" borderId="0">
      <alignment vertical="top"/>
    </xf>
    <xf numFmtId="0" fontId="4" fillId="0" borderId="0"/>
    <xf numFmtId="0" fontId="8" fillId="0" borderId="0"/>
    <xf numFmtId="0" fontId="8"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0" fontId="8" fillId="0" borderId="0"/>
    <xf numFmtId="0" fontId="73" fillId="0" borderId="0"/>
    <xf numFmtId="0" fontId="8" fillId="0" borderId="0"/>
    <xf numFmtId="0" fontId="8"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9"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5" fillId="0" borderId="0"/>
    <xf numFmtId="0" fontId="87" fillId="0" borderId="0"/>
    <xf numFmtId="0" fontId="8" fillId="0" borderId="0"/>
    <xf numFmtId="0" fontId="9" fillId="0" borderId="0"/>
    <xf numFmtId="0" fontId="4" fillId="0" borderId="0"/>
    <xf numFmtId="0" fontId="4" fillId="0" borderId="0"/>
    <xf numFmtId="0" fontId="9" fillId="0" borderId="0"/>
    <xf numFmtId="0" fontId="86" fillId="0" borderId="0">
      <alignment vertical="top"/>
    </xf>
    <xf numFmtId="0" fontId="9"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13" fillId="0" borderId="0"/>
    <xf numFmtId="0" fontId="4" fillId="0" borderId="0"/>
    <xf numFmtId="0" fontId="4" fillId="0" borderId="0"/>
    <xf numFmtId="0" fontId="8" fillId="0" borderId="0"/>
    <xf numFmtId="0" fontId="8" fillId="0" borderId="0"/>
    <xf numFmtId="0"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4"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6" fillId="0" borderId="0">
      <alignment vertical="top"/>
    </xf>
    <xf numFmtId="0" fontId="8" fillId="0" borderId="0"/>
    <xf numFmtId="0" fontId="8" fillId="0" borderId="0"/>
    <xf numFmtId="0" fontId="8"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4" fillId="0" borderId="0"/>
    <xf numFmtId="0" fontId="4" fillId="0" borderId="0"/>
    <xf numFmtId="0" fontId="8"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0" fontId="8" fillId="0" borderId="0"/>
    <xf numFmtId="0" fontId="4" fillId="0" borderId="0"/>
    <xf numFmtId="0" fontId="160" fillId="0" borderId="0"/>
    <xf numFmtId="0" fontId="160"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146" fillId="0" borderId="0"/>
    <xf numFmtId="0" fontId="14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2" fillId="0" borderId="0"/>
    <xf numFmtId="0" fontId="4"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208" fontId="4" fillId="0" borderId="0"/>
    <xf numFmtId="0" fontId="4" fillId="0" borderId="0"/>
    <xf numFmtId="208" fontId="4" fillId="0" borderId="0"/>
    <xf numFmtId="208" fontId="4" fillId="0" borderId="0"/>
    <xf numFmtId="208" fontId="4" fillId="0" borderId="0"/>
    <xf numFmtId="208" fontId="4" fillId="0" borderId="0"/>
    <xf numFmtId="208" fontId="4" fillId="0" borderId="0"/>
    <xf numFmtId="208"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8" fillId="0" borderId="0"/>
    <xf numFmtId="0" fontId="8" fillId="0" borderId="0"/>
    <xf numFmtId="0" fontId="8" fillId="0" borderId="0"/>
    <xf numFmtId="0" fontId="147" fillId="0" borderId="0"/>
    <xf numFmtId="0" fontId="147" fillId="0" borderId="0"/>
    <xf numFmtId="0" fontId="8" fillId="0" borderId="0"/>
    <xf numFmtId="0" fontId="4" fillId="0" borderId="0"/>
    <xf numFmtId="0" fontId="4" fillId="0" borderId="0"/>
    <xf numFmtId="0" fontId="88" fillId="0" borderId="0"/>
    <xf numFmtId="0" fontId="63" fillId="0" borderId="0"/>
    <xf numFmtId="0" fontId="8"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61" fillId="92" borderId="43" applyNumberFormat="0" applyAlignment="0" applyProtection="0"/>
    <xf numFmtId="0" fontId="26" fillId="47" borderId="18" applyNumberFormat="0" applyAlignment="0" applyProtection="0"/>
    <xf numFmtId="40" fontId="127" fillId="60" borderId="0">
      <alignment horizontal="right"/>
    </xf>
    <xf numFmtId="208" fontId="128" fillId="60" borderId="19"/>
    <xf numFmtId="0" fontId="64" fillId="0" borderId="0">
      <alignment horizontal="left"/>
    </xf>
    <xf numFmtId="198" fontId="48" fillId="49" borderId="0" applyFill="0" applyBorder="0" applyAlignment="0" applyProtection="0">
      <protection locked="0"/>
    </xf>
    <xf numFmtId="165" fontId="48" fillId="49" borderId="0" applyFill="0" applyBorder="0" applyAlignment="0" applyProtection="0">
      <alignment vertical="top"/>
    </xf>
    <xf numFmtId="175" fontId="48" fillId="0" borderId="0" applyFill="0" applyBorder="0" applyAlignment="0" applyProtection="0"/>
    <xf numFmtId="10" fontId="12"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0" fontId="89" fillId="0" borderId="0" applyNumberFormat="0" applyFont="0" applyFill="0" applyBorder="0" applyAlignment="0" applyProtection="0">
      <alignment horizontal="left"/>
    </xf>
    <xf numFmtId="208" fontId="4" fillId="0" borderId="0">
      <alignment vertical="justify"/>
    </xf>
    <xf numFmtId="208" fontId="4" fillId="0" borderId="0">
      <alignment vertical="justify"/>
    </xf>
    <xf numFmtId="208" fontId="4" fillId="0" borderId="0">
      <alignment vertical="justify"/>
    </xf>
    <xf numFmtId="208" fontId="4" fillId="0" borderId="0">
      <alignment vertical="justify"/>
    </xf>
    <xf numFmtId="208" fontId="4" fillId="0" borderId="0">
      <alignment vertical="top"/>
    </xf>
    <xf numFmtId="208" fontId="4" fillId="0" borderId="0">
      <alignment vertical="top"/>
    </xf>
    <xf numFmtId="208" fontId="4" fillId="0" borderId="0">
      <alignment vertical="justify"/>
    </xf>
    <xf numFmtId="208" fontId="4" fillId="0" borderId="0">
      <alignment vertical="justify"/>
    </xf>
    <xf numFmtId="208" fontId="4" fillId="0" borderId="0">
      <alignment vertical="justify"/>
    </xf>
    <xf numFmtId="208" fontId="4" fillId="0" borderId="0">
      <alignment vertical="justify"/>
    </xf>
    <xf numFmtId="208" fontId="4" fillId="0" borderId="0">
      <alignment vertical="top"/>
    </xf>
    <xf numFmtId="208" fontId="4" fillId="0" borderId="0">
      <alignment vertical="top"/>
    </xf>
    <xf numFmtId="208" fontId="4" fillId="0" borderId="0">
      <alignment vertical="justify"/>
    </xf>
    <xf numFmtId="208" fontId="4" fillId="0" borderId="0">
      <alignment vertical="justify"/>
    </xf>
    <xf numFmtId="208" fontId="4" fillId="0" borderId="0">
      <alignment vertical="justify"/>
    </xf>
    <xf numFmtId="208" fontId="4" fillId="0" borderId="0">
      <alignment vertical="top"/>
    </xf>
    <xf numFmtId="208" fontId="4" fillId="0" borderId="0">
      <alignment vertical="top"/>
    </xf>
    <xf numFmtId="208" fontId="4" fillId="0" borderId="0">
      <alignment vertical="justify"/>
    </xf>
    <xf numFmtId="208" fontId="4" fillId="0" borderId="0">
      <alignment vertical="top"/>
    </xf>
    <xf numFmtId="208" fontId="4" fillId="0" borderId="0">
      <alignment vertical="justify"/>
    </xf>
    <xf numFmtId="208" fontId="4" fillId="0" borderId="0">
      <alignment vertical="justify"/>
    </xf>
    <xf numFmtId="208" fontId="4" fillId="0" borderId="0">
      <alignment vertical="justify"/>
    </xf>
    <xf numFmtId="208" fontId="4" fillId="0" borderId="0">
      <alignment vertical="top"/>
    </xf>
    <xf numFmtId="208" fontId="4" fillId="0" borderId="0">
      <alignment vertical="top"/>
    </xf>
    <xf numFmtId="208" fontId="4" fillId="0" borderId="0">
      <alignment vertical="justify"/>
    </xf>
    <xf numFmtId="208" fontId="4" fillId="0" borderId="0">
      <alignment vertical="justify"/>
    </xf>
    <xf numFmtId="208" fontId="4" fillId="0" borderId="0">
      <alignment vertical="justify"/>
    </xf>
    <xf numFmtId="208" fontId="4" fillId="0" borderId="0">
      <alignment vertical="top"/>
    </xf>
    <xf numFmtId="208" fontId="4" fillId="0" borderId="0">
      <alignment vertical="top"/>
    </xf>
    <xf numFmtId="208" fontId="4" fillId="0" borderId="0">
      <alignment vertical="justify"/>
    </xf>
    <xf numFmtId="208" fontId="4" fillId="0" borderId="0">
      <alignment vertical="justify"/>
    </xf>
    <xf numFmtId="208" fontId="4" fillId="0" borderId="0">
      <alignment vertical="justify"/>
    </xf>
    <xf numFmtId="208" fontId="4" fillId="0" borderId="0">
      <alignment vertical="top"/>
    </xf>
    <xf numFmtId="208" fontId="4" fillId="0" borderId="0">
      <alignment vertical="top"/>
    </xf>
    <xf numFmtId="208" fontId="4" fillId="0" borderId="0">
      <alignment vertical="top"/>
    </xf>
    <xf numFmtId="208" fontId="4" fillId="0" borderId="0" applyFill="0" applyBorder="0" applyAlignment="0" applyProtection="0"/>
    <xf numFmtId="1" fontId="12"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26" fontId="4" fillId="0" borderId="0" applyNumberFormat="0" applyFill="0" applyBorder="0" applyAlignment="0" applyProtection="0">
      <alignment horizontal="left"/>
    </xf>
    <xf numFmtId="194" fontId="4" fillId="0" borderId="0"/>
    <xf numFmtId="0" fontId="54" fillId="0" borderId="21">
      <alignment vertical="center"/>
    </xf>
    <xf numFmtId="4" fontId="86" fillId="56" borderId="18" applyNumberFormat="0" applyProtection="0">
      <alignment vertical="center"/>
    </xf>
    <xf numFmtId="4" fontId="86" fillId="56" borderId="18" applyNumberFormat="0" applyProtection="0">
      <alignment horizontal="left" vertical="center" indent="1"/>
    </xf>
    <xf numFmtId="4" fontId="86" fillId="56" borderId="18" applyNumberFormat="0" applyProtection="0">
      <alignment horizontal="left" vertical="center" indent="1"/>
    </xf>
    <xf numFmtId="0" fontId="4" fillId="61" borderId="18" applyNumberFormat="0" applyProtection="0">
      <alignment horizontal="left" vertical="center" indent="1"/>
    </xf>
    <xf numFmtId="4" fontId="90" fillId="62" borderId="18" applyNumberFormat="0" applyProtection="0">
      <alignment horizontal="left" vertical="center" indent="1"/>
    </xf>
    <xf numFmtId="4" fontId="86" fillId="63" borderId="22" applyNumberFormat="0" applyProtection="0">
      <alignment horizontal="left" vertical="center" indent="1"/>
    </xf>
    <xf numFmtId="4" fontId="76" fillId="63" borderId="18" applyNumberFormat="0" applyProtection="0">
      <alignment horizontal="left" vertical="center" indent="1"/>
    </xf>
    <xf numFmtId="4" fontId="86"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86" fillId="57" borderId="18" applyNumberFormat="0" applyProtection="0">
      <alignment horizontal="left" vertical="center" indent="1"/>
    </xf>
    <xf numFmtId="4" fontId="86"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1" fillId="0" borderId="0" applyNumberFormat="0" applyProtection="0"/>
    <xf numFmtId="4" fontId="92" fillId="63" borderId="18" applyNumberFormat="0" applyProtection="0">
      <alignment horizontal="right" vertical="center"/>
    </xf>
    <xf numFmtId="0" fontId="93" fillId="0" borderId="0" applyNumberFormat="0" applyFill="0" applyBorder="0" applyAlignment="0" applyProtection="0"/>
    <xf numFmtId="208" fontId="31" fillId="0" borderId="23" applyAlignment="0">
      <alignment horizontal="centerContinuous"/>
    </xf>
    <xf numFmtId="12" fontId="129" fillId="0" borderId="2">
      <alignment horizontal="center"/>
    </xf>
    <xf numFmtId="0" fontId="105" fillId="0" borderId="0"/>
    <xf numFmtId="0" fontId="4" fillId="0" borderId="0"/>
    <xf numFmtId="0" fontId="106" fillId="0" borderId="0" applyNumberFormat="0" applyBorder="0" applyAlignment="0"/>
    <xf numFmtId="208" fontId="130" fillId="57" borderId="0">
      <alignment wrapText="1"/>
    </xf>
    <xf numFmtId="40" fontId="131" fillId="0" borderId="0" applyBorder="0">
      <alignment horizontal="right"/>
    </xf>
    <xf numFmtId="3" fontId="4" fillId="0" borderId="2" applyNumberFormat="0" applyFont="0" applyFill="0" applyAlignment="0" applyProtection="0">
      <alignment vertical="center"/>
    </xf>
    <xf numFmtId="0" fontId="65" fillId="0" borderId="0">
      <alignment horizontal="left"/>
    </xf>
    <xf numFmtId="0" fontId="55" fillId="0" borderId="0">
      <alignment horizontal="left"/>
    </xf>
    <xf numFmtId="0" fontId="59" fillId="0" borderId="0"/>
    <xf numFmtId="0" fontId="104"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7" fillId="0" borderId="0"/>
    <xf numFmtId="0" fontId="55" fillId="0" borderId="0"/>
    <xf numFmtId="0" fontId="66" fillId="0" borderId="0" applyNumberFormat="0" applyFill="0" applyBorder="0" applyAlignment="0" applyProtection="0"/>
    <xf numFmtId="0" fontId="67" fillId="0" borderId="0"/>
    <xf numFmtId="0" fontId="67" fillId="0" borderId="0"/>
    <xf numFmtId="0" fontId="68" fillId="0" borderId="0"/>
    <xf numFmtId="0" fontId="68" fillId="0" borderId="0"/>
    <xf numFmtId="0" fontId="67" fillId="0" borderId="0"/>
    <xf numFmtId="0" fontId="67" fillId="0" borderId="0"/>
    <xf numFmtId="0" fontId="107" fillId="0" borderId="0" applyNumberFormat="0" applyFill="0" applyBorder="0" applyAlignment="0" applyProtection="0"/>
    <xf numFmtId="40" fontId="94" fillId="0" borderId="0"/>
    <xf numFmtId="0" fontId="162" fillId="0" borderId="0" applyNumberFormat="0" applyFill="0" applyBorder="0" applyAlignment="0" applyProtection="0"/>
    <xf numFmtId="0" fontId="27" fillId="0" borderId="0" applyNumberFormat="0" applyFill="0" applyBorder="0" applyAlignment="0" applyProtection="0"/>
    <xf numFmtId="0" fontId="68" fillId="0" borderId="0"/>
    <xf numFmtId="0" fontId="67" fillId="0" borderId="0"/>
    <xf numFmtId="0" fontId="163" fillId="0" borderId="44" applyNumberFormat="0" applyFill="0" applyAlignment="0" applyProtection="0"/>
    <xf numFmtId="0" fontId="28" fillId="0" borderId="24" applyNumberFormat="0" applyFill="0" applyAlignment="0" applyProtection="0"/>
    <xf numFmtId="41" fontId="4" fillId="0" borderId="0" applyFont="0" applyFill="0" applyBorder="0" applyAlignment="0" applyProtection="0"/>
    <xf numFmtId="40" fontId="88" fillId="0" borderId="0" applyFont="0" applyFill="0" applyBorder="0" applyAlignment="0" applyProtection="0"/>
    <xf numFmtId="166" fontId="88" fillId="0" borderId="0" applyFont="0" applyFill="0" applyBorder="0" applyAlignment="0" applyProtection="0"/>
    <xf numFmtId="8" fontId="95" fillId="0" borderId="0" applyFont="0" applyFill="0" applyBorder="0" applyAlignment="0" applyProtection="0"/>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 vertical="center"/>
    </xf>
    <xf numFmtId="208" fontId="4" fillId="0" borderId="0">
      <alignment horizontal="center"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 vertical="center"/>
    </xf>
    <xf numFmtId="208" fontId="4" fillId="0" borderId="0">
      <alignment horizontal="center"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 vertical="center"/>
    </xf>
    <xf numFmtId="208" fontId="4" fillId="0" borderId="0">
      <alignment horizontal="center" vertical="center"/>
    </xf>
    <xf numFmtId="208" fontId="4" fillId="0" borderId="0">
      <alignment horizontal="centerContinuous" vertical="center"/>
    </xf>
    <xf numFmtId="208" fontId="4" fillId="0" borderId="0">
      <alignment horizontal="center"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 vertical="center"/>
    </xf>
    <xf numFmtId="208" fontId="4" fillId="0" borderId="0">
      <alignment horizontal="center"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 vertical="center"/>
    </xf>
    <xf numFmtId="208" fontId="4" fillId="0" borderId="0">
      <alignment horizontal="center" vertical="center"/>
    </xf>
    <xf numFmtId="208" fontId="4" fillId="0" borderId="0">
      <alignment horizontal="centerContinuous" vertical="center"/>
    </xf>
    <xf numFmtId="208" fontId="4" fillId="0" borderId="0">
      <alignment horizontal="centerContinuous" vertical="center"/>
    </xf>
    <xf numFmtId="208" fontId="4" fillId="0" borderId="0">
      <alignment horizontal="centerContinuous" vertical="center"/>
    </xf>
    <xf numFmtId="208" fontId="4" fillId="0" borderId="0">
      <alignment horizontal="center" vertical="center"/>
    </xf>
    <xf numFmtId="208" fontId="4" fillId="0" borderId="0">
      <alignment horizontal="center" vertical="center"/>
    </xf>
    <xf numFmtId="208" fontId="4" fillId="0" borderId="0">
      <alignment horizontal="center" vertical="center"/>
    </xf>
    <xf numFmtId="0" fontId="164" fillId="0" borderId="0" applyNumberFormat="0" applyFill="0" applyBorder="0" applyAlignment="0" applyProtection="0"/>
    <xf numFmtId="0" fontId="29" fillId="0" borderId="0" applyNumberFormat="0" applyFill="0" applyBorder="0" applyAlignment="0" applyProtection="0"/>
    <xf numFmtId="0" fontId="96" fillId="0" borderId="25"/>
    <xf numFmtId="208" fontId="126" fillId="0" borderId="0" applyNumberFormat="0" applyFont="0" applyFill="0" applyBorder="0" applyProtection="0">
      <alignment horizontal="center" vertical="center" wrapText="1"/>
    </xf>
    <xf numFmtId="208" fontId="4" fillId="0" borderId="0" applyFont="0" applyFill="0" applyBorder="0" applyAlignment="0" applyProtection="0"/>
    <xf numFmtId="208" fontId="4" fillId="0" borderId="0" applyFont="0" applyFill="0" applyBorder="0" applyAlignment="0" applyProtection="0"/>
    <xf numFmtId="0" fontId="70" fillId="0" borderId="0"/>
    <xf numFmtId="41" fontId="70" fillId="0" borderId="0" applyFont="0" applyFill="0" applyBorder="0" applyAlignment="0" applyProtection="0"/>
    <xf numFmtId="170" fontId="70"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2" fontId="4" fillId="0" borderId="0" applyFont="0" applyFill="0" applyBorder="0" applyAlignment="0" applyProtection="0"/>
    <xf numFmtId="175"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62" fillId="0" borderId="0" applyFont="0" applyFill="0" applyBorder="0" applyAlignment="0" applyProtection="0"/>
    <xf numFmtId="175"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4" fillId="0" borderId="0" applyNumberFormat="0" applyFont="0" applyFill="0" applyBorder="0" applyProtection="0">
      <alignment vertical="center"/>
    </xf>
    <xf numFmtId="43" fontId="81" fillId="0" borderId="0" applyFont="0" applyFill="0" applyBorder="0" applyAlignment="0" applyProtection="0"/>
    <xf numFmtId="0" fontId="74" fillId="0" borderId="0" applyNumberFormat="0" applyFont="0" applyFill="0" applyBorder="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2" fontId="8" fillId="0" borderId="0" applyFont="0" applyFill="0" applyBorder="0" applyAlignment="0" applyProtection="0"/>
    <xf numFmtId="43" fontId="82" fillId="0" borderId="0" applyFont="0" applyFill="0" applyBorder="0" applyAlignment="0" applyProtection="0"/>
    <xf numFmtId="43" fontId="81" fillId="0" borderId="0" applyFont="0" applyFill="0" applyBorder="0" applyAlignment="0" applyProtection="0"/>
    <xf numFmtId="173"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4" fillId="0" borderId="0" applyNumberFormat="0" applyFont="0" applyFill="0" applyBorder="0" applyProtection="0">
      <alignment vertical="center"/>
    </xf>
    <xf numFmtId="43" fontId="8"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9" fontId="8"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69"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167" fontId="71" fillId="0" borderId="0" applyFont="0" applyFill="0" applyBorder="0" applyAlignment="0" applyProtection="0"/>
    <xf numFmtId="169" fontId="71" fillId="0" borderId="0" applyFont="0" applyFill="0" applyBorder="0" applyAlignment="0" applyProtection="0"/>
    <xf numFmtId="0" fontId="72"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9" fontId="40" fillId="0" borderId="0" applyFont="0" applyFill="0" applyBorder="0" applyAlignment="0" applyProtection="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62" fillId="0" borderId="0"/>
    <xf numFmtId="0" fontId="82" fillId="0" borderId="0"/>
    <xf numFmtId="0" fontId="82" fillId="0" borderId="0"/>
    <xf numFmtId="0" fontId="86" fillId="0" borderId="0">
      <alignment vertical="top"/>
    </xf>
    <xf numFmtId="0" fontId="82" fillId="0" borderId="0"/>
    <xf numFmtId="0" fontId="86" fillId="0" borderId="0">
      <alignment vertical="top"/>
    </xf>
    <xf numFmtId="0" fontId="86" fillId="0" borderId="0">
      <alignment vertical="top"/>
    </xf>
    <xf numFmtId="0" fontId="82" fillId="0" borderId="0"/>
    <xf numFmtId="0" fontId="86" fillId="0" borderId="0">
      <alignment vertical="top"/>
    </xf>
    <xf numFmtId="0" fontId="8" fillId="0" borderId="0"/>
    <xf numFmtId="0" fontId="4" fillId="0" borderId="0"/>
    <xf numFmtId="0" fontId="79" fillId="0" borderId="0"/>
    <xf numFmtId="0" fontId="4" fillId="0" borderId="0"/>
    <xf numFmtId="0" fontId="8" fillId="0" borderId="0"/>
    <xf numFmtId="0" fontId="8" fillId="0" borderId="0"/>
    <xf numFmtId="0" fontId="13" fillId="0" borderId="0"/>
    <xf numFmtId="0" fontId="62" fillId="0" borderId="0"/>
    <xf numFmtId="0" fontId="8" fillId="0" borderId="0"/>
    <xf numFmtId="0" fontId="81" fillId="0" borderId="0"/>
    <xf numFmtId="0" fontId="8" fillId="0" borderId="0"/>
    <xf numFmtId="0" fontId="13" fillId="0" borderId="0"/>
    <xf numFmtId="0" fontId="13" fillId="0" borderId="0"/>
    <xf numFmtId="0" fontId="13" fillId="0" borderId="0"/>
    <xf numFmtId="0" fontId="13" fillId="0" borderId="0"/>
    <xf numFmtId="0" fontId="81" fillId="0" borderId="0"/>
    <xf numFmtId="0" fontId="8" fillId="0" borderId="0"/>
    <xf numFmtId="0" fontId="8" fillId="0" borderId="0"/>
    <xf numFmtId="0" fontId="81" fillId="0" borderId="0"/>
    <xf numFmtId="0" fontId="1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13" fillId="0" borderId="0"/>
    <xf numFmtId="0" fontId="8" fillId="0" borderId="0"/>
    <xf numFmtId="0" fontId="82" fillId="0" borderId="0"/>
    <xf numFmtId="0" fontId="86"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74" fillId="0" borderId="0"/>
    <xf numFmtId="0" fontId="8" fillId="0" borderId="0"/>
    <xf numFmtId="0" fontId="4" fillId="0" borderId="0"/>
    <xf numFmtId="0" fontId="4" fillId="0" borderId="0"/>
    <xf numFmtId="0" fontId="4" fillId="0" borderId="0"/>
    <xf numFmtId="0" fontId="4" fillId="0" borderId="0"/>
    <xf numFmtId="208" fontId="4" fillId="0" borderId="0"/>
    <xf numFmtId="0" fontId="4" fillId="0" borderId="0"/>
    <xf numFmtId="0" fontId="4" fillId="0" borderId="0"/>
    <xf numFmtId="0" fontId="4" fillId="0" borderId="0"/>
    <xf numFmtId="0" fontId="82" fillId="0" borderId="0"/>
    <xf numFmtId="0" fontId="86" fillId="0" borderId="0">
      <alignment vertical="top"/>
    </xf>
    <xf numFmtId="0" fontId="8" fillId="0" borderId="0"/>
    <xf numFmtId="0" fontId="86" fillId="0" borderId="0">
      <alignment vertical="top"/>
    </xf>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73" fillId="0" borderId="0"/>
    <xf numFmtId="0" fontId="73" fillId="0" borderId="0"/>
    <xf numFmtId="0" fontId="8" fillId="0" borderId="0"/>
    <xf numFmtId="0" fontId="8" fillId="0" borderId="0"/>
    <xf numFmtId="0" fontId="4" fillId="0" borderId="0"/>
    <xf numFmtId="0" fontId="1" fillId="0" borderId="0"/>
    <xf numFmtId="0" fontId="1"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98" fillId="0" borderId="0" applyNumberFormat="0" applyFill="0" applyBorder="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87" fontId="41" fillId="0" borderId="0" applyFont="0" applyFill="0" applyBorder="0" applyAlignment="0" applyProtection="0"/>
    <xf numFmtId="188" fontId="41" fillId="0" borderId="0" applyFont="0" applyFill="0" applyBorder="0" applyAlignment="0" applyProtection="0"/>
    <xf numFmtId="189" fontId="41" fillId="0" borderId="0" applyFont="0" applyFill="0" applyBorder="0" applyAlignment="0" applyProtection="0"/>
    <xf numFmtId="190" fontId="41" fillId="0" borderId="0" applyFont="0" applyFill="0" applyBorder="0" applyAlignment="0" applyProtection="0"/>
    <xf numFmtId="41" fontId="4" fillId="0" borderId="0" applyFont="0" applyFill="0" applyBorder="0" applyAlignment="0" applyProtection="0"/>
    <xf numFmtId="0" fontId="40" fillId="0" borderId="0"/>
    <xf numFmtId="0" fontId="111"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08" fontId="4" fillId="0" borderId="0" applyFill="0" applyBorder="0" applyAlignment="0" applyProtection="0"/>
    <xf numFmtId="211" fontId="2" fillId="0" borderId="0" applyFont="0" applyFill="0" applyBorder="0" applyAlignment="0" applyProtection="0"/>
    <xf numFmtId="212" fontId="4" fillId="0" borderId="0" applyFill="0" applyBorder="0" applyAlignment="0" applyProtection="0"/>
    <xf numFmtId="212" fontId="4" fillId="0" borderId="0" applyFill="0" applyBorder="0" applyAlignment="0" applyProtection="0"/>
    <xf numFmtId="211" fontId="2" fillId="0" borderId="0" applyFont="0" applyFill="0" applyBorder="0" applyAlignment="0" applyProtection="0"/>
    <xf numFmtId="212" fontId="4" fillId="0" borderId="0" applyFill="0" applyBorder="0" applyAlignment="0" applyProtection="0"/>
    <xf numFmtId="211" fontId="2" fillId="0" borderId="0" applyFont="0" applyFill="0" applyBorder="0" applyAlignment="0" applyProtection="0"/>
    <xf numFmtId="212" fontId="4" fillId="0" borderId="0" applyFill="0" applyBorder="0" applyAlignment="0" applyProtection="0"/>
    <xf numFmtId="208" fontId="4" fillId="0" borderId="0" applyFill="0" applyBorder="0" applyAlignment="0" applyProtection="0"/>
    <xf numFmtId="206" fontId="108" fillId="0" borderId="0" applyFont="0" applyFill="0" applyBorder="0" applyAlignment="0" applyProtection="0"/>
    <xf numFmtId="0" fontId="108" fillId="0" borderId="0"/>
    <xf numFmtId="217" fontId="105" fillId="0" borderId="0"/>
    <xf numFmtId="168" fontId="4" fillId="0" borderId="0" applyFont="0" applyFill="0" applyBorder="0" applyAlignment="0" applyProtection="0"/>
    <xf numFmtId="170" fontId="4" fillId="0" borderId="0" applyFont="0" applyFill="0" applyBorder="0" applyAlignment="0" applyProtection="0"/>
    <xf numFmtId="41" fontId="103" fillId="0" borderId="0" applyFont="0" applyFill="0" applyBorder="0" applyAlignment="0" applyProtection="0"/>
    <xf numFmtId="170" fontId="101" fillId="0" borderId="0" applyFont="0" applyFill="0" applyBorder="0" applyAlignment="0" applyProtection="0"/>
    <xf numFmtId="208" fontId="4" fillId="0" borderId="0"/>
    <xf numFmtId="40" fontId="132" fillId="0" borderId="0" applyFont="0" applyFill="0" applyBorder="0" applyAlignment="0" applyProtection="0"/>
    <xf numFmtId="38" fontId="132" fillId="0" borderId="0" applyFont="0" applyFill="0" applyBorder="0" applyAlignment="0" applyProtection="0"/>
    <xf numFmtId="208" fontId="133" fillId="0" borderId="0"/>
    <xf numFmtId="227" fontId="134" fillId="0" borderId="0" applyFont="0" applyFill="0" applyBorder="0" applyAlignment="0" applyProtection="0"/>
    <xf numFmtId="227" fontId="103" fillId="0" borderId="0" applyFont="0" applyFill="0" applyBorder="0" applyAlignment="0" applyProtection="0"/>
    <xf numFmtId="169" fontId="101" fillId="0" borderId="0" applyFont="0" applyFill="0" applyBorder="0" applyAlignment="0" applyProtection="0"/>
    <xf numFmtId="167" fontId="4" fillId="0" borderId="0" applyFont="0" applyFill="0" applyBorder="0" applyAlignment="0" applyProtection="0"/>
    <xf numFmtId="169" fontId="4" fillId="0" borderId="0" applyFont="0" applyFill="0" applyBorder="0" applyAlignment="0" applyProtection="0"/>
    <xf numFmtId="228" fontId="132" fillId="0" borderId="0" applyFont="0" applyFill="0" applyBorder="0" applyAlignment="0" applyProtection="0"/>
    <xf numFmtId="229" fontId="132" fillId="0" borderId="0" applyFont="0" applyFill="0" applyBorder="0" applyAlignment="0" applyProtection="0"/>
  </cellStyleXfs>
  <cellXfs count="303">
    <xf numFmtId="0" fontId="0" fillId="0" borderId="0" xfId="0"/>
    <xf numFmtId="0" fontId="5" fillId="60" borderId="0" xfId="0" applyFont="1" applyFill="1" applyAlignment="1">
      <alignment horizontal="center"/>
    </xf>
    <xf numFmtId="0" fontId="5" fillId="60" borderId="26" xfId="1352" applyFont="1" applyFill="1" applyBorder="1" applyAlignment="1">
      <alignment horizontal="center"/>
    </xf>
    <xf numFmtId="0" fontId="5" fillId="60" borderId="26" xfId="0" applyFont="1" applyFill="1" applyBorder="1" applyAlignment="1">
      <alignment horizontal="center"/>
    </xf>
    <xf numFmtId="0" fontId="5" fillId="60" borderId="0" xfId="1352" applyFont="1" applyFill="1"/>
    <xf numFmtId="1" fontId="5" fillId="0" borderId="27" xfId="0" applyNumberFormat="1" applyFont="1" applyFill="1" applyBorder="1" applyAlignment="1">
      <alignment horizontal="center" vertical="center"/>
    </xf>
    <xf numFmtId="49" fontId="6" fillId="60" borderId="0" xfId="0" applyNumberFormat="1" applyFont="1" applyFill="1" applyBorder="1"/>
    <xf numFmtId="177" fontId="6" fillId="60" borderId="0" xfId="1838" applyNumberFormat="1" applyFont="1" applyFill="1" applyBorder="1" applyAlignment="1"/>
    <xf numFmtId="0" fontId="5" fillId="60" borderId="0" xfId="2331" applyFont="1" applyFill="1"/>
    <xf numFmtId="0" fontId="5" fillId="60" borderId="0" xfId="2331" applyFont="1" applyFill="1" applyAlignment="1">
      <alignment horizontal="center"/>
    </xf>
    <xf numFmtId="0" fontId="5" fillId="60" borderId="0" xfId="2331" applyFont="1" applyFill="1" applyBorder="1"/>
    <xf numFmtId="182" fontId="5" fillId="60" borderId="0" xfId="274" applyNumberFormat="1" applyFont="1" applyFill="1" applyBorder="1"/>
    <xf numFmtId="182" fontId="5" fillId="60" borderId="0" xfId="274" applyNumberFormat="1" applyFont="1" applyFill="1" applyBorder="1" applyAlignment="1">
      <alignment horizontal="right"/>
    </xf>
    <xf numFmtId="182" fontId="5" fillId="60" borderId="26" xfId="274" applyNumberFormat="1" applyFont="1" applyFill="1" applyBorder="1"/>
    <xf numFmtId="182" fontId="5" fillId="60" borderId="10" xfId="274" applyNumberFormat="1" applyFont="1" applyFill="1" applyBorder="1" applyAlignment="1">
      <alignment horizontal="right"/>
    </xf>
    <xf numFmtId="182" fontId="5" fillId="60" borderId="7" xfId="274" applyNumberFormat="1" applyFont="1" applyFill="1" applyBorder="1" applyAlignment="1">
      <alignment horizontal="right"/>
    </xf>
    <xf numFmtId="43" fontId="6" fillId="60" borderId="0" xfId="274" applyFont="1" applyFill="1" applyBorder="1" applyAlignment="1">
      <alignment horizontal="center"/>
    </xf>
    <xf numFmtId="43" fontId="5" fillId="60" borderId="0" xfId="274" applyFont="1" applyFill="1" applyAlignment="1"/>
    <xf numFmtId="0" fontId="6"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3" fillId="60" borderId="0" xfId="0" applyFont="1" applyFill="1"/>
    <xf numFmtId="0" fontId="5" fillId="60" borderId="0" xfId="0" applyFont="1" applyFill="1"/>
    <xf numFmtId="0" fontId="6" fillId="60" borderId="0" xfId="0" applyFont="1" applyFill="1"/>
    <xf numFmtId="0" fontId="44" fillId="60" borderId="0" xfId="0" applyFont="1" applyFill="1"/>
    <xf numFmtId="0" fontId="5" fillId="60" borderId="0" xfId="0" applyFont="1" applyFill="1" applyAlignment="1"/>
    <xf numFmtId="0" fontId="5" fillId="60" borderId="0" xfId="0" applyFont="1" applyFill="1" applyBorder="1" applyAlignment="1"/>
    <xf numFmtId="0" fontId="6" fillId="60" borderId="0" xfId="0" applyFont="1" applyFill="1" applyAlignment="1">
      <alignment vertical="center"/>
    </xf>
    <xf numFmtId="0" fontId="5" fillId="60" borderId="0" xfId="0" applyFont="1" applyFill="1" applyAlignment="1">
      <alignment vertical="center"/>
    </xf>
    <xf numFmtId="0" fontId="5" fillId="60" borderId="0" xfId="0" applyFont="1" applyFill="1" applyBorder="1" applyAlignment="1">
      <alignment horizontal="center"/>
    </xf>
    <xf numFmtId="43" fontId="5" fillId="60" borderId="0" xfId="0" applyNumberFormat="1" applyFont="1" applyFill="1"/>
    <xf numFmtId="182" fontId="5" fillId="60" borderId="0" xfId="274" applyNumberFormat="1" applyFont="1" applyFill="1" applyAlignment="1">
      <alignment horizontal="right"/>
    </xf>
    <xf numFmtId="182" fontId="5" fillId="60" borderId="0" xfId="274" applyNumberFormat="1" applyFont="1" applyFill="1"/>
    <xf numFmtId="0" fontId="5" fillId="60" borderId="0" xfId="0" applyFont="1" applyFill="1" applyBorder="1"/>
    <xf numFmtId="43" fontId="7" fillId="60" borderId="0" xfId="274" applyFont="1" applyFill="1" applyBorder="1" applyAlignment="1">
      <alignment horizontal="center"/>
    </xf>
    <xf numFmtId="43" fontId="7" fillId="60" borderId="0" xfId="274" applyFont="1" applyFill="1" applyBorder="1" applyAlignment="1">
      <alignment horizontal="left"/>
    </xf>
    <xf numFmtId="43" fontId="7" fillId="60" borderId="0" xfId="274" applyFont="1" applyFill="1" applyBorder="1" applyAlignment="1"/>
    <xf numFmtId="0" fontId="6" fillId="60" borderId="0" xfId="0" applyFont="1" applyFill="1" applyBorder="1"/>
    <xf numFmtId="4" fontId="6" fillId="60" borderId="0" xfId="0" applyNumberFormat="1" applyFont="1" applyFill="1" applyBorder="1" applyAlignment="1"/>
    <xf numFmtId="170" fontId="6" fillId="60" borderId="30" xfId="0" applyNumberFormat="1" applyFont="1" applyFill="1" applyBorder="1" applyAlignment="1">
      <alignment horizontal="center"/>
    </xf>
    <xf numFmtId="0" fontId="6"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6"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6"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6" fillId="60" borderId="32" xfId="0" applyNumberFormat="1" applyFont="1" applyFill="1" applyBorder="1" applyAlignment="1"/>
    <xf numFmtId="4" fontId="6" fillId="60" borderId="29" xfId="0" applyNumberFormat="1" applyFont="1" applyFill="1" applyBorder="1" applyAlignment="1"/>
    <xf numFmtId="184" fontId="6" fillId="60" borderId="29" xfId="274" applyNumberFormat="1" applyFont="1" applyFill="1" applyBorder="1"/>
    <xf numFmtId="43" fontId="6" fillId="60" borderId="29" xfId="274" applyFont="1" applyFill="1" applyBorder="1"/>
    <xf numFmtId="0" fontId="5" fillId="60" borderId="4" xfId="0" applyFont="1" applyFill="1" applyBorder="1"/>
    <xf numFmtId="176" fontId="6" fillId="60" borderId="0" xfId="0" applyNumberFormat="1" applyFont="1" applyFill="1" applyBorder="1" applyAlignment="1">
      <alignment horizontal="center"/>
    </xf>
    <xf numFmtId="174" fontId="5" fillId="60" borderId="0" xfId="0" applyNumberFormat="1" applyFont="1" applyFill="1"/>
    <xf numFmtId="0" fontId="6" fillId="60" borderId="0" xfId="0" applyNumberFormat="1" applyFont="1" applyFill="1" applyBorder="1" applyAlignment="1"/>
    <xf numFmtId="0" fontId="6" fillId="60" borderId="13" xfId="0" applyFont="1" applyFill="1" applyBorder="1" applyAlignment="1">
      <alignment vertical="center"/>
    </xf>
    <xf numFmtId="0" fontId="6" fillId="60" borderId="20" xfId="0" applyFont="1" applyFill="1" applyBorder="1" applyAlignment="1">
      <alignment horizontal="center"/>
    </xf>
    <xf numFmtId="0" fontId="30" fillId="60" borderId="0" xfId="0" applyFont="1" applyFill="1" applyAlignment="1">
      <alignment horizontal="left" vertical="top"/>
    </xf>
    <xf numFmtId="43" fontId="5" fillId="60" borderId="0" xfId="274" applyFont="1" applyFill="1" applyBorder="1" applyAlignment="1">
      <alignment wrapText="1"/>
    </xf>
    <xf numFmtId="0" fontId="45" fillId="60" borderId="0" xfId="0" applyFont="1" applyFill="1" applyAlignment="1">
      <alignment horizontal="left" vertical="top"/>
    </xf>
    <xf numFmtId="176" fontId="5" fillId="60" borderId="0" xfId="0" applyNumberFormat="1" applyFont="1" applyFill="1" applyBorder="1" applyAlignment="1">
      <alignment horizontal="center" wrapText="1"/>
    </xf>
    <xf numFmtId="43" fontId="30" fillId="60" borderId="7" xfId="274" applyFont="1" applyFill="1" applyBorder="1" applyAlignment="1">
      <alignment vertical="top"/>
    </xf>
    <xf numFmtId="43" fontId="30" fillId="60" borderId="7" xfId="274" applyFont="1" applyFill="1" applyBorder="1" applyAlignment="1">
      <alignment horizontal="left" vertical="top"/>
    </xf>
    <xf numFmtId="43" fontId="30" fillId="60" borderId="0" xfId="0" applyNumberFormat="1" applyFont="1" applyFill="1" applyBorder="1" applyAlignment="1">
      <alignment horizontal="left" vertical="top"/>
    </xf>
    <xf numFmtId="0" fontId="6" fillId="60" borderId="2" xfId="0" applyFont="1" applyFill="1" applyBorder="1" applyAlignment="1">
      <alignment horizontal="center"/>
    </xf>
    <xf numFmtId="0" fontId="6" fillId="60" borderId="29" xfId="0" applyFont="1" applyFill="1" applyBorder="1" applyAlignment="1">
      <alignment horizontal="center"/>
    </xf>
    <xf numFmtId="0" fontId="6" fillId="60" borderId="29" xfId="0" applyFont="1" applyFill="1" applyBorder="1"/>
    <xf numFmtId="0" fontId="6" fillId="60" borderId="30" xfId="0" applyFont="1" applyFill="1" applyBorder="1" applyAlignment="1">
      <alignment horizontal="center"/>
    </xf>
    <xf numFmtId="176" fontId="5" fillId="60" borderId="27" xfId="0" applyNumberFormat="1" applyFont="1" applyFill="1" applyBorder="1" applyAlignment="1">
      <alignment horizontal="center"/>
    </xf>
    <xf numFmtId="176" fontId="5" fillId="60" borderId="31" xfId="0" applyNumberFormat="1" applyFont="1" applyFill="1" applyBorder="1" applyAlignment="1">
      <alignment horizontal="center"/>
    </xf>
    <xf numFmtId="4" fontId="6" fillId="60" borderId="0" xfId="0" applyNumberFormat="1" applyFont="1" applyFill="1" applyBorder="1" applyAlignment="1">
      <alignment horizontal="left"/>
    </xf>
    <xf numFmtId="43" fontId="6" fillId="60" borderId="19" xfId="274" applyFont="1" applyFill="1" applyBorder="1" applyAlignment="1"/>
    <xf numFmtId="4" fontId="6" fillId="60" borderId="2" xfId="0" applyNumberFormat="1" applyFont="1" applyFill="1" applyBorder="1" applyAlignment="1">
      <alignment horizontal="center"/>
    </xf>
    <xf numFmtId="43" fontId="6" fillId="60" borderId="2" xfId="274" applyFont="1" applyFill="1" applyBorder="1" applyAlignment="1">
      <alignment horizontal="center"/>
    </xf>
    <xf numFmtId="4" fontId="6" fillId="60" borderId="28" xfId="0" applyNumberFormat="1" applyFont="1" applyFill="1" applyBorder="1" applyAlignment="1">
      <alignment horizontal="left"/>
    </xf>
    <xf numFmtId="4" fontId="6" fillId="60" borderId="0" xfId="0" applyNumberFormat="1" applyFont="1" applyFill="1" applyBorder="1" applyAlignment="1">
      <alignment horizontal="center"/>
    </xf>
    <xf numFmtId="0" fontId="6" fillId="60" borderId="28" xfId="0" applyFont="1" applyFill="1" applyBorder="1" applyAlignment="1">
      <alignment horizontal="left"/>
    </xf>
    <xf numFmtId="0" fontId="6" fillId="60" borderId="2" xfId="0" applyFont="1" applyFill="1" applyBorder="1" applyAlignment="1">
      <alignment horizontal="left"/>
    </xf>
    <xf numFmtId="0" fontId="6" fillId="60" borderId="2" xfId="0" applyFont="1" applyFill="1" applyBorder="1"/>
    <xf numFmtId="0" fontId="6" fillId="60" borderId="33" xfId="0" applyFont="1" applyFill="1" applyBorder="1" applyAlignment="1">
      <alignment horizontal="center"/>
    </xf>
    <xf numFmtId="176" fontId="5" fillId="60" borderId="31" xfId="0" applyNumberFormat="1" applyFont="1" applyFill="1" applyBorder="1"/>
    <xf numFmtId="176" fontId="5" fillId="60" borderId="0" xfId="0" applyNumberFormat="1" applyFont="1" applyFill="1" applyBorder="1" applyAlignment="1">
      <alignment horizontal="center"/>
    </xf>
    <xf numFmtId="176" fontId="5" fillId="60" borderId="27" xfId="274" applyNumberFormat="1" applyFont="1" applyFill="1" applyBorder="1"/>
    <xf numFmtId="0" fontId="6" fillId="60" borderId="0" xfId="0" applyFont="1" applyFill="1" applyBorder="1" applyAlignment="1">
      <alignment horizontal="left"/>
    </xf>
    <xf numFmtId="43" fontId="6" fillId="60" borderId="0" xfId="274" applyFont="1" applyFill="1" applyBorder="1" applyAlignment="1">
      <alignment horizontal="center" vertical="top"/>
    </xf>
    <xf numFmtId="4" fontId="7" fillId="60" borderId="0" xfId="0" applyNumberFormat="1" applyFont="1" applyFill="1" applyBorder="1" applyAlignment="1">
      <alignment horizontal="center" vertical="center"/>
    </xf>
    <xf numFmtId="43" fontId="6" fillId="60" borderId="30" xfId="0" applyNumberFormat="1" applyFont="1" applyFill="1" applyBorder="1" applyAlignment="1">
      <alignment horizontal="center"/>
    </xf>
    <xf numFmtId="43" fontId="6" fillId="60" borderId="34" xfId="274" applyFont="1" applyFill="1" applyBorder="1" applyAlignment="1">
      <alignment horizontal="center"/>
    </xf>
    <xf numFmtId="176" fontId="5" fillId="60" borderId="27" xfId="274" applyNumberFormat="1" applyFont="1" applyFill="1" applyBorder="1" applyAlignment="1">
      <alignment horizontal="center"/>
    </xf>
    <xf numFmtId="176" fontId="5" fillId="60" borderId="13" xfId="274" applyNumberFormat="1" applyFont="1" applyFill="1" applyBorder="1"/>
    <xf numFmtId="176" fontId="5" fillId="60" borderId="0" xfId="274" applyNumberFormat="1" applyFont="1" applyFill="1" applyBorder="1"/>
    <xf numFmtId="43" fontId="5" fillId="60" borderId="0" xfId="0" applyNumberFormat="1" applyFont="1" applyFill="1" applyBorder="1"/>
    <xf numFmtId="0" fontId="5" fillId="60" borderId="4" xfId="0" applyFont="1" applyFill="1" applyBorder="1" applyAlignment="1">
      <alignment horizontal="center"/>
    </xf>
    <xf numFmtId="0" fontId="5" fillId="60" borderId="0" xfId="0" applyFont="1" applyFill="1" applyAlignment="1">
      <alignment horizontal="left" indent="1"/>
    </xf>
    <xf numFmtId="230" fontId="5" fillId="60" borderId="0" xfId="0" applyNumberFormat="1" applyFont="1" applyFill="1"/>
    <xf numFmtId="230" fontId="5" fillId="60" borderId="0" xfId="0" applyNumberFormat="1" applyFont="1" applyFill="1" applyBorder="1"/>
    <xf numFmtId="230" fontId="5" fillId="60" borderId="0" xfId="274" applyNumberFormat="1" applyFont="1" applyFill="1" applyBorder="1" applyAlignment="1">
      <alignment vertical="center"/>
    </xf>
    <xf numFmtId="43" fontId="6" fillId="60" borderId="2" xfId="274" quotePrefix="1" applyFont="1" applyFill="1" applyBorder="1" applyAlignment="1">
      <alignment horizontal="center"/>
    </xf>
    <xf numFmtId="0" fontId="6" fillId="60" borderId="0" xfId="2331" applyNumberFormat="1" applyFont="1" applyFill="1" applyAlignment="1"/>
    <xf numFmtId="0" fontId="6" fillId="60" borderId="0" xfId="2331" applyFont="1" applyFill="1" applyAlignment="1"/>
    <xf numFmtId="43" fontId="6" fillId="60" borderId="0" xfId="274" applyFont="1" applyFill="1" applyBorder="1" applyAlignment="1"/>
    <xf numFmtId="176" fontId="5" fillId="60" borderId="20" xfId="274" applyNumberFormat="1" applyFont="1" applyFill="1" applyBorder="1"/>
    <xf numFmtId="176" fontId="5" fillId="60" borderId="20" xfId="0" applyNumberFormat="1" applyFont="1" applyFill="1" applyBorder="1" applyAlignment="1">
      <alignment horizontal="center"/>
    </xf>
    <xf numFmtId="0" fontId="6" fillId="60" borderId="0" xfId="1352" applyFont="1" applyFill="1" applyAlignment="1">
      <alignment vertical="center"/>
    </xf>
    <xf numFmtId="230" fontId="5" fillId="60" borderId="27" xfId="274" applyNumberFormat="1" applyFont="1" applyFill="1" applyBorder="1"/>
    <xf numFmtId="0" fontId="0" fillId="60" borderId="0" xfId="0" applyFill="1"/>
    <xf numFmtId="0" fontId="137" fillId="60" borderId="0" xfId="0" applyFont="1" applyFill="1"/>
    <xf numFmtId="0" fontId="139" fillId="0" borderId="0" xfId="1238" applyFont="1" applyFill="1"/>
    <xf numFmtId="14" fontId="139" fillId="0" borderId="0" xfId="1238" applyNumberFormat="1" applyFont="1" applyFill="1"/>
    <xf numFmtId="186" fontId="139" fillId="0" borderId="0" xfId="478" applyNumberFormat="1" applyFont="1" applyFill="1" applyBorder="1"/>
    <xf numFmtId="0" fontId="138" fillId="0" borderId="0" xfId="1238" applyFont="1" applyFill="1"/>
    <xf numFmtId="0" fontId="139" fillId="60" borderId="0" xfId="1238" applyFont="1" applyFill="1" applyAlignment="1">
      <alignment horizontal="center"/>
    </xf>
    <xf numFmtId="170" fontId="102" fillId="60" borderId="0" xfId="288" applyFont="1" applyFill="1" applyBorder="1" applyAlignment="1">
      <alignment horizontal="center" vertical="center"/>
    </xf>
    <xf numFmtId="186" fontId="9" fillId="60" borderId="0" xfId="478" applyNumberFormat="1" applyFont="1" applyFill="1" applyBorder="1"/>
    <xf numFmtId="170" fontId="9" fillId="60" borderId="0" xfId="288" applyFont="1" applyFill="1" applyBorder="1"/>
    <xf numFmtId="0" fontId="140" fillId="60" borderId="0" xfId="1238" applyFont="1" applyFill="1" applyBorder="1"/>
    <xf numFmtId="0" fontId="141" fillId="60" borderId="0" xfId="1238" applyFont="1" applyFill="1" applyBorder="1"/>
    <xf numFmtId="14" fontId="9" fillId="60" borderId="0" xfId="1238" applyNumberFormat="1" applyFont="1" applyFill="1" applyBorder="1" applyAlignment="1">
      <alignment horizontal="center"/>
    </xf>
    <xf numFmtId="0" fontId="9" fillId="60" borderId="0" xfId="1238" applyFont="1" applyFill="1" applyBorder="1"/>
    <xf numFmtId="43" fontId="142" fillId="60" borderId="0" xfId="0" applyNumberFormat="1" applyFont="1" applyFill="1" applyBorder="1"/>
    <xf numFmtId="14" fontId="9" fillId="60" borderId="0" xfId="1238" applyNumberFormat="1" applyFont="1" applyFill="1" applyBorder="1"/>
    <xf numFmtId="0" fontId="9" fillId="60" borderId="0" xfId="1238" applyFont="1" applyFill="1" applyBorder="1" applyAlignment="1">
      <alignment horizontal="center"/>
    </xf>
    <xf numFmtId="0" fontId="142" fillId="60" borderId="0" xfId="0" applyFont="1" applyFill="1" applyBorder="1"/>
    <xf numFmtId="0" fontId="6" fillId="60" borderId="0" xfId="1352" applyFont="1" applyFill="1"/>
    <xf numFmtId="14" fontId="6" fillId="60" borderId="33" xfId="0" applyNumberFormat="1" applyFont="1" applyFill="1" applyBorder="1" applyAlignment="1">
      <alignment horizontal="center"/>
    </xf>
    <xf numFmtId="230" fontId="5" fillId="60" borderId="7" xfId="0" applyNumberFormat="1" applyFont="1" applyFill="1" applyBorder="1"/>
    <xf numFmtId="174" fontId="5" fillId="60" borderId="0" xfId="0" applyNumberFormat="1" applyFont="1" applyFill="1" applyBorder="1"/>
    <xf numFmtId="43" fontId="6" fillId="60" borderId="0" xfId="274" quotePrefix="1" applyFont="1" applyFill="1" applyBorder="1" applyAlignment="1">
      <alignment horizontal="center"/>
    </xf>
    <xf numFmtId="230" fontId="6"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182" fontId="5" fillId="60" borderId="26" xfId="274" applyNumberFormat="1" applyFont="1" applyFill="1" applyBorder="1" applyAlignment="1">
      <alignment horizontal="right"/>
    </xf>
    <xf numFmtId="0" fontId="6" fillId="60" borderId="0" xfId="0" applyFont="1" applyFill="1" applyAlignment="1"/>
    <xf numFmtId="230" fontId="5" fillId="60" borderId="31" xfId="0" applyNumberFormat="1" applyFont="1" applyFill="1" applyBorder="1"/>
    <xf numFmtId="0" fontId="77"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39" fillId="0" borderId="28" xfId="1377" applyFont="1" applyFill="1" applyBorder="1" applyAlignment="1">
      <alignment horizontal="center"/>
    </xf>
    <xf numFmtId="0" fontId="39" fillId="0" borderId="36" xfId="1377" applyFont="1" applyFill="1" applyBorder="1" applyAlignment="1">
      <alignment horizontal="center"/>
    </xf>
    <xf numFmtId="43" fontId="39"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0" fontId="5" fillId="60" borderId="0" xfId="1352" applyFont="1" applyFill="1" applyAlignment="1">
      <alignment vertical="center"/>
    </xf>
    <xf numFmtId="0" fontId="5" fillId="60" borderId="0" xfId="1352" applyFont="1" applyFill="1" applyAlignment="1">
      <alignment horizontal="left" indent="1"/>
    </xf>
    <xf numFmtId="0" fontId="5" fillId="60" borderId="0" xfId="2332" applyFont="1" applyFill="1" applyAlignment="1">
      <alignment vertical="center"/>
    </xf>
    <xf numFmtId="230" fontId="5" fillId="60" borderId="0" xfId="274" applyNumberFormat="1" applyFont="1" applyFill="1" applyAlignment="1">
      <alignment vertical="center"/>
    </xf>
    <xf numFmtId="0" fontId="30" fillId="60" borderId="0" xfId="0" applyFont="1" applyFill="1" applyAlignment="1">
      <alignment horizontal="center"/>
    </xf>
    <xf numFmtId="0" fontId="5" fillId="60" borderId="0" xfId="1352" applyFont="1" applyFill="1" applyAlignment="1">
      <alignment horizontal="center"/>
    </xf>
    <xf numFmtId="0" fontId="5" fillId="60" borderId="0" xfId="1352" applyFont="1" applyFill="1" applyBorder="1" applyAlignment="1">
      <alignment horizontal="center"/>
    </xf>
    <xf numFmtId="1" fontId="144" fillId="0" borderId="0" xfId="301" applyNumberFormat="1" applyFont="1" applyFill="1" applyAlignment="1">
      <alignment horizontal="center"/>
    </xf>
    <xf numFmtId="0" fontId="144" fillId="0" borderId="0" xfId="1377" applyFont="1" applyFill="1" applyAlignment="1">
      <alignment horizontal="left"/>
    </xf>
    <xf numFmtId="0" fontId="144"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44" fillId="0" borderId="0" xfId="301" applyNumberFormat="1" applyFont="1" applyFill="1" applyBorder="1" applyAlignment="1">
      <alignment horizontal="center"/>
    </xf>
    <xf numFmtId="43" fontId="144"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44" fillId="0" borderId="2" xfId="301" applyNumberFormat="1" applyFont="1" applyFill="1" applyBorder="1" applyAlignment="1">
      <alignment horizontal="center"/>
    </xf>
    <xf numFmtId="43" fontId="39" fillId="66" borderId="2" xfId="301" applyFont="1" applyFill="1" applyBorder="1" applyAlignment="1">
      <alignment horizontal="center"/>
    </xf>
    <xf numFmtId="1" fontId="144" fillId="0" borderId="31" xfId="301" applyNumberFormat="1" applyFont="1" applyFill="1" applyBorder="1" applyAlignment="1">
      <alignment horizontal="center"/>
    </xf>
    <xf numFmtId="1" fontId="144" fillId="0" borderId="27" xfId="301" applyNumberFormat="1" applyFont="1" applyFill="1" applyBorder="1" applyAlignment="1">
      <alignment horizontal="center"/>
    </xf>
    <xf numFmtId="0" fontId="144" fillId="0" borderId="0" xfId="1377" quotePrefix="1" applyFont="1" applyFill="1" applyAlignment="1">
      <alignment horizontal="left"/>
    </xf>
    <xf numFmtId="43" fontId="144" fillId="0" borderId="0" xfId="1377" applyNumberFormat="1" applyFont="1" applyFill="1" applyAlignment="1">
      <alignment horizontal="left"/>
    </xf>
    <xf numFmtId="0" fontId="144" fillId="0" borderId="0" xfId="1377" applyFont="1" applyAlignment="1">
      <alignment horizontal="left"/>
    </xf>
    <xf numFmtId="43" fontId="144" fillId="0" borderId="0" xfId="301" applyFont="1" applyAlignment="1">
      <alignment horizontal="left"/>
    </xf>
    <xf numFmtId="0" fontId="4" fillId="66" borderId="27" xfId="1830" applyFill="1" applyBorder="1"/>
    <xf numFmtId="43" fontId="4" fillId="66" borderId="27" xfId="1829" applyNumberFormat="1" applyFill="1" applyBorder="1"/>
    <xf numFmtId="1" fontId="144" fillId="66" borderId="27" xfId="301" applyNumberFormat="1" applyFont="1" applyFill="1" applyBorder="1" applyAlignment="1">
      <alignment horizontal="center"/>
    </xf>
    <xf numFmtId="43" fontId="4" fillId="66" borderId="27" xfId="301" applyFont="1" applyFill="1" applyBorder="1"/>
    <xf numFmtId="0" fontId="144" fillId="66" borderId="0" xfId="1377" applyFont="1" applyFill="1" applyAlignment="1">
      <alignment horizontal="left"/>
    </xf>
    <xf numFmtId="43" fontId="4" fillId="0" borderId="0" xfId="1004" applyFont="1" applyFill="1"/>
    <xf numFmtId="43" fontId="144" fillId="0" borderId="0" xfId="301" quotePrefix="1" applyFont="1" applyFill="1" applyAlignment="1">
      <alignment horizontal="left"/>
    </xf>
    <xf numFmtId="0" fontId="4" fillId="66" borderId="0" xfId="1377" applyFont="1" applyFill="1"/>
    <xf numFmtId="43" fontId="144"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44" fillId="66" borderId="0" xfId="1377" quotePrefix="1" applyFont="1" applyFill="1" applyAlignment="1">
      <alignment horizontal="left"/>
    </xf>
    <xf numFmtId="43" fontId="4" fillId="66" borderId="0" xfId="1004" applyFont="1" applyFill="1"/>
    <xf numFmtId="230" fontId="5" fillId="60" borderId="31" xfId="274" applyNumberFormat="1" applyFont="1" applyFill="1" applyBorder="1"/>
    <xf numFmtId="230" fontId="5" fillId="60" borderId="0" xfId="274" applyNumberFormat="1" applyFont="1" applyFill="1" applyBorder="1"/>
    <xf numFmtId="230" fontId="5" fillId="60" borderId="4" xfId="0" applyNumberFormat="1" applyFont="1" applyFill="1" applyBorder="1"/>
    <xf numFmtId="230" fontId="5" fillId="60" borderId="10" xfId="274" applyNumberFormat="1" applyFont="1" applyFill="1" applyBorder="1" applyAlignment="1">
      <alignment vertical="center"/>
    </xf>
    <xf numFmtId="0" fontId="145" fillId="60" borderId="0" xfId="0" applyFont="1" applyFill="1" applyBorder="1" applyAlignment="1">
      <alignment horizontal="center"/>
    </xf>
    <xf numFmtId="0" fontId="145" fillId="60" borderId="0" xfId="0" applyFont="1" applyFill="1" applyAlignment="1">
      <alignment horizontal="center"/>
    </xf>
    <xf numFmtId="0" fontId="145" fillId="60" borderId="26" xfId="0" applyFont="1" applyFill="1" applyBorder="1" applyAlignment="1">
      <alignment horizontal="center"/>
    </xf>
    <xf numFmtId="0" fontId="145" fillId="60" borderId="4" xfId="0" applyFont="1" applyFill="1" applyBorder="1" applyAlignment="1">
      <alignment horizontal="center"/>
    </xf>
    <xf numFmtId="0" fontId="42" fillId="60" borderId="0" xfId="0" applyFont="1" applyFill="1"/>
    <xf numFmtId="230" fontId="5" fillId="60" borderId="7" xfId="274" applyNumberFormat="1" applyFont="1" applyFill="1" applyBorder="1"/>
    <xf numFmtId="0" fontId="30" fillId="60" borderId="0" xfId="0" applyFont="1" applyFill="1"/>
    <xf numFmtId="231" fontId="5" fillId="60" borderId="0" xfId="274" applyNumberFormat="1" applyFont="1" applyFill="1" applyBorder="1"/>
    <xf numFmtId="231" fontId="5" fillId="60" borderId="0" xfId="0" applyNumberFormat="1" applyFont="1" applyFill="1"/>
    <xf numFmtId="232" fontId="5" fillId="60" borderId="7" xfId="274" applyNumberFormat="1" applyFont="1" applyFill="1" applyBorder="1"/>
    <xf numFmtId="232" fontId="5" fillId="60" borderId="0" xfId="274" applyNumberFormat="1" applyFont="1" applyFill="1" applyBorder="1"/>
    <xf numFmtId="230" fontId="5" fillId="60" borderId="26" xfId="274" applyNumberFormat="1" applyFont="1" applyFill="1" applyBorder="1" applyAlignment="1">
      <alignment vertical="center"/>
    </xf>
    <xf numFmtId="182" fontId="5" fillId="60" borderId="4" xfId="274" applyNumberFormat="1" applyFont="1" applyFill="1" applyBorder="1"/>
    <xf numFmtId="230" fontId="5" fillId="60" borderId="4" xfId="274" applyNumberFormat="1" applyFont="1" applyFill="1" applyBorder="1" applyAlignment="1">
      <alignment vertical="center"/>
    </xf>
    <xf numFmtId="182" fontId="5" fillId="60" borderId="0" xfId="287" applyNumberFormat="1" applyFont="1" applyFill="1" applyBorder="1"/>
    <xf numFmtId="0" fontId="7" fillId="60" borderId="0" xfId="1837" applyFont="1" applyFill="1"/>
    <xf numFmtId="49" fontId="5" fillId="60" borderId="0" xfId="1251" applyNumberFormat="1" applyFont="1" applyFill="1" applyAlignment="1">
      <alignment vertical="center"/>
    </xf>
    <xf numFmtId="182" fontId="5" fillId="60" borderId="10" xfId="287" applyNumberFormat="1" applyFont="1" applyFill="1" applyBorder="1"/>
    <xf numFmtId="0" fontId="5" fillId="60" borderId="0" xfId="2331" applyFont="1" applyFill="1" applyAlignment="1">
      <alignment horizontal="left"/>
    </xf>
    <xf numFmtId="0" fontId="5" fillId="60" borderId="10" xfId="0" applyFont="1" applyFill="1" applyBorder="1" applyAlignment="1">
      <alignment horizontal="center"/>
    </xf>
    <xf numFmtId="0" fontId="5" fillId="97" borderId="0" xfId="0" applyFont="1" applyFill="1" applyAlignment="1">
      <alignment horizontal="center"/>
    </xf>
    <xf numFmtId="0" fontId="6" fillId="97" borderId="0" xfId="0" applyFont="1" applyFill="1" applyAlignment="1"/>
    <xf numFmtId="0" fontId="6" fillId="97" borderId="0" xfId="0" applyFont="1" applyFill="1" applyAlignment="1">
      <alignment vertical="center"/>
    </xf>
    <xf numFmtId="0" fontId="5" fillId="97" borderId="0" xfId="0" applyFont="1" applyFill="1" applyAlignment="1"/>
    <xf numFmtId="0" fontId="5" fillId="97" borderId="0" xfId="0" applyFont="1" applyFill="1" applyBorder="1" applyAlignment="1">
      <alignment horizontal="center"/>
    </xf>
    <xf numFmtId="0" fontId="5" fillId="97" borderId="0" xfId="0" applyFont="1" applyFill="1" applyBorder="1" applyAlignment="1">
      <alignment horizontal="center" vertical="center"/>
    </xf>
    <xf numFmtId="49" fontId="5" fillId="97" borderId="0" xfId="274" applyNumberFormat="1" applyFont="1" applyFill="1" applyBorder="1" applyAlignment="1">
      <alignment horizontal="center"/>
    </xf>
    <xf numFmtId="0" fontId="5" fillId="97" borderId="0" xfId="0" applyFont="1" applyFill="1" applyAlignment="1">
      <alignment vertical="center"/>
    </xf>
    <xf numFmtId="0" fontId="5" fillId="97" borderId="0" xfId="0" applyFont="1" applyFill="1" applyAlignment="1">
      <alignment vertical="top"/>
    </xf>
    <xf numFmtId="170" fontId="5" fillId="97" borderId="0" xfId="274" applyNumberFormat="1" applyFont="1" applyFill="1" applyBorder="1" applyAlignment="1">
      <alignment vertical="center"/>
    </xf>
    <xf numFmtId="170" fontId="5" fillId="97" borderId="7" xfId="274" applyNumberFormat="1" applyFont="1" applyFill="1" applyBorder="1" applyAlignment="1">
      <alignment vertical="center"/>
    </xf>
    <xf numFmtId="43" fontId="5" fillId="97" borderId="0" xfId="274" applyFont="1" applyFill="1" applyBorder="1" applyAlignment="1">
      <alignment vertical="center"/>
    </xf>
    <xf numFmtId="43" fontId="5" fillId="97" borderId="0" xfId="274" applyFont="1" applyFill="1" applyAlignment="1"/>
    <xf numFmtId="185" fontId="5" fillId="97" borderId="0" xfId="274" quotePrefix="1" applyNumberFormat="1" applyFont="1" applyFill="1" applyBorder="1" applyAlignment="1">
      <alignment horizontal="center"/>
    </xf>
    <xf numFmtId="0" fontId="5" fillId="97" borderId="0" xfId="0" applyFont="1" applyFill="1" applyBorder="1"/>
    <xf numFmtId="230" fontId="5" fillId="97" borderId="0" xfId="274" applyNumberFormat="1" applyFont="1" applyFill="1" applyAlignment="1">
      <alignment vertical="center"/>
    </xf>
    <xf numFmtId="230" fontId="5" fillId="97" borderId="0" xfId="274" applyNumberFormat="1" applyFont="1" applyFill="1" applyAlignment="1"/>
    <xf numFmtId="230" fontId="5" fillId="97" borderId="0" xfId="274" applyNumberFormat="1" applyFont="1" applyFill="1" applyBorder="1" applyAlignment="1">
      <alignment vertical="center"/>
    </xf>
    <xf numFmtId="230" fontId="5" fillId="97" borderId="0" xfId="274" applyNumberFormat="1" applyFont="1" applyFill="1" applyBorder="1" applyAlignment="1"/>
    <xf numFmtId="230" fontId="5" fillId="97" borderId="0" xfId="0" applyNumberFormat="1" applyFont="1" applyFill="1" applyBorder="1"/>
    <xf numFmtId="230" fontId="5" fillId="97" borderId="0" xfId="0" applyNumberFormat="1" applyFont="1" applyFill="1"/>
    <xf numFmtId="0" fontId="5" fillId="97" borderId="0" xfId="2331" applyFont="1" applyFill="1" applyAlignment="1">
      <alignment vertical="center"/>
    </xf>
    <xf numFmtId="0" fontId="5" fillId="97" borderId="0" xfId="2331" applyFont="1" applyFill="1"/>
    <xf numFmtId="230" fontId="5" fillId="97" borderId="10" xfId="274" applyNumberFormat="1" applyFont="1" applyFill="1" applyBorder="1" applyAlignment="1">
      <alignment vertical="center"/>
    </xf>
    <xf numFmtId="230" fontId="5" fillId="97" borderId="7" xfId="274" applyNumberFormat="1" applyFont="1" applyFill="1" applyBorder="1" applyAlignment="1">
      <alignment vertical="center"/>
    </xf>
    <xf numFmtId="43" fontId="5" fillId="97" borderId="0" xfId="274" applyFont="1" applyFill="1" applyAlignment="1">
      <alignment vertical="center"/>
    </xf>
    <xf numFmtId="0" fontId="5" fillId="97" borderId="0" xfId="0" applyFont="1" applyFill="1" applyAlignment="1">
      <alignment horizontal="center" vertical="center"/>
    </xf>
    <xf numFmtId="0" fontId="5" fillId="97" borderId="0" xfId="0" applyFont="1" applyFill="1"/>
    <xf numFmtId="0" fontId="5" fillId="97" borderId="26" xfId="0" applyFont="1" applyFill="1" applyBorder="1" applyAlignment="1">
      <alignment horizontal="center"/>
    </xf>
    <xf numFmtId="0" fontId="6" fillId="97" borderId="0" xfId="1352" applyFont="1" applyFill="1" applyAlignment="1">
      <alignment vertical="center"/>
    </xf>
    <xf numFmtId="0" fontId="5" fillId="97" borderId="4" xfId="0" applyFont="1" applyFill="1" applyBorder="1" applyAlignment="1"/>
    <xf numFmtId="183" fontId="5" fillId="97" borderId="26" xfId="1006" applyNumberFormat="1" applyFont="1" applyFill="1" applyBorder="1" applyAlignment="1">
      <alignment horizontal="center" vertical="center"/>
    </xf>
    <xf numFmtId="49" fontId="5" fillId="97" borderId="26" xfId="1006" applyNumberFormat="1" applyFont="1" applyFill="1" applyBorder="1" applyAlignment="1">
      <alignment horizontal="center"/>
    </xf>
    <xf numFmtId="183" fontId="5" fillId="97" borderId="0" xfId="274" applyNumberFormat="1" applyFont="1" applyFill="1" applyAlignment="1">
      <alignment horizontal="center" vertical="center"/>
    </xf>
    <xf numFmtId="0" fontId="5" fillId="97" borderId="0" xfId="1352" applyFont="1" applyFill="1" applyAlignment="1">
      <alignment vertical="center"/>
    </xf>
    <xf numFmtId="183" fontId="5" fillId="97" borderId="0" xfId="274" applyNumberFormat="1" applyFont="1" applyFill="1"/>
    <xf numFmtId="181" fontId="5" fillId="97" borderId="0" xfId="274" applyNumberFormat="1" applyFont="1" applyFill="1" applyBorder="1" applyAlignment="1">
      <alignment horizontal="center"/>
    </xf>
    <xf numFmtId="184" fontId="5" fillId="97" borderId="0" xfId="274" applyNumberFormat="1" applyFont="1" applyFill="1"/>
    <xf numFmtId="184" fontId="5" fillId="97" borderId="0" xfId="274" applyNumberFormat="1" applyFont="1" applyFill="1" applyBorder="1" applyAlignment="1">
      <alignment vertical="center"/>
    </xf>
    <xf numFmtId="184" fontId="5" fillId="97" borderId="0" xfId="274" applyNumberFormat="1" applyFont="1" applyFill="1" applyAlignment="1"/>
    <xf numFmtId="184" fontId="5" fillId="97" borderId="0" xfId="274" applyNumberFormat="1" applyFont="1" applyFill="1" applyAlignment="1">
      <alignment vertical="center"/>
    </xf>
    <xf numFmtId="184" fontId="5" fillId="97" borderId="10" xfId="274" applyNumberFormat="1" applyFont="1" applyFill="1" applyBorder="1" applyAlignment="1">
      <alignment vertical="center"/>
    </xf>
    <xf numFmtId="0" fontId="5" fillId="97" borderId="0" xfId="0" applyFont="1" applyFill="1" applyAlignment="1">
      <alignment horizontal="center" vertical="top"/>
    </xf>
    <xf numFmtId="0" fontId="5" fillId="97" borderId="0" xfId="1837" applyFont="1" applyFill="1"/>
    <xf numFmtId="183" fontId="5" fillId="97" borderId="0" xfId="274" applyNumberFormat="1" applyFont="1" applyFill="1" applyBorder="1" applyAlignment="1">
      <alignment horizontal="right"/>
    </xf>
    <xf numFmtId="0" fontId="5" fillId="97" borderId="0" xfId="0" applyFont="1" applyFill="1" applyBorder="1" applyAlignment="1">
      <alignment horizontal="center" vertical="top"/>
    </xf>
    <xf numFmtId="183" fontId="5" fillId="97" borderId="0" xfId="274" applyNumberFormat="1" applyFont="1" applyFill="1" applyBorder="1"/>
    <xf numFmtId="230" fontId="5" fillId="97" borderId="0" xfId="274" applyNumberFormat="1" applyFont="1" applyFill="1"/>
    <xf numFmtId="230" fontId="5" fillId="97" borderId="35" xfId="274" applyNumberFormat="1" applyFont="1" applyFill="1" applyBorder="1"/>
    <xf numFmtId="230" fontId="5" fillId="97" borderId="0" xfId="274" applyNumberFormat="1" applyFont="1" applyFill="1" applyBorder="1"/>
    <xf numFmtId="0" fontId="5" fillId="97" borderId="0" xfId="1352" applyFont="1" applyFill="1"/>
    <xf numFmtId="0" fontId="5" fillId="97" borderId="0" xfId="1352" applyFont="1" applyFill="1" applyAlignment="1">
      <alignment horizontal="left" indent="1"/>
    </xf>
    <xf numFmtId="0" fontId="5" fillId="97" borderId="0" xfId="2332" applyFont="1" applyFill="1" applyAlignment="1">
      <alignment vertical="center"/>
    </xf>
    <xf numFmtId="0" fontId="5" fillId="97" borderId="0" xfId="2331" applyFont="1" applyFill="1" applyAlignment="1">
      <alignment horizontal="center"/>
    </xf>
    <xf numFmtId="0" fontId="6" fillId="97" borderId="0" xfId="1352" applyFont="1" applyFill="1"/>
    <xf numFmtId="0" fontId="5" fillId="97" borderId="0" xfId="2331" applyFont="1" applyFill="1" applyAlignment="1">
      <alignment horizontal="center" vertical="center"/>
    </xf>
    <xf numFmtId="183" fontId="5" fillId="97" borderId="0" xfId="0" applyNumberFormat="1" applyFont="1" applyFill="1"/>
    <xf numFmtId="0" fontId="5" fillId="97" borderId="26" xfId="0" applyFont="1" applyFill="1" applyBorder="1" applyAlignment="1">
      <alignment horizontal="center"/>
    </xf>
    <xf numFmtId="0" fontId="5" fillId="97" borderId="26" xfId="0" applyFont="1" applyFill="1" applyBorder="1" applyAlignment="1">
      <alignment horizontal="center" vertical="center"/>
    </xf>
    <xf numFmtId="0" fontId="6" fillId="97" borderId="0" xfId="0" applyFont="1" applyFill="1"/>
    <xf numFmtId="0" fontId="5" fillId="97" borderId="4" xfId="0" applyFont="1" applyFill="1" applyBorder="1" applyAlignment="1">
      <alignment horizontal="center"/>
    </xf>
    <xf numFmtId="0" fontId="5" fillId="60" borderId="26" xfId="0" applyFont="1" applyFill="1" applyBorder="1" applyAlignment="1">
      <alignment horizontal="center"/>
    </xf>
    <xf numFmtId="0" fontId="5" fillId="60" borderId="4" xfId="0" applyFont="1" applyFill="1" applyBorder="1" applyAlignment="1">
      <alignment horizontal="center"/>
    </xf>
    <xf numFmtId="0" fontId="30" fillId="60" borderId="10" xfId="0" applyFont="1" applyFill="1" applyBorder="1" applyAlignment="1">
      <alignment horizontal="center"/>
    </xf>
    <xf numFmtId="0" fontId="145" fillId="60" borderId="10" xfId="0" applyFont="1" applyFill="1" applyBorder="1" applyAlignment="1">
      <alignment horizontal="center"/>
    </xf>
    <xf numFmtId="0" fontId="30" fillId="60" borderId="4" xfId="0" applyFont="1" applyFill="1" applyBorder="1" applyAlignment="1">
      <alignment horizontal="center" wrapText="1"/>
    </xf>
    <xf numFmtId="0" fontId="5" fillId="60" borderId="10" xfId="0" applyFont="1" applyFill="1" applyBorder="1" applyAlignment="1">
      <alignment horizontal="center"/>
    </xf>
    <xf numFmtId="0" fontId="46" fillId="0" borderId="28" xfId="0" applyFont="1" applyBorder="1" applyAlignment="1">
      <alignment horizontal="center"/>
    </xf>
    <xf numFmtId="0" fontId="46" fillId="0" borderId="36" xfId="0" applyFont="1" applyBorder="1" applyAlignment="1">
      <alignment horizontal="center"/>
    </xf>
    <xf numFmtId="0" fontId="6" fillId="0" borderId="28" xfId="0" applyFont="1" applyBorder="1" applyAlignment="1">
      <alignment horizontal="center"/>
    </xf>
    <xf numFmtId="0" fontId="6" fillId="0" borderId="36" xfId="0" applyFont="1" applyBorder="1" applyAlignment="1">
      <alignment horizontal="center"/>
    </xf>
    <xf numFmtId="0" fontId="0" fillId="0" borderId="0" xfId="0"/>
    <xf numFmtId="0" fontId="46" fillId="0" borderId="0" xfId="0" applyFont="1" applyBorder="1" applyAlignment="1">
      <alignment horizontal="center"/>
    </xf>
  </cellXfs>
  <cellStyles count="2386">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Financel Statement-Park" xfId="1837"/>
    <cellStyle name="Normal_LEAD Q1-2000 New2" xfId="1838"/>
    <cellStyle name="Normale_9639A02C" xfId="1839"/>
    <cellStyle name="NormalGB" xfId="1840"/>
    <cellStyle name="Note 2" xfId="1841"/>
    <cellStyle name="Note 3" xfId="1842"/>
    <cellStyle name="oft Excel]_x000d__x000a_Comment=The open=/f lines load custom functions into the Paste Function list._x000d__x000a_Maximized=3_x000d__x000a_Basics=1_x000d__x000a_A" xfId="1843"/>
    <cellStyle name="oft Excel]_x000d__x000a_Comment=The open=/f lines load custom functions into the Paste Function list._x000d__x000a_Maximized=3_x000d__x000a_Basics=1_x000d__x000a_A 2" xfId="1844"/>
    <cellStyle name="oft Excel]_x000d__x000a_Comment=The open=/f lines load custom functions into the Paste Function list._x000d__x000a_Maximized=3_x000d__x000a_Basics=1_x000d__x000a_A 3" xfId="1845"/>
    <cellStyle name="Output 2" xfId="1846"/>
    <cellStyle name="Output 3" xfId="1847"/>
    <cellStyle name="Output Amounts" xfId="1848"/>
    <cellStyle name="Output Line Items" xfId="1849"/>
    <cellStyle name="Page Number" xfId="1850"/>
    <cellStyle name="Percent (0%)" xfId="1851"/>
    <cellStyle name="Percent (0.0%)" xfId="1852"/>
    <cellStyle name="Percent (0.00%)" xfId="1853"/>
    <cellStyle name="Percent [2]" xfId="1854"/>
    <cellStyle name="Percent [2] 10" xfId="1855"/>
    <cellStyle name="Percent [2] 11" xfId="1856"/>
    <cellStyle name="Percent [2] 12" xfId="1857"/>
    <cellStyle name="Percent [2] 13" xfId="1858"/>
    <cellStyle name="Percent [2] 14" xfId="1859"/>
    <cellStyle name="Percent [2] 15" xfId="1860"/>
    <cellStyle name="Percent [2] 16" xfId="1861"/>
    <cellStyle name="Percent [2] 17" xfId="1862"/>
    <cellStyle name="Percent [2] 18" xfId="1863"/>
    <cellStyle name="Percent [2] 19" xfId="1864"/>
    <cellStyle name="Percent [2] 2" xfId="1865"/>
    <cellStyle name="Percent [2] 3" xfId="1866"/>
    <cellStyle name="Percent [2] 4" xfId="1867"/>
    <cellStyle name="Percent [2] 5" xfId="1868"/>
    <cellStyle name="Percent [2] 6" xfId="1869"/>
    <cellStyle name="Percent [2] 7" xfId="1870"/>
    <cellStyle name="Percent [2] 8" xfId="1871"/>
    <cellStyle name="Percent [2] 9" xfId="1872"/>
    <cellStyle name="Percent [2]_Book2" xfId="1873"/>
    <cellStyle name="Percent 10" xfId="1874"/>
    <cellStyle name="Percent 11" xfId="1875"/>
    <cellStyle name="Percent 12" xfId="1876"/>
    <cellStyle name="Percent 13" xfId="1877"/>
    <cellStyle name="Percent 14" xfId="1878"/>
    <cellStyle name="Percent 15" xfId="1879"/>
    <cellStyle name="Percent 16" xfId="1880"/>
    <cellStyle name="Percent 17" xfId="1881"/>
    <cellStyle name="Percent 18" xfId="1882"/>
    <cellStyle name="Percent 19" xfId="1883"/>
    <cellStyle name="Percent 2" xfId="1884"/>
    <cellStyle name="Percent 2 10" xfId="1885"/>
    <cellStyle name="Percent 2 11" xfId="1886"/>
    <cellStyle name="Percent 2 12" xfId="1887"/>
    <cellStyle name="Percent 2 13" xfId="1888"/>
    <cellStyle name="Percent 2 14" xfId="1889"/>
    <cellStyle name="Percent 2 15" xfId="1890"/>
    <cellStyle name="Percent 2 16" xfId="1891"/>
    <cellStyle name="Percent 2 17" xfId="1892"/>
    <cellStyle name="Percent 2 18" xfId="1893"/>
    <cellStyle name="Percent 2 19" xfId="1894"/>
    <cellStyle name="Percent 2 2" xfId="1895"/>
    <cellStyle name="Percent 2 2 2" xfId="1896"/>
    <cellStyle name="Percent 2 20" xfId="1897"/>
    <cellStyle name="Percent 2 21" xfId="1898"/>
    <cellStyle name="Percent 2 22" xfId="1899"/>
    <cellStyle name="Percent 2 23" xfId="1900"/>
    <cellStyle name="Percent 2 24" xfId="1901"/>
    <cellStyle name="Percent 2 25" xfId="1902"/>
    <cellStyle name="Percent 2 26" xfId="1903"/>
    <cellStyle name="Percent 2 27" xfId="1904"/>
    <cellStyle name="Percent 2 28" xfId="1905"/>
    <cellStyle name="Percent 2 29" xfId="1906"/>
    <cellStyle name="Percent 2 3" xfId="1907"/>
    <cellStyle name="Percent 2 30" xfId="1908"/>
    <cellStyle name="Percent 2 31" xfId="1909"/>
    <cellStyle name="Percent 2 32" xfId="1910"/>
    <cellStyle name="Percent 2 33" xfId="1911"/>
    <cellStyle name="Percent 2 34" xfId="1912"/>
    <cellStyle name="Percent 2 35" xfId="1913"/>
    <cellStyle name="Percent 2 36" xfId="1914"/>
    <cellStyle name="Percent 2 37" xfId="1915"/>
    <cellStyle name="Percent 2 38" xfId="1916"/>
    <cellStyle name="Percent 2 39" xfId="1917"/>
    <cellStyle name="Percent 2 4" xfId="1918"/>
    <cellStyle name="Percent 2 40" xfId="1919"/>
    <cellStyle name="Percent 2 41" xfId="1920"/>
    <cellStyle name="Percent 2 42" xfId="1921"/>
    <cellStyle name="Percent 2 43" xfId="1922"/>
    <cellStyle name="Percent 2 44" xfId="1923"/>
    <cellStyle name="Percent 2 45" xfId="1924"/>
    <cellStyle name="Percent 2 46" xfId="1925"/>
    <cellStyle name="Percent 2 47" xfId="1926"/>
    <cellStyle name="Percent 2 48" xfId="1927"/>
    <cellStyle name="Percent 2 49" xfId="1928"/>
    <cellStyle name="Percent 2 5" xfId="1929"/>
    <cellStyle name="Percent 2 50" xfId="1930"/>
    <cellStyle name="Percent 2 51" xfId="1931"/>
    <cellStyle name="Percent 2 52" xfId="1932"/>
    <cellStyle name="Percent 2 53" xfId="1933"/>
    <cellStyle name="Percent 2 54" xfId="1934"/>
    <cellStyle name="Percent 2 55" xfId="1935"/>
    <cellStyle name="Percent 2 56" xfId="1936"/>
    <cellStyle name="Percent 2 57" xfId="1937"/>
    <cellStyle name="Percent 2 58" xfId="1938"/>
    <cellStyle name="Percent 2 59" xfId="1939"/>
    <cellStyle name="Percent 2 6" xfId="1940"/>
    <cellStyle name="Percent 2 60" xfId="1941"/>
    <cellStyle name="Percent 2 61" xfId="1942"/>
    <cellStyle name="Percent 2 7" xfId="1943"/>
    <cellStyle name="Percent 2 8" xfId="1944"/>
    <cellStyle name="Percent 2 9" xfId="1945"/>
    <cellStyle name="Percent 20" xfId="1946"/>
    <cellStyle name="Percent 21" xfId="1947"/>
    <cellStyle name="Percent 22" xfId="1948"/>
    <cellStyle name="Percent 23" xfId="1949"/>
    <cellStyle name="Percent 24" xfId="1950"/>
    <cellStyle name="Percent 25" xfId="1951"/>
    <cellStyle name="Percent 26" xfId="1952"/>
    <cellStyle name="Percent 27" xfId="1953"/>
    <cellStyle name="Percent 28" xfId="1954"/>
    <cellStyle name="Percent 28 2" xfId="1955"/>
    <cellStyle name="Percent 29" xfId="1956"/>
    <cellStyle name="Percent 3" xfId="1957"/>
    <cellStyle name="Percent 3 2" xfId="1958"/>
    <cellStyle name="Percent 3 3" xfId="1959"/>
    <cellStyle name="Percent 3 4" xfId="1960"/>
    <cellStyle name="Percent 3 5" xfId="1961"/>
    <cellStyle name="Percent 30" xfId="1962"/>
    <cellStyle name="Percent 31" xfId="1963"/>
    <cellStyle name="Percent 32" xfId="1964"/>
    <cellStyle name="Percent 33" xfId="1965"/>
    <cellStyle name="Percent 34" xfId="1966"/>
    <cellStyle name="Percent 35" xfId="1967"/>
    <cellStyle name="Percent 36" xfId="1968"/>
    <cellStyle name="Percent 37" xfId="1969"/>
    <cellStyle name="Percent 4" xfId="1970"/>
    <cellStyle name="Percent 4 2" xfId="1971"/>
    <cellStyle name="Percent 4 3" xfId="1972"/>
    <cellStyle name="Percent 5" xfId="1973"/>
    <cellStyle name="Percent 5 2" xfId="1974"/>
    <cellStyle name="Percent 5 3" xfId="1975"/>
    <cellStyle name="Percent 5 3 2" xfId="1976"/>
    <cellStyle name="Percent 5 4" xfId="1977"/>
    <cellStyle name="Percent 6" xfId="1978"/>
    <cellStyle name="Percent 6 2" xfId="1979"/>
    <cellStyle name="Percent 6 3" xfId="1980"/>
    <cellStyle name="Percent 7" xfId="1981"/>
    <cellStyle name="Percent 7 2" xfId="1982"/>
    <cellStyle name="Percent 7 3" xfId="1983"/>
    <cellStyle name="Percent 8" xfId="1984"/>
    <cellStyle name="Percent 8 2" xfId="1985"/>
    <cellStyle name="Percent 8 3" xfId="1986"/>
    <cellStyle name="Percent 9" xfId="1987"/>
    <cellStyle name="Percent 9 2" xfId="1988"/>
    <cellStyle name="Percent 9 3" xfId="1989"/>
    <cellStyle name="PSChar" xfId="1990"/>
    <cellStyle name="Q" xfId="1991"/>
    <cellStyle name="Q_20-2 NAN" xfId="1992"/>
    <cellStyle name="Q_20-2 NAN_Adjust_TAX_Q151" xfId="1993"/>
    <cellStyle name="Q_20-2 NAN_Global_Q1'08_Pow" xfId="1994"/>
    <cellStyle name="Q_20-2 NAN_Global_Q2'08_Pow" xfId="1995"/>
    <cellStyle name="Q_20-2 NAN_เอกสารของนก" xfId="1996"/>
    <cellStyle name="Q_Adjust_TAX_Q151" xfId="1997"/>
    <cellStyle name="Q_B &amp; Z" xfId="1998"/>
    <cellStyle name="Q_B &amp; Z_Adjust_TAX_Q151" xfId="1999"/>
    <cellStyle name="Q_B &amp; Z_Global_Q1'08_Pow" xfId="2000"/>
    <cellStyle name="Q_B &amp; Z_Global_Q2'08_Pow" xfId="2001"/>
    <cellStyle name="Q_B &amp; Z_เอกสารของนก" xfId="2002"/>
    <cellStyle name="Q_F123" xfId="2003"/>
    <cellStyle name="Q_F123_Adjust_TAX_Q151" xfId="2004"/>
    <cellStyle name="Q_F123_Global_Q1'08_Pow" xfId="2005"/>
    <cellStyle name="Q_F123_Global_Q2'08_Pow" xfId="2006"/>
    <cellStyle name="Q_F123_เอกสารของนก" xfId="2007"/>
    <cellStyle name="Q_Global_Q1'08_Pow" xfId="2008"/>
    <cellStyle name="Q_Global_Q2'08_Pow" xfId="2009"/>
    <cellStyle name="Q_L" xfId="2010"/>
    <cellStyle name="Q_L_Adjust_TAX_Q151" xfId="2011"/>
    <cellStyle name="Q_L_Global_Q1'08_Pow" xfId="2012"/>
    <cellStyle name="Q_L_Global_Q2'08_Pow" xfId="2013"/>
    <cellStyle name="Q_L_เอกสารของนก" xfId="2014"/>
    <cellStyle name="Q_Salary_09.30.04" xfId="2015"/>
    <cellStyle name="Q_Salary_09.30.04_Adjust_TAX_Q151" xfId="2016"/>
    <cellStyle name="Q_Salary_09.30.04_Global_Q1'08_Pow" xfId="2017"/>
    <cellStyle name="Q_Salary_09.30.04_Global_Q2'08_Pow" xfId="2018"/>
    <cellStyle name="Q_Salary_09.30.04_เอกสารของนก" xfId="2019"/>
    <cellStyle name="Q_WT" xfId="2020"/>
    <cellStyle name="Q_WT_Adjust_TAX_Q151" xfId="2021"/>
    <cellStyle name="Q_WT_Global_Q1'08_Pow" xfId="2022"/>
    <cellStyle name="Q_WT_Global_Q2'08_Pow" xfId="2023"/>
    <cellStyle name="Q_WT_เอกสารของนก" xfId="2024"/>
    <cellStyle name="Q_เอกสารของนก" xfId="2025"/>
    <cellStyle name="QTR94_95_INCOME CTMP#1 98??_x0015_Comma_QTR94_95_laroux??키ठ??????????????????????????????????????????" xfId="2026"/>
    <cellStyle name="Quantity" xfId="2027"/>
    <cellStyle name="Quantity 10" xfId="2028"/>
    <cellStyle name="Quantity 11" xfId="2029"/>
    <cellStyle name="Quantity 12" xfId="2030"/>
    <cellStyle name="Quantity 13" xfId="2031"/>
    <cellStyle name="Quantity 14" xfId="2032"/>
    <cellStyle name="Quantity 15" xfId="2033"/>
    <cellStyle name="Quantity 16" xfId="2034"/>
    <cellStyle name="Quantity 17" xfId="2035"/>
    <cellStyle name="Quantity 18" xfId="2036"/>
    <cellStyle name="Quantity 19" xfId="2037"/>
    <cellStyle name="Quantity 2" xfId="2038"/>
    <cellStyle name="Quantity 3" xfId="2039"/>
    <cellStyle name="Quantity 4" xfId="2040"/>
    <cellStyle name="Quantity 5" xfId="2041"/>
    <cellStyle name="Quantity 6" xfId="2042"/>
    <cellStyle name="Quantity 7" xfId="2043"/>
    <cellStyle name="Quantity 8" xfId="2044"/>
    <cellStyle name="Quantity 9" xfId="2045"/>
    <cellStyle name="Quantity_AVERAGE-ยา" xfId="2046"/>
    <cellStyle name="RevList" xfId="2047"/>
    <cellStyle name="Rittichai" xfId="2048"/>
    <cellStyle name="Salomon Logo" xfId="2049"/>
    <cellStyle name="SAPBEXaggData" xfId="2050"/>
    <cellStyle name="SAPBEXaggItem" xfId="2051"/>
    <cellStyle name="SAPBEXaggItemX" xfId="2052"/>
    <cellStyle name="SAPBEXchaText" xfId="2053"/>
    <cellStyle name="SAPBEXfilterDrill" xfId="2054"/>
    <cellStyle name="SAPBEXfilterItem" xfId="2055"/>
    <cellStyle name="SAPBEXheaderItem" xfId="2056"/>
    <cellStyle name="SAPBEXheaderText" xfId="2057"/>
    <cellStyle name="SAPBEXHLevel0" xfId="2058"/>
    <cellStyle name="SAPBEXHLevel1" xfId="2059"/>
    <cellStyle name="SAPBEXHLevel2" xfId="2060"/>
    <cellStyle name="SAPBEXHLevel3" xfId="2061"/>
    <cellStyle name="SAPBEXresItem" xfId="2062"/>
    <cellStyle name="SAPBEXstdData" xfId="2063"/>
    <cellStyle name="SAPBEXstdItem" xfId="2064"/>
    <cellStyle name="SAPBEXstdItemX" xfId="2065"/>
    <cellStyle name="SAPBEXtitle" xfId="2066"/>
    <cellStyle name="SAPBEXundefined" xfId="2067"/>
    <cellStyle name="Sheet Title" xfId="2068"/>
    <cellStyle name="small border line" xfId="2069"/>
    <cellStyle name="Standard" xfId="2070"/>
    <cellStyle name="Style 1" xfId="2071"/>
    <cellStyle name="Style 1 2" xfId="2072"/>
    <cellStyle name="STYLE2" xfId="2073"/>
    <cellStyle name="SubHeading" xfId="2074"/>
    <cellStyle name="Subtotal" xfId="2075"/>
    <cellStyle name="Table" xfId="2076"/>
    <cellStyle name="Table Head" xfId="2077"/>
    <cellStyle name="Table Source" xfId="2078"/>
    <cellStyle name="Table Text" xfId="2079"/>
    <cellStyle name="Table Text 2" xfId="2080"/>
    <cellStyle name="Table Text 2 10" xfId="2081"/>
    <cellStyle name="Table Text 2 11" xfId="2082"/>
    <cellStyle name="Table Text 2 12" xfId="2083"/>
    <cellStyle name="Table Text 2 13" xfId="2084"/>
    <cellStyle name="Table Text 2 14" xfId="2085"/>
    <cellStyle name="Table Text 2 15" xfId="2086"/>
    <cellStyle name="Table Text 2 2" xfId="2087"/>
    <cellStyle name="Table Text 2 3" xfId="2088"/>
    <cellStyle name="Table Text 2 4" xfId="2089"/>
    <cellStyle name="Table Text 2 5" xfId="2090"/>
    <cellStyle name="Table Text 2 6" xfId="2091"/>
    <cellStyle name="Table Text 2 7" xfId="2092"/>
    <cellStyle name="Table Text 2 8" xfId="2093"/>
    <cellStyle name="Table Text 2 9" xfId="2094"/>
    <cellStyle name="Table Title" xfId="2095"/>
    <cellStyle name="Table Units" xfId="2096"/>
    <cellStyle name="Text" xfId="2097"/>
    <cellStyle name="Text 1" xfId="2098"/>
    <cellStyle name="Text 2" xfId="2099"/>
    <cellStyle name="Text Head 1" xfId="2100"/>
    <cellStyle name="Text Head 2" xfId="2101"/>
    <cellStyle name="Text Indent 1" xfId="2102"/>
    <cellStyle name="Text Indent 2" xfId="2103"/>
    <cellStyle name="Text_Financed Leases" xfId="2104"/>
    <cellStyle name="Times New Roman" xfId="2105"/>
    <cellStyle name="Title 2" xfId="2106"/>
    <cellStyle name="Title 3" xfId="2107"/>
    <cellStyle name="TOC 1" xfId="2108"/>
    <cellStyle name="TOC 2" xfId="2109"/>
    <cellStyle name="Total 2" xfId="2110"/>
    <cellStyle name="Total 3" xfId="2111"/>
    <cellStyle name="Tusental (0)_pldt" xfId="2112"/>
    <cellStyle name="Tusental_A-listan (fixad)" xfId="2113"/>
    <cellStyle name="Valuta (0)" xfId="2114"/>
    <cellStyle name="Valuta_NPV" xfId="2115"/>
    <cellStyle name="W" xfId="2116"/>
    <cellStyle name="W_20-2 NAN" xfId="2117"/>
    <cellStyle name="W_20-2 NAN_Adjust_TAX_Q151" xfId="2118"/>
    <cellStyle name="W_20-2 NAN_Global_Q1'08_Pow" xfId="2119"/>
    <cellStyle name="W_20-2 NAN_Global_Q2'08_Pow" xfId="2120"/>
    <cellStyle name="W_20-2 NAN_เอกสารของนก" xfId="2121"/>
    <cellStyle name="W_Adjust_TAX_Q151" xfId="2122"/>
    <cellStyle name="W_B &amp; Z" xfId="2123"/>
    <cellStyle name="W_B &amp; Z_Adjust_TAX_Q151" xfId="2124"/>
    <cellStyle name="W_B &amp; Z_Global_Q1'08_Pow" xfId="2125"/>
    <cellStyle name="W_B &amp; Z_Global_Q2'08_Pow" xfId="2126"/>
    <cellStyle name="W_B &amp; Z_เอกสารของนก" xfId="2127"/>
    <cellStyle name="W_F123" xfId="2128"/>
    <cellStyle name="W_F123_Adjust_TAX_Q151" xfId="2129"/>
    <cellStyle name="W_F123_Global_Q1'08_Pow" xfId="2130"/>
    <cellStyle name="W_F123_Global_Q2'08_Pow" xfId="2131"/>
    <cellStyle name="W_F123_เอกสารของนก" xfId="2132"/>
    <cellStyle name="W_Global_Q1'08_Pow" xfId="2133"/>
    <cellStyle name="W_Global_Q2'08_Pow" xfId="2134"/>
    <cellStyle name="W_L" xfId="2135"/>
    <cellStyle name="W_L_Adjust_TAX_Q151" xfId="2136"/>
    <cellStyle name="W_L_Global_Q1'08_Pow" xfId="2137"/>
    <cellStyle name="W_L_Global_Q2'08_Pow" xfId="2138"/>
    <cellStyle name="W_L_เอกสารของนก" xfId="2139"/>
    <cellStyle name="W_Salary_09.30.04" xfId="2140"/>
    <cellStyle name="W_Salary_09.30.04_Adjust_TAX_Q151" xfId="2141"/>
    <cellStyle name="W_Salary_09.30.04_Global_Q1'08_Pow" xfId="2142"/>
    <cellStyle name="W_Salary_09.30.04_Global_Q2'08_Pow" xfId="2143"/>
    <cellStyle name="W_Salary_09.30.04_เอกสารของนก" xfId="2144"/>
    <cellStyle name="W_WT" xfId="2145"/>
    <cellStyle name="W_WT_Adjust_TAX_Q151" xfId="2146"/>
    <cellStyle name="W_WT_Global_Q1'08_Pow" xfId="2147"/>
    <cellStyle name="W_WT_Global_Q2'08_Pow" xfId="2148"/>
    <cellStyle name="W_WT_เอกสารของนก" xfId="2149"/>
    <cellStyle name="W_เอกสารของนก" xfId="2150"/>
    <cellStyle name="Warning Text 2" xfId="2151"/>
    <cellStyle name="Warning Text 3" xfId="2152"/>
    <cellStyle name="WHead - Style2" xfId="2153"/>
    <cellStyle name="wrap" xfId="2154"/>
    <cellStyle name="Wไhrung [0]_35ERI8T2gbIEMixb4v26icuOo" xfId="2155"/>
    <cellStyle name="Wไhrung_35ERI8T2gbIEMixb4v26icuOo" xfId="2156"/>
    <cellStyle name="ค@ฏ๋_1111D2111DQ2" xfId="2157"/>
    <cellStyle name="คdคภฆ์[0]_1111D2111DQ2" xfId="2158"/>
    <cellStyle name="คdคภฆ์_1111D2111DQ1" xfId="2159"/>
    <cellStyle name="เครื่องหมายจุลภาค [0]_PERSONAL" xfId="2160"/>
    <cellStyle name="เครื่องหมายจุลภาค 10" xfId="2161"/>
    <cellStyle name="เครื่องหมายจุลภาค 10 2" xfId="2162"/>
    <cellStyle name="เครื่องหมายจุลภาค 10_CPI_Y'52_TOP_GG 1" xfId="2163"/>
    <cellStyle name="เครื่องหมายจุลภาค 11" xfId="2164"/>
    <cellStyle name="เครื่องหมายจุลภาค 11 2" xfId="2165"/>
    <cellStyle name="เครื่องหมายจุลภาค 11 3" xfId="2166"/>
    <cellStyle name="เครื่องหมายจุลภาค 11 4" xfId="2167"/>
    <cellStyle name="เครื่องหมายจุลภาค 11 5" xfId="2168"/>
    <cellStyle name="เครื่องหมายจุลภาค 11 6" xfId="2169"/>
    <cellStyle name="เครื่องหมายจุลภาค 11 7" xfId="2170"/>
    <cellStyle name="เครื่องหมายจุลภาค 11_CPI_Y'52_TOP_GG 1" xfId="2171"/>
    <cellStyle name="เครื่องหมายจุลภาค 12" xfId="2172"/>
    <cellStyle name="เครื่องหมายจุลภาค 12 2" xfId="2173"/>
    <cellStyle name="เครื่องหมายจุลภาค 12 3" xfId="2174"/>
    <cellStyle name="เครื่องหมายจุลภาค 12 4" xfId="2175"/>
    <cellStyle name="เครื่องหมายจุลภาค 12 5" xfId="2176"/>
    <cellStyle name="เครื่องหมายจุลภาค 12 6" xfId="2177"/>
    <cellStyle name="เครื่องหมายจุลภาค 12_CPI_Y'52_TOP_GG 1" xfId="2178"/>
    <cellStyle name="เครื่องหมายจุลภาค 13" xfId="2179"/>
    <cellStyle name="เครื่องหมายจุลภาค 13 2" xfId="2180"/>
    <cellStyle name="เครื่องหมายจุลภาค 13 3" xfId="2181"/>
    <cellStyle name="เครื่องหมายจุลภาค 14" xfId="2182"/>
    <cellStyle name="เครื่องหมายจุลภาค 15" xfId="2183"/>
    <cellStyle name="เครื่องหมายจุลภาค 15 2" xfId="2184"/>
    <cellStyle name="เครื่องหมายจุลภาค 16" xfId="2185"/>
    <cellStyle name="เครื่องหมายจุลภาค 17" xfId="2186"/>
    <cellStyle name="เครื่องหมายจุลภาค 18" xfId="2187"/>
    <cellStyle name="เครื่องหมายจุลภาค 18 2" xfId="2188"/>
    <cellStyle name="เครื่องหมายจุลภาค 19" xfId="2189"/>
    <cellStyle name="เครื่องหมายจุลภาค 2" xfId="2190"/>
    <cellStyle name="เครื่องหมายจุลภาค 2 10" xfId="2191"/>
    <cellStyle name="เครื่องหมายจุลภาค 2 2" xfId="2192"/>
    <cellStyle name="เครื่องหมายจุลภาค 2 2 2" xfId="2193"/>
    <cellStyle name="เครื่องหมายจุลภาค 2 2 2 2" xfId="2194"/>
    <cellStyle name="เครื่องหมายจุลภาค 2 2 3" xfId="2195"/>
    <cellStyle name="เครื่องหมายจุลภาค 2 2_CPI_Y'52_TOP_GG 1" xfId="2196"/>
    <cellStyle name="เครื่องหมายจุลภาค 2 3" xfId="2197"/>
    <cellStyle name="เครื่องหมายจุลภาค 2 4" xfId="2198"/>
    <cellStyle name="เครื่องหมายจุลภาค 2 5" xfId="2199"/>
    <cellStyle name="เครื่องหมายจุลภาค 2 6" xfId="2200"/>
    <cellStyle name="เครื่องหมายจุลภาค 2 7" xfId="2201"/>
    <cellStyle name="เครื่องหมายจุลภาค 2 8" xfId="2202"/>
    <cellStyle name="เครื่องหมายจุลภาค 2 9" xfId="2203"/>
    <cellStyle name="เครื่องหมายจุลภาค 2_160800B1 CPI09 โปรแกรมคอมพิวเตอร์ - BOI_Q3" xfId="2204"/>
    <cellStyle name="เครื่องหมายจุลภาค 20" xfId="2205"/>
    <cellStyle name="เครื่องหมายจุลภาค 21" xfId="2206"/>
    <cellStyle name="เครื่องหมายจุลภาค 3" xfId="2207"/>
    <cellStyle name="เครื่องหมายจุลภาค 3 2" xfId="2208"/>
    <cellStyle name="เครื่องหมายจุลภาค 3 2 2" xfId="2209"/>
    <cellStyle name="เครื่องหมายจุลภาค 3 2 2 2" xfId="2210"/>
    <cellStyle name="เครื่องหมายจุลภาค 3 2_CPI_Y'52_TOP_GG 1" xfId="2211"/>
    <cellStyle name="เครื่องหมายจุลภาค 3 3" xfId="2212"/>
    <cellStyle name="เครื่องหมายจุลภาค 3 4" xfId="2213"/>
    <cellStyle name="เครื่องหมายจุลภาค 3_160800B1 CPI09 โปรแกรมคอมพิวเตอร์ - BOI_Q3" xfId="2214"/>
    <cellStyle name="เครื่องหมายจุลภาค 4" xfId="2215"/>
    <cellStyle name="เครื่องหมายจุลภาค 4 2" xfId="2216"/>
    <cellStyle name="เครื่องหมายจุลภาค 5" xfId="2217"/>
    <cellStyle name="เครื่องหมายจุลภาค 5 2" xfId="2218"/>
    <cellStyle name="เครื่องหมายจุลภาค 6" xfId="2219"/>
    <cellStyle name="เครื่องหมายจุลภาค 7" xfId="2220"/>
    <cellStyle name="เครื่องหมายจุลภาค 7 2" xfId="2221"/>
    <cellStyle name="เครื่องหมายจุลภาค 8" xfId="2222"/>
    <cellStyle name="เครื่องหมายจุลภาค 8 2" xfId="2223"/>
    <cellStyle name="เครื่องหมายจุลภาค 9" xfId="2224"/>
    <cellStyle name="เครื่องหมายจุลภาค 9 2" xfId="2225"/>
    <cellStyle name="เครื่องหมายจุลภาค_fin_sep" xfId="2226"/>
    <cellStyle name="เครื่องหมายเปอร์เซ็นต์_Sheet1" xfId="2227"/>
    <cellStyle name="เครื่องหมายสกุลเงิน [0]_PERSONAL" xfId="2228"/>
    <cellStyle name="เครื่องหมายสกุลเงิน_PERSONAL" xfId="2229"/>
    <cellStyle name="เชื่อมโยงหลายมิติ" xfId="2230"/>
    <cellStyle name="เชื่อมโยงหลายมิติ 2" xfId="2231"/>
    <cellStyle name="เชื่อมโยงหลายมิติ 3" xfId="2232"/>
    <cellStyle name="เชื่อมโยงหลายมิติ_Cost of Billing" xfId="2233"/>
    <cellStyle name="ณfน๔ [0]_Book1" xfId="2234"/>
    <cellStyle name="ณfน๔_Book1" xfId="2235"/>
    <cellStyle name="ตามการเชื่อมโยงหลายมิติ" xfId="2236"/>
    <cellStyle name="ตามการเชื่อมโยงหลายมิติ 2" xfId="2237"/>
    <cellStyle name="ตามการเชื่อมโยงหลายมิติ 3" xfId="2238"/>
    <cellStyle name="น้บะภฒ_95" xfId="2239"/>
    <cellStyle name="ปกติ 10" xfId="2240"/>
    <cellStyle name="ปกติ 10 2" xfId="2241"/>
    <cellStyle name="ปกติ 10 3" xfId="2242"/>
    <cellStyle name="ปกติ 10_CPI_Y'52_TOP_GG 1" xfId="2243"/>
    <cellStyle name="ปกติ 11" xfId="2244"/>
    <cellStyle name="ปกติ 11 2" xfId="2245"/>
    <cellStyle name="ปกติ 11 3" xfId="2246"/>
    <cellStyle name="ปกติ 11_CPI_Y'52_TOP_GG 1" xfId="2247"/>
    <cellStyle name="ปกติ 12" xfId="2248"/>
    <cellStyle name="ปกติ 12 2" xfId="2249"/>
    <cellStyle name="ปกติ 12_CPI_Y'52_TOP_GG 1" xfId="2250"/>
    <cellStyle name="ปกติ 13" xfId="2251"/>
    <cellStyle name="ปกติ 14" xfId="2252"/>
    <cellStyle name="ปกติ 15" xfId="2253"/>
    <cellStyle name="ปกติ 15 2" xfId="2254"/>
    <cellStyle name="ปกติ 15_IA_Increase 2009 (update Dec'09) " xfId="2255"/>
    <cellStyle name="ปกติ 16" xfId="2256"/>
    <cellStyle name="ปกติ 17" xfId="2257"/>
    <cellStyle name="ปกติ 18" xfId="2258"/>
    <cellStyle name="ปกติ 19" xfId="2259"/>
    <cellStyle name="ปกติ 2" xfId="2260"/>
    <cellStyle name="ปกติ 2 2" xfId="2261"/>
    <cellStyle name="ปกติ 2 2 2" xfId="2262"/>
    <cellStyle name="ปกติ 2 2 2 2" xfId="2263"/>
    <cellStyle name="ปกติ 2 2 2_CPI_Y'52_TOP_GG 1" xfId="2264"/>
    <cellStyle name="ปกติ 2 2 3" xfId="2265"/>
    <cellStyle name="ปกติ 2 2_Allowance%20IA(1)" xfId="2266"/>
    <cellStyle name="ปกติ 2 3" xfId="2267"/>
    <cellStyle name="ปกติ 2 4" xfId="2268"/>
    <cellStyle name="ปกติ 2 5" xfId="2269"/>
    <cellStyle name="ปกติ 2 6" xfId="2270"/>
    <cellStyle name="ปกติ 2 7" xfId="2271"/>
    <cellStyle name="ปกติ 2 7 2" xfId="2272"/>
    <cellStyle name="ปกติ 2 8" xfId="2273"/>
    <cellStyle name="ปกติ 2_160800B1 CPI09 โปรแกรมคอมพิวเตอร์ - BOI_Q3" xfId="2274"/>
    <cellStyle name="ปกติ 20" xfId="2275"/>
    <cellStyle name="ปกติ 21" xfId="2276"/>
    <cellStyle name="ปกติ 22" xfId="2277"/>
    <cellStyle name="ปกติ 23" xfId="2278"/>
    <cellStyle name="ปกติ 24" xfId="2279"/>
    <cellStyle name="ปกติ 25" xfId="2280"/>
    <cellStyle name="ปกติ 26" xfId="2281"/>
    <cellStyle name="ปกติ 27" xfId="2282"/>
    <cellStyle name="ปกติ 28" xfId="2283"/>
    <cellStyle name="ปกติ 29" xfId="2284"/>
    <cellStyle name="ปกติ 3" xfId="2285"/>
    <cellStyle name="ปกติ 3 2" xfId="2286"/>
    <cellStyle name="ปกติ 3 2 2" xfId="2287"/>
    <cellStyle name="ปกติ 3 3" xfId="2288"/>
    <cellStyle name="ปกติ 3 4" xfId="2289"/>
    <cellStyle name="ปกติ 3_CPI_Y'52_TOP_GG 1" xfId="2290"/>
    <cellStyle name="ปกติ 30" xfId="2291"/>
    <cellStyle name="ปกติ 31" xfId="2292"/>
    <cellStyle name="ปกติ 32" xfId="2293"/>
    <cellStyle name="ปกติ 33" xfId="2294"/>
    <cellStyle name="ปกติ 34" xfId="2295"/>
    <cellStyle name="ปกติ 35" xfId="2296"/>
    <cellStyle name="ปกติ 36" xfId="2297"/>
    <cellStyle name="ปกติ 37" xfId="2298"/>
    <cellStyle name="ปกติ 38" xfId="2299"/>
    <cellStyle name="ปกติ 39" xfId="2300"/>
    <cellStyle name="ปกติ 4" xfId="2301"/>
    <cellStyle name="ปกติ 4 2" xfId="2302"/>
    <cellStyle name="ปกติ 4 3" xfId="2303"/>
    <cellStyle name="ปกติ 4 4" xfId="2304"/>
    <cellStyle name="ปกติ 4_CPI_Y'52_TOP_GG 1" xfId="2305"/>
    <cellStyle name="ปกติ 40" xfId="2306"/>
    <cellStyle name="ปกติ 41" xfId="2307"/>
    <cellStyle name="ปกติ 42" xfId="2308"/>
    <cellStyle name="ปกติ 43" xfId="2309"/>
    <cellStyle name="ปกติ 44" xfId="2310"/>
    <cellStyle name="ปกติ 44 2" xfId="2311"/>
    <cellStyle name="ปกติ 45" xfId="2312"/>
    <cellStyle name="ปกติ 46" xfId="2313"/>
    <cellStyle name="ปกติ 5" xfId="2314"/>
    <cellStyle name="ปกติ 5 2" xfId="2315"/>
    <cellStyle name="ปกติ 5 3" xfId="2316"/>
    <cellStyle name="ปกติ 5_DetailCPI_1209" xfId="2317"/>
    <cellStyle name="ปกติ 6" xfId="2318"/>
    <cellStyle name="ปกติ 6 2" xfId="2319"/>
    <cellStyle name="ปกติ 6 3" xfId="2320"/>
    <cellStyle name="ปกติ 6_CPI_Y'52_TOP_GG 1" xfId="2321"/>
    <cellStyle name="ปกติ 7" xfId="2322"/>
    <cellStyle name="ปกติ 7 2" xfId="2323"/>
    <cellStyle name="ปกติ 8" xfId="2324"/>
    <cellStyle name="ปกติ 8 2" xfId="2325"/>
    <cellStyle name="ปกติ 8_CPI_Y'52_TOP_GG 1" xfId="2326"/>
    <cellStyle name="ปกติ 9" xfId="2327"/>
    <cellStyle name="ปกติ 9 2" xfId="2328"/>
    <cellStyle name="ปกติ 9_CPI_Y'52_TOP_GG 1" xfId="2329"/>
    <cellStyle name="ปกติ_Lead Sheet_safari_Year05" xfId="2330"/>
    <cellStyle name="ปกติ_SLCT2" xfId="2331"/>
    <cellStyle name="ปกติ_SLCT2 2" xfId="2332"/>
    <cellStyle name="เปอร์เซ็นต์ 10" xfId="2333"/>
    <cellStyle name="เปอร์เซ็นต์ 10 2" xfId="2334"/>
    <cellStyle name="เปอร์เซ็นต์ 11" xfId="2335"/>
    <cellStyle name="เปอร์เซ็นต์ 11 2" xfId="2336"/>
    <cellStyle name="เปอร์เซ็นต์ 2" xfId="2337"/>
    <cellStyle name="เปอร์เซ็นต์ 2 2" xfId="2338"/>
    <cellStyle name="เปอร์เซ็นต์ 2 2 2" xfId="2339"/>
    <cellStyle name="เปอร์เซ็นต์ 2 2 2 2" xfId="2340"/>
    <cellStyle name="เปอร์เซ็นต์ 2 3" xfId="2341"/>
    <cellStyle name="เปอร์เซ็นต์ 2 4" xfId="2342"/>
    <cellStyle name="เปอร์เซ็นต์ 3" xfId="2343"/>
    <cellStyle name="เปอร์เซ็นต์ 4" xfId="2344"/>
    <cellStyle name="เปอร์เซ็นต์ 5" xfId="2345"/>
    <cellStyle name="เปอร์เซ็นต์ 6" xfId="2346"/>
    <cellStyle name="เปอร์เซ็นต์ 7" xfId="2347"/>
    <cellStyle name="เปอร์เซ็นต์ 8" xfId="2348"/>
    <cellStyle name="เปอร์เซ็นต์ 9" xfId="2349"/>
    <cellStyle name="ฤธถ [0]_95" xfId="2350"/>
    <cellStyle name="ฤธถ_95" xfId="2351"/>
    <cellStyle name="ล๋ศญ [0]_95" xfId="2352"/>
    <cellStyle name="ล๋ศญ_95" xfId="2353"/>
    <cellStyle name="ลักษณะ 1" xfId="2354"/>
    <cellStyle name="วฅมุ_4ฟ๙ฝวภ๛" xfId="2355"/>
    <cellStyle name="ส่วนที่ถูกเน้น4 2" xfId="2356"/>
    <cellStyle name="หมายเหตุ 2" xfId="2357"/>
    <cellStyle name="หมายเหตุ 3" xfId="2358"/>
    <cellStyle name="ơ᪒＀＀＀＀＀＀＀＀＀＀＀＀＀＀＀＀＀＀＀＀＀＀＀＀＀＀＀＀ma_QTR94_95_1ฟ๙ศธบ๑ณปฟช (2)?_x0015_Comma_QTR94_95_97ศธบ๑??_x001f_Comma_QTR94_95" xfId="2359"/>
    <cellStyle name="…_x000e__x000a_ธ๎_x000c_U_x0001_ฅ_x0005_ด_x000a__x0007__x0001__x0001_" xfId="2360"/>
    <cellStyle name="…_x000e__x000a_ธ๎_x000c_U_x0001_ฅ_x0005_ด_x000a__x0007__x0001__x0001_?_x0002_ฏ?(_x0002_ _x000d_ ???ฮ_x001b_??ฮ_x0001__x0006__x0016_??????????????อ!ห??????????           ?????           ?????????_x000d_C:\_x000d_***  NETWORK STARTUP PROCEDURE  - END *****_x000d_ELIN L=2 NB NFF TI=15_x000d_???????????????????????????????????????????????" xfId="2361"/>
    <cellStyle name="…_x000e__x000a_ธ๎_x000c_U_x0001_ฅ_x0005_ด_x000a__x0007__x0001__x0001_?_x0002_ฏ?(_x0002_ _x000d_ ???ฮ_x001b_??ฮ_x0001__x0006__x0016_??????????????อ!ห??????????           ?????           ?????????_x000d_C:\_x000d_***  NETWORK STARTUP PROCEDURE  - END *****_x000d_ELIN L=2 NB NFF TI=15_x000d_??????????????????????????????????????????????? 1" xfId="2362"/>
    <cellStyle name="_x001d_๐7_x000c_๎_x0017__x000d_เU_x0001_า_x0006_|!_x0007__x0001__x0001_" xfId="2363"/>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4"/>
    <cellStyle name="_x001d_๐7_x000c_๎_x0017__x000d_เU_x0001_า_x0006_!_x0007__x0001__x0001_" xfId="2365"/>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6"/>
    <cellStyle name="_xddb0_̟ᩒb_xdddc_̟ᩢb_xde1c_̟ᩲbơ᪂bơ᪒＀＀＀＀＀＀＀＀＀＀＀＀＀＀＀＀＀＀＀＀＀＀＀＀＀＀＀＀ma_QTR94_95_1ฟ๙ศธบ๑ณปฟช (2)?_x0015_Comma_QTR94_95_97ศธบ๑?" xfId="2367"/>
    <cellStyle name="쉼표_MapleSEA_RoyaltyReport_Sep2005_Sample1" xfId="2368"/>
    <cellStyle name="표준_MapleSEA_RoyaltyReport_Sep2005_Sample1" xfId="2369"/>
    <cellStyle name="一般_0006(1)" xfId="2370"/>
    <cellStyle name="千位分隔[0]_~ME00002" xfId="2371"/>
    <cellStyle name="千位分隔_~ME00002" xfId="2372"/>
    <cellStyle name="千分位[0]_LC (2)" xfId="2373"/>
    <cellStyle name="千分位_FR-SA-03-B Goods Returned Form Update 24-5-2006" xfId="2374"/>
    <cellStyle name="常规_~ME00002" xfId="2375"/>
    <cellStyle name="桁区切り [0.00]_BI(A)" xfId="2376"/>
    <cellStyle name="桁区切り_BI(A)" xfId="2377"/>
    <cellStyle name="標準_(3)売掛金" xfId="2378"/>
    <cellStyle name="貨幣 [0]_liz-ss" xfId="2379"/>
    <cellStyle name="貨幣[0]_LC (2)" xfId="2380"/>
    <cellStyle name="貨幣_FR-SA-03-B Goods Returned Form Update 24-5-2006" xfId="2381"/>
    <cellStyle name="货币[0]_~ME00002" xfId="2382"/>
    <cellStyle name="货币_~ME00002" xfId="2383"/>
    <cellStyle name="通貨 [0.00]_BI(A)" xfId="2384"/>
    <cellStyle name="通貨_BI(A)" xfId="238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
    <tabColor theme="5" tint="-0.249977111117893"/>
  </sheetPr>
  <dimension ref="A1:M71"/>
  <sheetViews>
    <sheetView tabSelected="1" view="pageBreakPreview" zoomScale="90" zoomScaleNormal="100" zoomScaleSheetLayoutView="90" workbookViewId="0">
      <selection activeCell="D2" sqref="D2"/>
    </sheetView>
  </sheetViews>
  <sheetFormatPr defaultRowHeight="21"/>
  <cols>
    <col min="1" max="3" width="1.7109375" style="257" customWidth="1"/>
    <col min="4" max="4" width="45.5703125" style="257" customWidth="1"/>
    <col min="5" max="5" width="8.7109375" style="230" bestFit="1" customWidth="1"/>
    <col min="6" max="6" width="1" style="230" customWidth="1"/>
    <col min="7" max="7" width="16.140625" style="286" bestFit="1" customWidth="1"/>
    <col min="8" max="8" width="0.85546875" style="286" customWidth="1"/>
    <col min="9" max="9" width="16" style="286" customWidth="1"/>
    <col min="10" max="10" width="1" style="286" customWidth="1"/>
    <col min="11" max="11" width="16.140625" style="257" bestFit="1" customWidth="1"/>
    <col min="12" max="12" width="1" style="257" customWidth="1"/>
    <col min="13" max="13" width="16" style="257" customWidth="1"/>
    <col min="14" max="16384" width="9.140625" style="257"/>
  </cols>
  <sheetData>
    <row r="1" spans="1:13" s="233" customFormat="1">
      <c r="A1" s="259" t="s">
        <v>929</v>
      </c>
      <c r="B1" s="232"/>
      <c r="C1" s="232"/>
      <c r="D1" s="232"/>
      <c r="E1" s="232"/>
      <c r="F1" s="232"/>
      <c r="G1" s="232"/>
      <c r="H1" s="232"/>
      <c r="I1" s="232"/>
      <c r="J1" s="232"/>
      <c r="K1" s="232"/>
      <c r="L1" s="232"/>
      <c r="M1" s="232"/>
    </row>
    <row r="2" spans="1:13" s="233" customFormat="1">
      <c r="A2" s="259" t="s">
        <v>77</v>
      </c>
      <c r="B2" s="232"/>
      <c r="C2" s="232"/>
      <c r="D2" s="232"/>
      <c r="E2" s="232"/>
      <c r="F2" s="232"/>
      <c r="G2" s="232"/>
      <c r="H2" s="232"/>
      <c r="I2" s="232"/>
      <c r="J2" s="232"/>
      <c r="K2" s="232"/>
      <c r="L2" s="232"/>
      <c r="M2" s="232"/>
    </row>
    <row r="3" spans="1:13" s="233" customFormat="1">
      <c r="A3" s="259" t="s">
        <v>1312</v>
      </c>
      <c r="B3" s="259"/>
      <c r="C3" s="232"/>
      <c r="D3" s="232"/>
      <c r="E3" s="232"/>
      <c r="F3" s="232"/>
      <c r="G3" s="232"/>
      <c r="H3" s="232"/>
      <c r="I3" s="232"/>
      <c r="J3" s="232"/>
      <c r="K3" s="232"/>
      <c r="L3" s="232"/>
      <c r="M3" s="232"/>
    </row>
    <row r="4" spans="1:13" s="233" customFormat="1">
      <c r="A4" s="259"/>
      <c r="B4" s="259"/>
      <c r="C4" s="232"/>
      <c r="D4" s="232"/>
      <c r="E4" s="232"/>
      <c r="F4" s="232"/>
      <c r="G4" s="288" t="s">
        <v>31</v>
      </c>
      <c r="H4" s="288"/>
      <c r="I4" s="288"/>
      <c r="J4" s="288"/>
      <c r="K4" s="288"/>
      <c r="L4" s="288"/>
      <c r="M4" s="288"/>
    </row>
    <row r="5" spans="1:13" s="233" customFormat="1">
      <c r="A5" s="259"/>
      <c r="B5" s="259"/>
      <c r="C5" s="232"/>
      <c r="D5" s="232"/>
      <c r="E5" s="232"/>
      <c r="F5" s="232"/>
      <c r="G5" s="290" t="s">
        <v>1215</v>
      </c>
      <c r="H5" s="290"/>
      <c r="I5" s="290"/>
      <c r="J5" s="232"/>
      <c r="L5" s="260"/>
      <c r="M5" s="260"/>
    </row>
    <row r="6" spans="1:13" s="233" customFormat="1">
      <c r="A6" s="259"/>
      <c r="B6" s="259"/>
      <c r="C6" s="232"/>
      <c r="D6" s="232"/>
      <c r="E6" s="232"/>
      <c r="F6" s="232"/>
      <c r="G6" s="287" t="s">
        <v>1219</v>
      </c>
      <c r="H6" s="287"/>
      <c r="I6" s="287"/>
      <c r="J6" s="232"/>
      <c r="K6" s="287" t="s">
        <v>1216</v>
      </c>
      <c r="L6" s="287"/>
      <c r="M6" s="287"/>
    </row>
    <row r="7" spans="1:13" s="233" customFormat="1">
      <c r="A7" s="259"/>
      <c r="B7" s="259"/>
      <c r="C7" s="232"/>
      <c r="D7" s="232"/>
      <c r="E7" s="232"/>
      <c r="F7" s="232"/>
      <c r="G7" s="256" t="s">
        <v>1313</v>
      </c>
      <c r="H7" s="234"/>
      <c r="I7" s="256" t="s">
        <v>1249</v>
      </c>
      <c r="J7" s="232"/>
      <c r="K7" s="256" t="s">
        <v>1313</v>
      </c>
      <c r="L7" s="234"/>
      <c r="M7" s="256" t="s">
        <v>1249</v>
      </c>
    </row>
    <row r="8" spans="1:13" s="233" customFormat="1">
      <c r="A8" s="259"/>
      <c r="B8" s="259"/>
      <c r="C8" s="232"/>
      <c r="D8" s="232"/>
      <c r="E8" s="232"/>
      <c r="F8" s="232"/>
      <c r="G8" s="234" t="s">
        <v>1286</v>
      </c>
      <c r="H8" s="234"/>
      <c r="I8" s="234"/>
      <c r="J8" s="232"/>
      <c r="K8" s="234" t="s">
        <v>1286</v>
      </c>
      <c r="L8" s="234"/>
      <c r="M8" s="234"/>
    </row>
    <row r="9" spans="1:13" s="233" customFormat="1">
      <c r="A9" s="259"/>
      <c r="B9" s="259"/>
      <c r="C9" s="232"/>
      <c r="D9" s="232"/>
      <c r="E9" s="258" t="s">
        <v>9</v>
      </c>
      <c r="F9" s="232"/>
      <c r="G9" s="261" t="s">
        <v>1287</v>
      </c>
      <c r="H9" s="235"/>
      <c r="I9" s="262" t="s">
        <v>1288</v>
      </c>
      <c r="J9" s="232"/>
      <c r="K9" s="261" t="s">
        <v>1287</v>
      </c>
      <c r="L9" s="235"/>
      <c r="M9" s="262" t="s">
        <v>1288</v>
      </c>
    </row>
    <row r="10" spans="1:13">
      <c r="A10" s="289" t="s">
        <v>869</v>
      </c>
      <c r="B10" s="289"/>
      <c r="C10" s="289"/>
      <c r="D10" s="289"/>
      <c r="E10" s="234"/>
      <c r="F10" s="234"/>
      <c r="G10" s="263"/>
      <c r="H10" s="263"/>
      <c r="I10" s="263"/>
      <c r="J10" s="263"/>
      <c r="K10" s="236"/>
      <c r="L10" s="235"/>
      <c r="M10" s="236"/>
    </row>
    <row r="11" spans="1:13">
      <c r="A11" s="264" t="s">
        <v>10</v>
      </c>
      <c r="B11" s="237"/>
      <c r="C11" s="237"/>
      <c r="D11" s="238"/>
      <c r="E11" s="234"/>
      <c r="F11" s="234"/>
      <c r="G11" s="265"/>
      <c r="H11" s="265"/>
      <c r="I11" s="265"/>
      <c r="J11" s="265"/>
      <c r="K11" s="266"/>
    </row>
    <row r="12" spans="1:13">
      <c r="A12" s="237"/>
      <c r="B12" s="264" t="s">
        <v>46</v>
      </c>
      <c r="C12" s="237"/>
      <c r="D12" s="238"/>
      <c r="E12" s="234"/>
      <c r="F12" s="234"/>
      <c r="G12" s="267">
        <v>6984052.3300000802</v>
      </c>
      <c r="H12" s="267"/>
      <c r="I12" s="267">
        <v>12629609.709999997</v>
      </c>
      <c r="J12" s="267"/>
      <c r="K12" s="268">
        <v>6984052.3300000802</v>
      </c>
      <c r="L12" s="269"/>
      <c r="M12" s="270">
        <v>12629609.709999997</v>
      </c>
    </row>
    <row r="13" spans="1:13">
      <c r="A13" s="237"/>
      <c r="B13" s="264" t="s">
        <v>870</v>
      </c>
      <c r="C13" s="237"/>
      <c r="D13" s="238"/>
      <c r="E13" s="235">
        <v>5</v>
      </c>
      <c r="F13" s="235"/>
      <c r="G13" s="267">
        <v>33495817.939999998</v>
      </c>
      <c r="H13" s="267"/>
      <c r="I13" s="267">
        <v>19583518.239999995</v>
      </c>
      <c r="J13" s="267"/>
      <c r="K13" s="268">
        <v>33495817.939999998</v>
      </c>
      <c r="L13" s="269"/>
      <c r="M13" s="270">
        <v>19583518.239999995</v>
      </c>
    </row>
    <row r="14" spans="1:13">
      <c r="A14" s="237"/>
      <c r="B14" s="264" t="s">
        <v>82</v>
      </c>
      <c r="C14" s="237"/>
      <c r="D14" s="238"/>
      <c r="E14" s="235">
        <v>6</v>
      </c>
      <c r="F14" s="235"/>
      <c r="G14" s="267">
        <v>1204251.25</v>
      </c>
      <c r="H14" s="267"/>
      <c r="I14" s="267">
        <v>0</v>
      </c>
      <c r="J14" s="267"/>
      <c r="K14" s="268">
        <v>1204251.25</v>
      </c>
      <c r="L14" s="269"/>
      <c r="M14" s="270">
        <v>0</v>
      </c>
    </row>
    <row r="15" spans="1:13">
      <c r="A15" s="237"/>
      <c r="B15" s="264" t="s">
        <v>871</v>
      </c>
      <c r="C15" s="237"/>
      <c r="D15" s="238"/>
      <c r="E15" s="235">
        <v>7</v>
      </c>
      <c r="F15" s="235"/>
      <c r="G15" s="267">
        <v>222077371.72989994</v>
      </c>
      <c r="H15" s="267"/>
      <c r="I15" s="267">
        <v>279272822.68629992</v>
      </c>
      <c r="J15" s="267"/>
      <c r="K15" s="268">
        <v>222077371.72989994</v>
      </c>
      <c r="L15" s="269"/>
      <c r="M15" s="270">
        <v>279272822.68629992</v>
      </c>
    </row>
    <row r="16" spans="1:13">
      <c r="A16" s="237"/>
      <c r="B16" s="237"/>
      <c r="C16" s="264" t="s">
        <v>11</v>
      </c>
      <c r="G16" s="271">
        <v>263761493.24990001</v>
      </c>
      <c r="H16" s="268"/>
      <c r="I16" s="271">
        <v>311485950.63629991</v>
      </c>
      <c r="J16" s="257"/>
      <c r="K16" s="271">
        <v>263761493.24990001</v>
      </c>
      <c r="L16" s="269"/>
      <c r="M16" s="271">
        <v>311485950.63629991</v>
      </c>
    </row>
    <row r="17" spans="1:13">
      <c r="A17" s="264" t="s">
        <v>12</v>
      </c>
      <c r="B17" s="237"/>
      <c r="C17" s="237"/>
      <c r="D17" s="238"/>
      <c r="E17" s="272"/>
      <c r="F17" s="272"/>
      <c r="G17" s="257"/>
      <c r="H17" s="257"/>
      <c r="I17" s="257"/>
      <c r="J17" s="257"/>
      <c r="L17" s="269"/>
      <c r="M17" s="269"/>
    </row>
    <row r="18" spans="1:13">
      <c r="A18" s="264"/>
      <c r="B18" s="237" t="s">
        <v>1299</v>
      </c>
      <c r="C18" s="237"/>
      <c r="D18" s="238"/>
      <c r="E18" s="272" t="s">
        <v>1319</v>
      </c>
      <c r="F18" s="272"/>
      <c r="G18" s="267">
        <v>48040083.010000005</v>
      </c>
      <c r="H18" s="267"/>
      <c r="I18" s="267">
        <v>42254322.630000003</v>
      </c>
      <c r="J18" s="267"/>
      <c r="K18" s="267">
        <v>47325084.5</v>
      </c>
      <c r="L18" s="269"/>
      <c r="M18" s="269">
        <v>42325084.5</v>
      </c>
    </row>
    <row r="19" spans="1:13">
      <c r="A19" s="237"/>
      <c r="B19" s="264" t="s">
        <v>872</v>
      </c>
      <c r="C19" s="237"/>
      <c r="D19" s="238"/>
      <c r="E19" s="272">
        <v>9</v>
      </c>
      <c r="F19" s="272"/>
      <c r="G19" s="267">
        <v>0</v>
      </c>
      <c r="H19" s="267"/>
      <c r="I19" s="267">
        <v>5000000</v>
      </c>
      <c r="J19" s="267"/>
      <c r="K19" s="267">
        <v>0</v>
      </c>
      <c r="L19" s="269"/>
      <c r="M19" s="269">
        <v>5000000</v>
      </c>
    </row>
    <row r="20" spans="1:13">
      <c r="A20" s="237"/>
      <c r="B20" s="273" t="s">
        <v>905</v>
      </c>
      <c r="C20" s="237"/>
      <c r="D20" s="238"/>
      <c r="E20" s="272" t="s">
        <v>1320</v>
      </c>
      <c r="F20" s="272"/>
      <c r="G20" s="267">
        <v>110087525.05</v>
      </c>
      <c r="H20" s="267"/>
      <c r="I20" s="267">
        <v>104906969.05999999</v>
      </c>
      <c r="J20" s="267"/>
      <c r="K20" s="267">
        <v>110087525.05</v>
      </c>
      <c r="L20" s="269"/>
      <c r="M20" s="269">
        <v>104906969.05999999</v>
      </c>
    </row>
    <row r="21" spans="1:13">
      <c r="A21" s="237"/>
      <c r="B21" s="264" t="s">
        <v>95</v>
      </c>
      <c r="C21" s="237"/>
      <c r="D21" s="238"/>
      <c r="E21" s="272" t="s">
        <v>1321</v>
      </c>
      <c r="F21" s="272"/>
      <c r="G21" s="267">
        <v>298686041.94999993</v>
      </c>
      <c r="H21" s="267"/>
      <c r="I21" s="267">
        <v>305986160.55000001</v>
      </c>
      <c r="J21" s="267"/>
      <c r="K21" s="267">
        <v>298686041.94999993</v>
      </c>
      <c r="L21" s="269"/>
      <c r="M21" s="269">
        <v>305986160.55000001</v>
      </c>
    </row>
    <row r="22" spans="1:13">
      <c r="A22" s="237"/>
      <c r="B22" s="264" t="s">
        <v>13</v>
      </c>
      <c r="C22" s="237"/>
      <c r="D22" s="238"/>
      <c r="E22" s="272">
        <v>12</v>
      </c>
      <c r="F22" s="272"/>
      <c r="G22" s="267">
        <v>3127314.3699999992</v>
      </c>
      <c r="H22" s="267"/>
      <c r="I22" s="267">
        <v>3053874.1399999987</v>
      </c>
      <c r="J22" s="267"/>
      <c r="K22" s="267">
        <v>3127314.3699999992</v>
      </c>
      <c r="L22" s="269"/>
      <c r="M22" s="269">
        <v>3053874.1399999987</v>
      </c>
    </row>
    <row r="23" spans="1:13">
      <c r="A23" s="237"/>
      <c r="B23" s="264" t="s">
        <v>873</v>
      </c>
      <c r="C23" s="237"/>
      <c r="D23" s="238"/>
      <c r="E23" s="272">
        <v>22</v>
      </c>
      <c r="F23" s="272"/>
      <c r="G23" s="267">
        <v>430619.43</v>
      </c>
      <c r="H23" s="267"/>
      <c r="I23" s="267">
        <v>348438.18000000005</v>
      </c>
      <c r="J23" s="267"/>
      <c r="K23" s="267">
        <v>430619.43</v>
      </c>
      <c r="L23" s="269"/>
      <c r="M23" s="269">
        <v>348438.18000000005</v>
      </c>
    </row>
    <row r="24" spans="1:13">
      <c r="A24" s="237"/>
      <c r="B24" s="264" t="s">
        <v>874</v>
      </c>
      <c r="C24" s="237"/>
      <c r="D24" s="238"/>
      <c r="E24" s="272"/>
      <c r="F24" s="272"/>
      <c r="G24" s="267">
        <v>2975055.13</v>
      </c>
      <c r="H24" s="267"/>
      <c r="I24" s="267">
        <v>2964269.54</v>
      </c>
      <c r="J24" s="267"/>
      <c r="K24" s="267">
        <v>2975055.13</v>
      </c>
      <c r="L24" s="269"/>
      <c r="M24" s="269">
        <v>2964269.54</v>
      </c>
    </row>
    <row r="25" spans="1:13">
      <c r="A25" s="237"/>
      <c r="B25" s="237"/>
      <c r="C25" s="264" t="s">
        <v>14</v>
      </c>
      <c r="E25" s="272"/>
      <c r="F25" s="272"/>
      <c r="G25" s="271">
        <v>463346638.93999994</v>
      </c>
      <c r="H25" s="268"/>
      <c r="I25" s="271">
        <v>464514034.10000002</v>
      </c>
      <c r="J25" s="244"/>
      <c r="K25" s="271">
        <v>462631640.42999995</v>
      </c>
      <c r="L25" s="269"/>
      <c r="M25" s="271">
        <v>464584795.97000003</v>
      </c>
    </row>
    <row r="26" spans="1:13" ht="21.75" thickBot="1">
      <c r="A26" s="237"/>
      <c r="B26" s="237"/>
      <c r="C26" s="259" t="s">
        <v>15</v>
      </c>
      <c r="E26" s="272"/>
      <c r="F26" s="272"/>
      <c r="G26" s="240">
        <v>727108132.18989992</v>
      </c>
      <c r="H26" s="239"/>
      <c r="I26" s="240">
        <v>775999984.73629999</v>
      </c>
      <c r="J26" s="239"/>
      <c r="K26" s="240">
        <v>726393133.67989993</v>
      </c>
      <c r="L26" s="239"/>
      <c r="M26" s="240">
        <v>776070746.60629988</v>
      </c>
    </row>
    <row r="27" spans="1:13" ht="21.75" thickTop="1">
      <c r="A27" s="237"/>
      <c r="B27" s="237"/>
      <c r="C27" s="237"/>
      <c r="E27" s="272"/>
      <c r="F27" s="272"/>
      <c r="G27" s="274"/>
      <c r="H27" s="274"/>
      <c r="I27" s="274"/>
      <c r="J27" s="274"/>
      <c r="K27" s="241"/>
      <c r="L27" s="242"/>
      <c r="M27" s="241"/>
    </row>
    <row r="28" spans="1:13">
      <c r="A28" s="237"/>
      <c r="B28" s="237"/>
      <c r="C28" s="237"/>
      <c r="E28" s="272"/>
      <c r="F28" s="272"/>
      <c r="G28" s="274"/>
      <c r="H28" s="274"/>
      <c r="I28" s="274"/>
      <c r="J28" s="274"/>
      <c r="K28" s="241"/>
      <c r="L28" s="242"/>
      <c r="M28" s="241"/>
    </row>
    <row r="29" spans="1:13">
      <c r="A29" s="237"/>
      <c r="B29" s="237"/>
      <c r="C29" s="237"/>
      <c r="E29" s="272"/>
      <c r="F29" s="272"/>
      <c r="G29" s="274"/>
      <c r="H29" s="274"/>
      <c r="I29" s="274"/>
      <c r="J29" s="274"/>
      <c r="K29" s="241"/>
      <c r="L29" s="242"/>
      <c r="M29" s="241"/>
    </row>
    <row r="30" spans="1:13">
      <c r="A30" s="237"/>
      <c r="B30" s="237"/>
      <c r="C30" s="237"/>
      <c r="E30" s="272"/>
      <c r="F30" s="272"/>
      <c r="G30" s="274"/>
      <c r="H30" s="274"/>
      <c r="I30" s="274"/>
      <c r="J30" s="274"/>
      <c r="K30" s="241"/>
      <c r="L30" s="242"/>
      <c r="M30" s="241"/>
    </row>
    <row r="31" spans="1:13">
      <c r="A31" s="237"/>
      <c r="B31" s="237"/>
      <c r="C31" s="237"/>
      <c r="E31" s="272"/>
      <c r="F31" s="272"/>
      <c r="G31" s="274"/>
      <c r="H31" s="274"/>
      <c r="I31" s="274"/>
      <c r="J31" s="274"/>
      <c r="K31" s="241"/>
      <c r="L31" s="242"/>
      <c r="M31" s="241"/>
    </row>
    <row r="32" spans="1:13">
      <c r="A32" s="237"/>
      <c r="B32" s="237"/>
      <c r="C32" s="237"/>
      <c r="E32" s="272"/>
      <c r="F32" s="272"/>
      <c r="G32" s="274"/>
      <c r="H32" s="274"/>
      <c r="I32" s="274"/>
      <c r="J32" s="274"/>
      <c r="K32" s="241"/>
      <c r="L32" s="242"/>
      <c r="M32" s="241"/>
    </row>
    <row r="33" spans="1:13">
      <c r="A33" s="237"/>
      <c r="B33" s="237"/>
      <c r="C33" s="237"/>
      <c r="E33" s="272"/>
      <c r="F33" s="272"/>
      <c r="G33" s="274"/>
      <c r="H33" s="274"/>
      <c r="I33" s="274"/>
      <c r="J33" s="274"/>
      <c r="K33" s="241"/>
      <c r="L33" s="242"/>
      <c r="M33" s="241"/>
    </row>
    <row r="34" spans="1:13">
      <c r="A34" s="237"/>
      <c r="B34" s="237"/>
      <c r="C34" s="237"/>
      <c r="E34" s="272"/>
      <c r="F34" s="272"/>
      <c r="G34" s="274"/>
      <c r="H34" s="274"/>
      <c r="I34" s="274"/>
      <c r="J34" s="274"/>
      <c r="K34" s="241"/>
      <c r="L34" s="242"/>
      <c r="M34" s="241"/>
    </row>
    <row r="35" spans="1:13" s="233" customFormat="1">
      <c r="A35" s="231" t="s">
        <v>929</v>
      </c>
      <c r="B35" s="231"/>
      <c r="C35" s="231"/>
      <c r="D35" s="231"/>
      <c r="E35" s="231"/>
      <c r="F35" s="231"/>
      <c r="G35" s="231"/>
      <c r="H35" s="231"/>
      <c r="I35" s="231"/>
      <c r="J35" s="231"/>
      <c r="K35" s="231"/>
      <c r="L35" s="231"/>
      <c r="M35" s="231"/>
    </row>
    <row r="36" spans="1:13" s="233" customFormat="1">
      <c r="A36" s="231" t="s">
        <v>77</v>
      </c>
      <c r="B36" s="231"/>
      <c r="C36" s="231"/>
      <c r="D36" s="231"/>
      <c r="E36" s="231"/>
      <c r="F36" s="231"/>
      <c r="G36" s="231"/>
      <c r="H36" s="231"/>
      <c r="I36" s="231"/>
      <c r="J36" s="231"/>
      <c r="K36" s="231"/>
      <c r="L36" s="231"/>
      <c r="M36" s="231"/>
    </row>
    <row r="37" spans="1:13" s="233" customFormat="1">
      <c r="A37" s="231" t="s">
        <v>1312</v>
      </c>
      <c r="B37" s="231"/>
      <c r="C37" s="231"/>
      <c r="D37" s="231"/>
      <c r="E37" s="231"/>
      <c r="F37" s="231"/>
      <c r="G37" s="231"/>
      <c r="H37" s="231"/>
      <c r="I37" s="231"/>
      <c r="J37" s="231"/>
      <c r="K37" s="231"/>
      <c r="L37" s="231"/>
      <c r="M37" s="231"/>
    </row>
    <row r="38" spans="1:13" s="233" customFormat="1">
      <c r="A38" s="259"/>
      <c r="B38" s="259"/>
      <c r="C38" s="232"/>
      <c r="D38" s="232"/>
      <c r="E38" s="232"/>
      <c r="F38" s="232"/>
      <c r="G38" s="288" t="s">
        <v>31</v>
      </c>
      <c r="H38" s="288"/>
      <c r="I38" s="288"/>
      <c r="J38" s="288"/>
      <c r="K38" s="288"/>
      <c r="L38" s="288"/>
      <c r="M38" s="288"/>
    </row>
    <row r="39" spans="1:13" s="233" customFormat="1">
      <c r="A39" s="259"/>
      <c r="B39" s="259"/>
      <c r="C39" s="232"/>
      <c r="D39" s="232"/>
      <c r="E39" s="232"/>
      <c r="F39" s="232"/>
      <c r="G39" s="290" t="s">
        <v>1215</v>
      </c>
      <c r="H39" s="290"/>
      <c r="I39" s="290"/>
      <c r="J39" s="232"/>
      <c r="L39" s="260"/>
      <c r="M39" s="260"/>
    </row>
    <row r="40" spans="1:13" s="233" customFormat="1">
      <c r="A40" s="259"/>
      <c r="B40" s="259"/>
      <c r="C40" s="232"/>
      <c r="D40" s="232"/>
      <c r="E40" s="232"/>
      <c r="F40" s="232"/>
      <c r="G40" s="287" t="s">
        <v>1219</v>
      </c>
      <c r="H40" s="287"/>
      <c r="I40" s="287"/>
      <c r="J40" s="232"/>
      <c r="K40" s="287" t="s">
        <v>1216</v>
      </c>
      <c r="L40" s="287"/>
      <c r="M40" s="287"/>
    </row>
    <row r="41" spans="1:13" s="233" customFormat="1">
      <c r="A41" s="259"/>
      <c r="B41" s="259"/>
      <c r="C41" s="232"/>
      <c r="D41" s="232"/>
      <c r="E41" s="232"/>
      <c r="F41" s="232"/>
      <c r="G41" s="256" t="s">
        <v>1313</v>
      </c>
      <c r="H41" s="234"/>
      <c r="I41" s="256" t="s">
        <v>1249</v>
      </c>
      <c r="J41" s="232"/>
      <c r="K41" s="256" t="s">
        <v>1313</v>
      </c>
      <c r="L41" s="234"/>
      <c r="M41" s="256" t="s">
        <v>1249</v>
      </c>
    </row>
    <row r="42" spans="1:13" s="233" customFormat="1">
      <c r="A42" s="259"/>
      <c r="B42" s="259"/>
      <c r="C42" s="232"/>
      <c r="D42" s="232"/>
      <c r="E42" s="232"/>
      <c r="F42" s="232"/>
      <c r="G42" s="234" t="s">
        <v>1286</v>
      </c>
      <c r="H42" s="234"/>
      <c r="I42" s="234"/>
      <c r="J42" s="232"/>
      <c r="K42" s="234" t="s">
        <v>1286</v>
      </c>
      <c r="L42" s="234"/>
      <c r="M42" s="234"/>
    </row>
    <row r="43" spans="1:13" s="233" customFormat="1">
      <c r="A43" s="259"/>
      <c r="B43" s="259"/>
      <c r="C43" s="232"/>
      <c r="D43" s="232"/>
      <c r="E43" s="258" t="s">
        <v>9</v>
      </c>
      <c r="F43" s="232"/>
      <c r="G43" s="261" t="s">
        <v>1287</v>
      </c>
      <c r="H43" s="235"/>
      <c r="I43" s="262" t="s">
        <v>1288</v>
      </c>
      <c r="J43" s="232"/>
      <c r="K43" s="261" t="s">
        <v>1287</v>
      </c>
      <c r="L43" s="235"/>
      <c r="M43" s="262" t="s">
        <v>1288</v>
      </c>
    </row>
    <row r="44" spans="1:13">
      <c r="A44" s="259" t="s">
        <v>875</v>
      </c>
      <c r="B44" s="231"/>
      <c r="C44" s="231"/>
      <c r="D44" s="231"/>
      <c r="E44" s="234"/>
      <c r="F44" s="234"/>
      <c r="G44" s="265"/>
      <c r="H44" s="265"/>
      <c r="I44" s="265"/>
      <c r="J44" s="265"/>
      <c r="K44" s="243"/>
      <c r="L44" s="244"/>
      <c r="M44" s="243"/>
    </row>
    <row r="45" spans="1:13">
      <c r="A45" s="264" t="s">
        <v>16</v>
      </c>
      <c r="B45" s="237"/>
      <c r="C45" s="237"/>
      <c r="D45" s="238"/>
      <c r="E45" s="275"/>
      <c r="F45" s="275"/>
      <c r="G45" s="276"/>
      <c r="H45" s="276"/>
      <c r="I45" s="276"/>
      <c r="J45" s="276"/>
    </row>
    <row r="46" spans="1:13">
      <c r="A46" s="237"/>
      <c r="B46" s="264" t="s">
        <v>876</v>
      </c>
      <c r="C46" s="237"/>
      <c r="D46" s="238"/>
      <c r="E46" s="275">
        <v>13</v>
      </c>
      <c r="F46" s="275"/>
      <c r="G46" s="247">
        <v>140665174.38</v>
      </c>
      <c r="H46" s="247"/>
      <c r="I46" s="267">
        <v>153379145.25</v>
      </c>
      <c r="J46" s="250"/>
      <c r="K46" s="247">
        <v>140665174.38</v>
      </c>
      <c r="L46" s="250"/>
      <c r="M46" s="247">
        <v>153379145.25</v>
      </c>
    </row>
    <row r="47" spans="1:13">
      <c r="A47" s="237"/>
      <c r="B47" s="264" t="s">
        <v>54</v>
      </c>
      <c r="C47" s="237"/>
      <c r="D47" s="238"/>
      <c r="E47" s="275" t="s">
        <v>1322</v>
      </c>
      <c r="F47" s="275"/>
      <c r="G47" s="247">
        <v>81767469.989999965</v>
      </c>
      <c r="H47" s="247"/>
      <c r="I47" s="267">
        <v>103139943.42000002</v>
      </c>
      <c r="J47" s="250"/>
      <c r="K47" s="247">
        <v>81767469.989999965</v>
      </c>
      <c r="L47" s="246"/>
      <c r="M47" s="247">
        <v>103139943.42000003</v>
      </c>
    </row>
    <row r="48" spans="1:13">
      <c r="A48" s="237"/>
      <c r="B48" s="264" t="s">
        <v>1239</v>
      </c>
      <c r="C48" s="237"/>
      <c r="E48" s="275">
        <v>15</v>
      </c>
      <c r="F48" s="275"/>
      <c r="G48" s="247">
        <v>23640000</v>
      </c>
      <c r="H48" s="247"/>
      <c r="I48" s="267">
        <v>23640000</v>
      </c>
      <c r="J48" s="250"/>
      <c r="K48" s="247">
        <v>23640000</v>
      </c>
      <c r="L48" s="246"/>
      <c r="M48" s="247">
        <v>23640000</v>
      </c>
    </row>
    <row r="49" spans="1:13">
      <c r="A49" s="237"/>
      <c r="B49" s="264" t="s">
        <v>1025</v>
      </c>
      <c r="C49" s="237"/>
      <c r="E49" s="275">
        <v>16</v>
      </c>
      <c r="F49" s="275"/>
      <c r="G49" s="247">
        <v>0</v>
      </c>
      <c r="H49" s="247"/>
      <c r="I49" s="267">
        <v>389102.46999999986</v>
      </c>
      <c r="J49" s="250"/>
      <c r="K49" s="247">
        <v>0</v>
      </c>
      <c r="L49" s="246"/>
      <c r="M49" s="247">
        <v>389102.46999999986</v>
      </c>
    </row>
    <row r="50" spans="1:13">
      <c r="A50" s="237"/>
      <c r="B50" s="264" t="s">
        <v>1198</v>
      </c>
      <c r="C50" s="237"/>
      <c r="E50" s="275"/>
      <c r="F50" s="275"/>
      <c r="G50" s="247">
        <v>736627.35999999987</v>
      </c>
      <c r="H50" s="247"/>
      <c r="I50" s="267">
        <v>522045.65</v>
      </c>
      <c r="J50" s="250"/>
      <c r="K50" s="247">
        <v>736627.35999999987</v>
      </c>
      <c r="L50" s="246"/>
      <c r="M50" s="247">
        <v>522045.65</v>
      </c>
    </row>
    <row r="51" spans="1:13">
      <c r="A51" s="237"/>
      <c r="B51" s="237"/>
      <c r="C51" s="264" t="s">
        <v>17</v>
      </c>
      <c r="D51" s="238"/>
      <c r="G51" s="253">
        <v>246809271.72999996</v>
      </c>
      <c r="H51" s="247"/>
      <c r="I51" s="253">
        <v>281070236.79000002</v>
      </c>
      <c r="J51" s="277"/>
      <c r="K51" s="253">
        <v>246809271.72999996</v>
      </c>
      <c r="L51" s="246"/>
      <c r="M51" s="253">
        <v>281070236.79000002</v>
      </c>
    </row>
    <row r="52" spans="1:13">
      <c r="A52" s="264" t="s">
        <v>18</v>
      </c>
      <c r="B52" s="237"/>
      <c r="C52" s="237"/>
      <c r="D52" s="238"/>
      <c r="G52" s="277"/>
      <c r="H52" s="277"/>
      <c r="I52" s="277"/>
      <c r="J52" s="277"/>
      <c r="K52" s="246"/>
      <c r="L52" s="246"/>
      <c r="M52" s="246"/>
    </row>
    <row r="53" spans="1:13">
      <c r="A53" s="237"/>
      <c r="B53" s="264" t="s">
        <v>877</v>
      </c>
      <c r="C53" s="237"/>
      <c r="D53" s="238"/>
      <c r="E53" s="235">
        <v>15</v>
      </c>
      <c r="F53" s="235"/>
      <c r="G53" s="247">
        <v>20709995.579999998</v>
      </c>
      <c r="H53" s="247"/>
      <c r="I53" s="267">
        <v>37030539.560000002</v>
      </c>
      <c r="J53" s="250"/>
      <c r="K53" s="247">
        <v>20709995.579999998</v>
      </c>
      <c r="L53" s="250"/>
      <c r="M53" s="247">
        <v>37030539.560000002</v>
      </c>
    </row>
    <row r="54" spans="1:13">
      <c r="A54" s="237"/>
      <c r="B54" s="264" t="s">
        <v>878</v>
      </c>
      <c r="C54" s="237"/>
      <c r="D54" s="238"/>
      <c r="E54" s="235">
        <v>17</v>
      </c>
      <c r="F54" s="235"/>
      <c r="G54" s="247">
        <v>6591413</v>
      </c>
      <c r="H54" s="247"/>
      <c r="I54" s="267">
        <v>5753000</v>
      </c>
      <c r="J54" s="250"/>
      <c r="K54" s="247">
        <v>6591413</v>
      </c>
      <c r="L54" s="250"/>
      <c r="M54" s="247">
        <v>5753000</v>
      </c>
    </row>
    <row r="55" spans="1:13">
      <c r="A55" s="237"/>
      <c r="B55" s="237"/>
      <c r="C55" s="264" t="s">
        <v>879</v>
      </c>
      <c r="D55" s="238"/>
      <c r="E55" s="275"/>
      <c r="F55" s="275"/>
      <c r="G55" s="253">
        <v>27301408.579999998</v>
      </c>
      <c r="H55" s="247"/>
      <c r="I55" s="253">
        <v>42783539.560000002</v>
      </c>
      <c r="J55" s="250"/>
      <c r="K55" s="253">
        <v>27301408.579999998</v>
      </c>
      <c r="L55" s="246"/>
      <c r="M55" s="253">
        <v>42783539.560000002</v>
      </c>
    </row>
    <row r="56" spans="1:13">
      <c r="A56" s="237"/>
      <c r="B56" s="237"/>
      <c r="C56" s="264" t="s">
        <v>19</v>
      </c>
      <c r="D56" s="238"/>
      <c r="E56" s="272"/>
      <c r="F56" s="272"/>
      <c r="G56" s="253">
        <v>274110680.30999994</v>
      </c>
      <c r="H56" s="247"/>
      <c r="I56" s="253">
        <v>323853776.35000002</v>
      </c>
      <c r="J56" s="250"/>
      <c r="K56" s="253">
        <v>274110680.30999994</v>
      </c>
      <c r="L56" s="246"/>
      <c r="M56" s="253">
        <v>323853776.35000002</v>
      </c>
    </row>
    <row r="57" spans="1:13">
      <c r="A57" s="264" t="s">
        <v>20</v>
      </c>
      <c r="B57" s="237"/>
      <c r="C57" s="237"/>
      <c r="G57" s="277"/>
      <c r="H57" s="277"/>
      <c r="I57" s="277"/>
      <c r="J57" s="277"/>
      <c r="K57" s="277"/>
      <c r="L57" s="250"/>
      <c r="M57" s="277"/>
    </row>
    <row r="58" spans="1:13">
      <c r="A58" s="237"/>
      <c r="B58" s="273" t="s">
        <v>21</v>
      </c>
      <c r="C58" s="237"/>
      <c r="E58" s="256"/>
      <c r="F58" s="256"/>
      <c r="G58" s="277"/>
      <c r="H58" s="277"/>
      <c r="I58" s="277"/>
      <c r="J58" s="277"/>
      <c r="K58" s="277"/>
      <c r="L58" s="250"/>
      <c r="M58" s="277"/>
    </row>
    <row r="59" spans="1:13">
      <c r="A59" s="237"/>
      <c r="B59" s="237"/>
      <c r="C59" s="273" t="s">
        <v>22</v>
      </c>
      <c r="G59" s="277"/>
      <c r="H59" s="277"/>
      <c r="I59" s="277"/>
      <c r="J59" s="277"/>
      <c r="K59" s="277"/>
      <c r="L59" s="250"/>
      <c r="M59" s="277"/>
    </row>
    <row r="60" spans="1:13" ht="21.75" thickBot="1">
      <c r="A60" s="237"/>
      <c r="B60" s="237"/>
      <c r="C60" s="237"/>
      <c r="D60" s="264" t="s">
        <v>928</v>
      </c>
      <c r="G60" s="278">
        <v>170000000</v>
      </c>
      <c r="H60" s="279"/>
      <c r="I60" s="278">
        <v>170000000</v>
      </c>
      <c r="J60" s="279"/>
      <c r="K60" s="278">
        <v>170000000</v>
      </c>
      <c r="L60" s="279"/>
      <c r="M60" s="278">
        <v>170000000</v>
      </c>
    </row>
    <row r="61" spans="1:13" ht="21.75" thickTop="1">
      <c r="A61" s="237"/>
      <c r="B61" s="237"/>
      <c r="C61" s="264" t="s">
        <v>880</v>
      </c>
      <c r="G61" s="277"/>
      <c r="H61" s="277"/>
      <c r="I61" s="277"/>
      <c r="J61" s="277"/>
      <c r="K61" s="250"/>
      <c r="L61" s="246"/>
      <c r="M61" s="250"/>
    </row>
    <row r="62" spans="1:13">
      <c r="A62" s="237"/>
      <c r="B62" s="237"/>
      <c r="C62" s="237"/>
      <c r="D62" s="264" t="s">
        <v>928</v>
      </c>
      <c r="G62" s="277">
        <v>170000000</v>
      </c>
      <c r="H62" s="277"/>
      <c r="I62" s="267">
        <v>170000000</v>
      </c>
      <c r="J62" s="277"/>
      <c r="K62" s="245">
        <v>170000000</v>
      </c>
      <c r="L62" s="246"/>
      <c r="M62" s="245">
        <v>170000000</v>
      </c>
    </row>
    <row r="63" spans="1:13">
      <c r="A63" s="237"/>
      <c r="B63" s="237"/>
      <c r="C63" s="264" t="s">
        <v>948</v>
      </c>
      <c r="D63" s="237"/>
      <c r="G63" s="277">
        <v>195658128.59999999</v>
      </c>
      <c r="H63" s="277"/>
      <c r="I63" s="267">
        <v>195658128.59999999</v>
      </c>
      <c r="J63" s="277"/>
      <c r="K63" s="245">
        <v>195658128.59999999</v>
      </c>
      <c r="L63" s="246"/>
      <c r="M63" s="245">
        <v>195658128.59999999</v>
      </c>
    </row>
    <row r="64" spans="1:13">
      <c r="A64" s="237"/>
      <c r="B64" s="237"/>
      <c r="C64" s="280" t="s">
        <v>91</v>
      </c>
      <c r="D64" s="237"/>
      <c r="G64" s="277"/>
      <c r="H64" s="277"/>
      <c r="I64" s="267"/>
      <c r="J64" s="277"/>
      <c r="K64" s="245"/>
      <c r="L64" s="246"/>
      <c r="M64" s="245"/>
    </row>
    <row r="65" spans="1:13">
      <c r="A65" s="237"/>
      <c r="B65" s="237"/>
      <c r="C65" s="237"/>
      <c r="D65" s="264" t="s">
        <v>881</v>
      </c>
      <c r="G65" s="277"/>
      <c r="H65" s="277"/>
      <c r="I65" s="267"/>
      <c r="J65" s="277"/>
      <c r="K65" s="245"/>
      <c r="L65" s="246"/>
      <c r="M65" s="245"/>
    </row>
    <row r="66" spans="1:13">
      <c r="A66" s="237"/>
      <c r="B66" s="237"/>
      <c r="C66" s="237"/>
      <c r="D66" s="281" t="s">
        <v>882</v>
      </c>
      <c r="E66" s="275">
        <v>19</v>
      </c>
      <c r="G66" s="277">
        <v>4362365.46</v>
      </c>
      <c r="H66" s="277"/>
      <c r="I66" s="267">
        <v>4362365.46</v>
      </c>
      <c r="J66" s="277"/>
      <c r="K66" s="245">
        <v>4362365.46</v>
      </c>
      <c r="L66" s="246"/>
      <c r="M66" s="245">
        <v>4362365.46</v>
      </c>
    </row>
    <row r="67" spans="1:13">
      <c r="A67" s="237"/>
      <c r="B67" s="237"/>
      <c r="C67" s="237"/>
      <c r="D67" s="280" t="s">
        <v>883</v>
      </c>
      <c r="G67" s="277">
        <v>83268113.156200349</v>
      </c>
      <c r="H67" s="277"/>
      <c r="I67" s="267">
        <v>82151111.846299767</v>
      </c>
      <c r="J67" s="277"/>
      <c r="K67" s="245">
        <v>82261959.306200147</v>
      </c>
      <c r="L67" s="250"/>
      <c r="M67" s="245">
        <v>82196476.196300209</v>
      </c>
    </row>
    <row r="68" spans="1:13">
      <c r="A68" s="237"/>
      <c r="B68" s="237"/>
      <c r="C68" s="237" t="s">
        <v>1273</v>
      </c>
      <c r="D68" s="280"/>
      <c r="G68" s="277">
        <v>-291155.34000000003</v>
      </c>
      <c r="H68" s="277"/>
      <c r="I68" s="267">
        <v>-25397.52</v>
      </c>
      <c r="J68" s="277"/>
      <c r="K68" s="245">
        <v>0</v>
      </c>
      <c r="L68" s="250"/>
      <c r="M68" s="245">
        <v>0</v>
      </c>
    </row>
    <row r="69" spans="1:13" s="252" customFormat="1">
      <c r="A69" s="251"/>
      <c r="B69" s="251"/>
      <c r="C69" s="282" t="s">
        <v>884</v>
      </c>
      <c r="E69" s="283"/>
      <c r="F69" s="283"/>
      <c r="G69" s="253">
        <v>452997451.87620038</v>
      </c>
      <c r="H69" s="247"/>
      <c r="I69" s="253">
        <v>452146208.38629979</v>
      </c>
      <c r="J69" s="249"/>
      <c r="K69" s="253">
        <v>452282453.36620015</v>
      </c>
      <c r="L69" s="248"/>
      <c r="M69" s="253">
        <v>452216970.25630021</v>
      </c>
    </row>
    <row r="70" spans="1:13" s="251" customFormat="1" ht="21.75" thickBot="1">
      <c r="C70" s="284" t="s">
        <v>23</v>
      </c>
      <c r="E70" s="285"/>
      <c r="F70" s="285"/>
      <c r="G70" s="254">
        <v>727108132.18620038</v>
      </c>
      <c r="H70" s="247"/>
      <c r="I70" s="254">
        <v>775999984.73629975</v>
      </c>
      <c r="J70" s="247"/>
      <c r="K70" s="254">
        <v>726393133.67620015</v>
      </c>
      <c r="L70" s="247"/>
      <c r="M70" s="254">
        <v>776070746.60630023</v>
      </c>
    </row>
    <row r="71" spans="1:13" s="251" customFormat="1" ht="21.75" thickTop="1">
      <c r="E71" s="285"/>
      <c r="F71" s="285"/>
      <c r="G71" s="265"/>
      <c r="H71" s="265"/>
      <c r="I71" s="265"/>
      <c r="J71" s="265"/>
      <c r="K71" s="241"/>
      <c r="L71" s="255"/>
      <c r="M71" s="241"/>
    </row>
  </sheetData>
  <mergeCells count="9">
    <mergeCell ref="G40:I40"/>
    <mergeCell ref="K40:M40"/>
    <mergeCell ref="G38:M38"/>
    <mergeCell ref="A10:D10"/>
    <mergeCell ref="G4:M4"/>
    <mergeCell ref="G5:I5"/>
    <mergeCell ref="G6:I6"/>
    <mergeCell ref="K6:M6"/>
    <mergeCell ref="G39:I39"/>
  </mergeCells>
  <pageMargins left="0.62992125984251968" right="0.15" top="0.55118110236220474" bottom="0.9055118110236221" header="0.51181102362204722" footer="0.62992125984251968"/>
  <pageSetup paperSize="9" scale="81" firstPageNumber="2" orientation="portrait" useFirstPageNumber="1" horizontalDpi="300" verticalDpi="300" r:id="rId1"/>
  <headerFooter>
    <oddFooter xml:space="preserve">&amp;L&amp;"Angsana New,Regular"The accompanying notes are an integral part of these financial statements.&amp;R&amp;"Angsana New,Regular"&amp;P&amp;16 </oddFooter>
  </headerFooter>
  <rowBreaks count="1" manualBreakCount="1">
    <brk id="34" max="12" man="1"/>
  </rowBreaks>
  <ignoredErrors>
    <ignoredError sqref="E47" twoDigitTextYear="1"/>
  </ignoredErrors>
</worksheet>
</file>

<file path=xl/worksheets/sheet2.xml><?xml version="1.0" encoding="utf-8"?>
<worksheet xmlns="http://schemas.openxmlformats.org/spreadsheetml/2006/main" xmlns:r="http://schemas.openxmlformats.org/officeDocument/2006/relationships">
  <sheetPr codeName="Sheet3">
    <tabColor theme="5" tint="-0.249977111117893"/>
  </sheetPr>
  <dimension ref="A1:M89"/>
  <sheetViews>
    <sheetView view="pageBreakPreview" topLeftCell="A82" zoomScaleNormal="100" zoomScaleSheetLayoutView="100" workbookViewId="0">
      <selection activeCell="K10" sqref="K10"/>
    </sheetView>
  </sheetViews>
  <sheetFormatPr defaultRowHeight="21.75" customHeight="1"/>
  <cols>
    <col min="1" max="2" width="2.7109375" style="22" customWidth="1"/>
    <col min="3" max="3" width="3.140625" style="22" customWidth="1"/>
    <col min="4" max="4" width="43.85546875" style="22" customWidth="1"/>
    <col min="5" max="5" width="9.7109375" style="1" customWidth="1"/>
    <col min="6" max="6" width="0.85546875" style="22" customWidth="1"/>
    <col min="7" max="7" width="14.5703125" style="22" customWidth="1"/>
    <col min="8" max="8" width="1" style="22" customWidth="1"/>
    <col min="9" max="9" width="14.5703125" style="22" customWidth="1"/>
    <col min="10" max="10" width="0.85546875" style="22" customWidth="1"/>
    <col min="11" max="11" width="14.5703125" style="22" customWidth="1"/>
    <col min="12" max="12" width="0.85546875" style="22" customWidth="1"/>
    <col min="13" max="13" width="14.5703125" style="22" customWidth="1"/>
    <col min="14" max="16384" width="9.140625" style="22"/>
  </cols>
  <sheetData>
    <row r="1" spans="1:13" ht="21">
      <c r="A1" s="107" t="s">
        <v>929</v>
      </c>
      <c r="B1" s="136"/>
      <c r="C1" s="136"/>
      <c r="D1" s="136"/>
      <c r="E1" s="136"/>
      <c r="F1" s="136"/>
      <c r="G1" s="136"/>
      <c r="H1" s="136"/>
      <c r="I1" s="136"/>
      <c r="J1" s="136"/>
      <c r="K1" s="136"/>
      <c r="L1" s="136"/>
      <c r="M1" s="136"/>
    </row>
    <row r="2" spans="1:13" ht="21">
      <c r="A2" s="107" t="s">
        <v>1242</v>
      </c>
      <c r="B2" s="136"/>
      <c r="C2" s="136"/>
      <c r="D2" s="136"/>
      <c r="E2" s="136"/>
      <c r="F2" s="136"/>
      <c r="G2" s="136"/>
      <c r="H2" s="136"/>
      <c r="I2" s="136"/>
      <c r="J2" s="136"/>
      <c r="K2" s="136"/>
      <c r="L2" s="136"/>
      <c r="M2" s="136"/>
    </row>
    <row r="3" spans="1:13" ht="21">
      <c r="A3" s="136" t="s">
        <v>1314</v>
      </c>
      <c r="B3" s="136"/>
      <c r="C3" s="136"/>
      <c r="D3" s="136"/>
      <c r="E3" s="136"/>
      <c r="F3" s="136"/>
      <c r="G3" s="136"/>
      <c r="H3" s="136"/>
      <c r="I3" s="136"/>
      <c r="J3" s="136"/>
      <c r="K3" s="136"/>
      <c r="L3" s="136"/>
      <c r="M3" s="136"/>
    </row>
    <row r="4" spans="1:13" ht="21">
      <c r="A4" s="136"/>
      <c r="B4" s="136"/>
      <c r="C4" s="136"/>
      <c r="D4" s="136"/>
      <c r="E4" s="136"/>
      <c r="F4" s="136"/>
      <c r="G4" s="136"/>
      <c r="H4" s="136"/>
      <c r="I4" s="136"/>
      <c r="J4" s="136"/>
      <c r="K4" s="136"/>
      <c r="L4" s="136"/>
      <c r="M4" s="171" t="s">
        <v>1286</v>
      </c>
    </row>
    <row r="5" spans="1:13" ht="21">
      <c r="A5" s="136"/>
      <c r="B5" s="136"/>
      <c r="C5" s="136"/>
      <c r="D5" s="136"/>
      <c r="E5" s="136"/>
      <c r="F5" s="136"/>
      <c r="G5" s="136"/>
      <c r="H5" s="136"/>
      <c r="I5" s="136"/>
      <c r="J5" s="136"/>
      <c r="K5" s="136"/>
      <c r="L5" s="136"/>
      <c r="M5" s="171" t="s">
        <v>1287</v>
      </c>
    </row>
    <row r="6" spans="1:13" ht="21">
      <c r="A6" s="136"/>
      <c r="B6" s="136"/>
      <c r="C6" s="136"/>
      <c r="D6" s="136"/>
      <c r="E6" s="136"/>
      <c r="F6" s="136"/>
      <c r="G6" s="291" t="s">
        <v>31</v>
      </c>
      <c r="H6" s="291"/>
      <c r="I6" s="291"/>
      <c r="J6" s="291"/>
      <c r="K6" s="291"/>
      <c r="L6" s="291"/>
      <c r="M6" s="291"/>
    </row>
    <row r="7" spans="1:13" ht="21">
      <c r="A7" s="23"/>
      <c r="B7" s="23"/>
      <c r="C7" s="23"/>
      <c r="D7" s="23"/>
      <c r="E7" s="23"/>
      <c r="F7" s="23"/>
      <c r="G7" s="292" t="s">
        <v>1215</v>
      </c>
      <c r="H7" s="292"/>
      <c r="I7" s="292"/>
      <c r="J7" s="23"/>
      <c r="K7" s="23"/>
      <c r="L7" s="23"/>
      <c r="M7" s="40"/>
    </row>
    <row r="8" spans="1:13" ht="21.75" customHeight="1">
      <c r="F8" s="26"/>
      <c r="G8" s="291" t="s">
        <v>1219</v>
      </c>
      <c r="H8" s="291"/>
      <c r="I8" s="291"/>
      <c r="J8" s="26"/>
      <c r="K8" s="291" t="s">
        <v>1216</v>
      </c>
      <c r="L8" s="291"/>
      <c r="M8" s="291"/>
    </row>
    <row r="9" spans="1:13" ht="21.75" customHeight="1">
      <c r="E9" s="3" t="s">
        <v>9</v>
      </c>
      <c r="G9" s="229">
        <v>2017</v>
      </c>
      <c r="H9" s="29"/>
      <c r="I9" s="229">
        <v>2016</v>
      </c>
      <c r="K9" s="229">
        <v>2017</v>
      </c>
      <c r="M9" s="229">
        <v>2016</v>
      </c>
    </row>
    <row r="10" spans="1:13" ht="21.75" customHeight="1">
      <c r="E10" s="29">
        <v>27</v>
      </c>
    </row>
    <row r="11" spans="1:13" ht="21.75" customHeight="1">
      <c r="A11" s="127" t="s">
        <v>45</v>
      </c>
      <c r="E11" s="29"/>
      <c r="K11" s="29"/>
      <c r="L11" s="28"/>
      <c r="M11" s="29"/>
    </row>
    <row r="12" spans="1:13" ht="21.75" customHeight="1">
      <c r="B12" s="169" t="s">
        <v>885</v>
      </c>
      <c r="E12" s="29"/>
      <c r="G12" s="98">
        <v>76742031.670000046</v>
      </c>
      <c r="H12" s="98"/>
      <c r="I12" s="98">
        <v>83149117.550000012</v>
      </c>
      <c r="J12" s="98"/>
      <c r="K12" s="100">
        <v>76742031.670000002</v>
      </c>
      <c r="L12" s="98"/>
      <c r="M12" s="100">
        <v>83149117.550000012</v>
      </c>
    </row>
    <row r="13" spans="1:13" ht="21.75" customHeight="1">
      <c r="B13" s="22" t="s">
        <v>930</v>
      </c>
      <c r="E13" s="29"/>
      <c r="G13" s="98">
        <v>7085901.5899999943</v>
      </c>
      <c r="H13" s="98"/>
      <c r="I13" s="98">
        <v>5985442.7899999991</v>
      </c>
      <c r="J13" s="98"/>
      <c r="K13" s="100">
        <v>7085901.5899999961</v>
      </c>
      <c r="L13" s="98"/>
      <c r="M13" s="100">
        <v>5985442.7899999991</v>
      </c>
    </row>
    <row r="14" spans="1:13" ht="21.75" customHeight="1">
      <c r="B14" s="169" t="s">
        <v>886</v>
      </c>
      <c r="E14" s="29"/>
      <c r="G14" s="98">
        <v>285730.56000000029</v>
      </c>
      <c r="H14" s="98"/>
      <c r="I14" s="98">
        <v>939342.11000000034</v>
      </c>
      <c r="J14" s="98"/>
      <c r="K14" s="100">
        <v>285730.56000000011</v>
      </c>
      <c r="L14" s="98"/>
      <c r="M14" s="100">
        <v>939342.11000000034</v>
      </c>
    </row>
    <row r="15" spans="1:13" ht="21.75" customHeight="1">
      <c r="B15" s="22" t="s">
        <v>991</v>
      </c>
      <c r="E15" s="29"/>
      <c r="G15" s="98">
        <v>629285.01999999979</v>
      </c>
      <c r="H15" s="98"/>
      <c r="I15" s="98">
        <v>504693.42999999988</v>
      </c>
      <c r="J15" s="98"/>
      <c r="K15" s="100">
        <v>629285.01999999979</v>
      </c>
      <c r="L15" s="98"/>
      <c r="M15" s="100">
        <v>504693.42999999988</v>
      </c>
    </row>
    <row r="16" spans="1:13" ht="21.75" customHeight="1">
      <c r="A16" s="169" t="s">
        <v>24</v>
      </c>
      <c r="C16" s="28"/>
      <c r="E16" s="29"/>
      <c r="G16" s="209">
        <v>84742948.840000033</v>
      </c>
      <c r="H16" s="100"/>
      <c r="I16" s="209">
        <v>90578595.88000001</v>
      </c>
      <c r="J16" s="98"/>
      <c r="K16" s="209">
        <v>84742948.839999989</v>
      </c>
      <c r="L16" s="98"/>
      <c r="M16" s="209">
        <v>90578595.88000001</v>
      </c>
    </row>
    <row r="17" spans="1:13" ht="21.75" customHeight="1">
      <c r="A17" s="127" t="s">
        <v>73</v>
      </c>
      <c r="E17" s="29"/>
      <c r="G17" s="98"/>
      <c r="H17" s="98"/>
      <c r="I17" s="98"/>
      <c r="J17" s="98"/>
      <c r="K17" s="100"/>
      <c r="L17" s="98"/>
      <c r="M17" s="100"/>
    </row>
    <row r="18" spans="1:13" ht="21.75" customHeight="1">
      <c r="B18" s="169" t="s">
        <v>887</v>
      </c>
      <c r="E18" s="29">
        <v>4</v>
      </c>
      <c r="G18" s="11">
        <v>-59637192.875799954</v>
      </c>
      <c r="H18" s="100"/>
      <c r="I18" s="98">
        <v>-63801388.187100068</v>
      </c>
      <c r="J18" s="98"/>
      <c r="K18" s="100">
        <v>-59637192.87849997</v>
      </c>
      <c r="L18" s="98"/>
      <c r="M18" s="100">
        <v>-63801388.187100008</v>
      </c>
    </row>
    <row r="19" spans="1:13" ht="21.75" customHeight="1">
      <c r="B19" s="22" t="s">
        <v>931</v>
      </c>
      <c r="E19" s="29"/>
      <c r="G19" s="11">
        <v>-5211460.4943000004</v>
      </c>
      <c r="H19" s="100"/>
      <c r="I19" s="98">
        <v>-3501135.3900000029</v>
      </c>
      <c r="J19" s="98"/>
      <c r="K19" s="100">
        <v>-5211460.4943000004</v>
      </c>
      <c r="L19" s="98"/>
      <c r="M19" s="100">
        <v>-3501135.3900000029</v>
      </c>
    </row>
    <row r="20" spans="1:13" ht="21.75" customHeight="1">
      <c r="B20" s="169" t="s">
        <v>888</v>
      </c>
      <c r="E20" s="29"/>
      <c r="G20" s="11">
        <v>-205111.63</v>
      </c>
      <c r="H20" s="100"/>
      <c r="I20" s="98">
        <v>-731387.79999999993</v>
      </c>
      <c r="J20" s="98"/>
      <c r="K20" s="100">
        <v>-205111.63000000003</v>
      </c>
      <c r="L20" s="98"/>
      <c r="M20" s="100">
        <v>-731387.79999999993</v>
      </c>
    </row>
    <row r="21" spans="1:13" ht="21.75" customHeight="1">
      <c r="B21" s="22" t="s">
        <v>992</v>
      </c>
      <c r="E21" s="29"/>
      <c r="G21" s="11">
        <v>-454748.51</v>
      </c>
      <c r="H21" s="100"/>
      <c r="I21" s="98">
        <v>-366504.08999999991</v>
      </c>
      <c r="J21" s="98"/>
      <c r="K21" s="100">
        <v>-454748.51</v>
      </c>
      <c r="L21" s="98"/>
      <c r="M21" s="100">
        <v>-366504.08999999991</v>
      </c>
    </row>
    <row r="22" spans="1:13" ht="21.75" customHeight="1">
      <c r="A22" s="169" t="s">
        <v>889</v>
      </c>
      <c r="E22" s="29"/>
      <c r="G22" s="209">
        <v>-65508513.510099955</v>
      </c>
      <c r="H22" s="100"/>
      <c r="I22" s="209">
        <v>-68400415.467100069</v>
      </c>
      <c r="J22" s="98"/>
      <c r="K22" s="209">
        <v>-65508513.512799971</v>
      </c>
      <c r="L22" s="98"/>
      <c r="M22" s="209">
        <v>-68400415.467100009</v>
      </c>
    </row>
    <row r="23" spans="1:13" ht="21.75" customHeight="1">
      <c r="A23" s="127" t="s">
        <v>81</v>
      </c>
      <c r="E23" s="29"/>
      <c r="G23" s="11">
        <v>19234435.329900078</v>
      </c>
      <c r="H23" s="100"/>
      <c r="I23" s="100">
        <v>22178180.412899941</v>
      </c>
      <c r="J23" s="98"/>
      <c r="K23" s="100">
        <v>19234435.327200018</v>
      </c>
      <c r="L23" s="98"/>
      <c r="M23" s="100">
        <v>22178180.412900001</v>
      </c>
    </row>
    <row r="24" spans="1:13" ht="21.75" customHeight="1">
      <c r="A24" s="167" t="s">
        <v>890</v>
      </c>
      <c r="E24" s="29">
        <v>4</v>
      </c>
      <c r="G24" s="98">
        <v>1061344.7600000007</v>
      </c>
      <c r="H24" s="98"/>
      <c r="I24" s="100">
        <v>669824.34000000008</v>
      </c>
      <c r="J24" s="98"/>
      <c r="K24" s="100">
        <v>1061344.76</v>
      </c>
      <c r="L24" s="98"/>
      <c r="M24" s="100">
        <v>669824.34000000008</v>
      </c>
    </row>
    <row r="25" spans="1:13" ht="21.75" customHeight="1">
      <c r="A25" s="169" t="s">
        <v>891</v>
      </c>
      <c r="E25" s="29"/>
      <c r="G25" s="98">
        <v>-9468481.2200000025</v>
      </c>
      <c r="H25" s="100"/>
      <c r="I25" s="100">
        <v>-10850797.010000002</v>
      </c>
      <c r="J25" s="98"/>
      <c r="K25" s="100">
        <v>-9468481.2199999988</v>
      </c>
      <c r="L25" s="98"/>
      <c r="M25" s="100">
        <v>-10850797.009999998</v>
      </c>
    </row>
    <row r="26" spans="1:13" ht="21.75" customHeight="1">
      <c r="A26" s="169" t="s">
        <v>44</v>
      </c>
      <c r="E26" s="29">
        <v>4</v>
      </c>
      <c r="G26" s="98">
        <v>-10044502.390000001</v>
      </c>
      <c r="H26" s="100"/>
      <c r="I26" s="100">
        <v>-14261771.540000012</v>
      </c>
      <c r="J26" s="98"/>
      <c r="K26" s="100">
        <v>-10044502.389999999</v>
      </c>
      <c r="L26" s="98"/>
      <c r="M26" s="100">
        <v>-14261771.540000003</v>
      </c>
    </row>
    <row r="27" spans="1:13" ht="21.75" customHeight="1">
      <c r="A27" s="169" t="s">
        <v>892</v>
      </c>
      <c r="E27" s="29">
        <v>4</v>
      </c>
      <c r="G27" s="98">
        <v>-1760047.92</v>
      </c>
      <c r="H27" s="100"/>
      <c r="I27" s="100">
        <v>-1415556.2200000004</v>
      </c>
      <c r="J27" s="98"/>
      <c r="K27" s="100">
        <v>-1760047.9200000002</v>
      </c>
      <c r="L27" s="98"/>
      <c r="M27" s="100">
        <v>-1415556.2200000004</v>
      </c>
    </row>
    <row r="28" spans="1:13" ht="21.75" customHeight="1">
      <c r="A28" s="169" t="s">
        <v>1307</v>
      </c>
      <c r="E28" s="29"/>
      <c r="G28" s="98">
        <v>255714.52000000002</v>
      </c>
      <c r="H28" s="100"/>
      <c r="I28" s="221">
        <v>-38962.780000000028</v>
      </c>
      <c r="J28" s="98"/>
      <c r="K28" s="100">
        <v>0</v>
      </c>
      <c r="L28" s="98"/>
      <c r="M28" s="100">
        <v>0</v>
      </c>
    </row>
    <row r="29" spans="1:13" ht="21.75" customHeight="1">
      <c r="A29" s="167" t="s">
        <v>1281</v>
      </c>
      <c r="E29" s="29"/>
      <c r="G29" s="222">
        <v>-721536.92009992292</v>
      </c>
      <c r="H29" s="100"/>
      <c r="I29" s="100">
        <v>-3719082.7971000737</v>
      </c>
      <c r="J29" s="98"/>
      <c r="K29" s="223">
        <v>-977251.44279997819</v>
      </c>
      <c r="L29" s="100"/>
      <c r="M29" s="223">
        <v>-3680120.0171000008</v>
      </c>
    </row>
    <row r="30" spans="1:13" ht="21.75" customHeight="1">
      <c r="A30" s="169" t="s">
        <v>1271</v>
      </c>
      <c r="E30" s="29">
        <v>23</v>
      </c>
      <c r="G30" s="100">
        <v>62981.609999999986</v>
      </c>
      <c r="H30" s="100"/>
      <c r="I30" s="100">
        <v>175289.43000000011</v>
      </c>
      <c r="J30" s="98"/>
      <c r="K30" s="100">
        <v>62981.609999999986</v>
      </c>
      <c r="L30" s="170"/>
      <c r="M30" s="221">
        <v>175289.43000000011</v>
      </c>
    </row>
    <row r="31" spans="1:13" ht="21.75" customHeight="1">
      <c r="A31" s="23" t="s">
        <v>1282</v>
      </c>
      <c r="G31" s="209">
        <v>-658555.31009992294</v>
      </c>
      <c r="H31" s="100"/>
      <c r="I31" s="209">
        <v>-3543793.3671000735</v>
      </c>
      <c r="J31" s="99"/>
      <c r="K31" s="209">
        <v>-914269.83279997821</v>
      </c>
      <c r="L31" s="99"/>
      <c r="M31" s="209">
        <v>-3504830.5871000006</v>
      </c>
    </row>
    <row r="32" spans="1:13" ht="21.75" customHeight="1">
      <c r="A32" s="214" t="s">
        <v>1274</v>
      </c>
      <c r="G32" s="224"/>
      <c r="H32" s="224"/>
      <c r="I32" s="224"/>
      <c r="J32" s="224"/>
      <c r="K32" s="224"/>
    </row>
    <row r="33" spans="1:13" ht="21.75" customHeight="1">
      <c r="B33" s="225" t="s">
        <v>1275</v>
      </c>
      <c r="G33" s="224"/>
      <c r="H33" s="224"/>
      <c r="I33" s="224"/>
      <c r="J33" s="224"/>
      <c r="K33" s="224"/>
    </row>
    <row r="34" spans="1:13" ht="21.75" customHeight="1">
      <c r="B34" s="226" t="s">
        <v>1276</v>
      </c>
      <c r="G34" s="224">
        <v>-63501.73000000001</v>
      </c>
      <c r="H34" s="224"/>
      <c r="I34" s="98">
        <v>0</v>
      </c>
      <c r="J34" s="224"/>
      <c r="K34" s="224">
        <v>0</v>
      </c>
      <c r="M34" s="224">
        <v>0</v>
      </c>
    </row>
    <row r="35" spans="1:13" ht="21.75" customHeight="1">
      <c r="A35" s="23" t="s">
        <v>1323</v>
      </c>
      <c r="G35" s="227">
        <v>-63501.73000000001</v>
      </c>
      <c r="H35" s="224"/>
      <c r="I35" s="227">
        <v>0</v>
      </c>
      <c r="J35" s="224"/>
      <c r="K35" s="227">
        <v>0</v>
      </c>
      <c r="M35" s="227">
        <v>0</v>
      </c>
    </row>
    <row r="36" spans="1:13" ht="21.75" customHeight="1" thickBot="1">
      <c r="A36" s="23" t="s">
        <v>1283</v>
      </c>
      <c r="G36" s="215">
        <v>-722057.04009992292</v>
      </c>
      <c r="H36" s="207"/>
      <c r="I36" s="215">
        <v>-3543793.3671000735</v>
      </c>
      <c r="J36" s="207"/>
      <c r="K36" s="215">
        <v>-914269.83279997821</v>
      </c>
      <c r="L36" s="98"/>
      <c r="M36" s="215">
        <v>-3504830.5871000006</v>
      </c>
    </row>
    <row r="37" spans="1:13" ht="9" customHeight="1" thickTop="1">
      <c r="G37" s="11"/>
      <c r="H37" s="11"/>
      <c r="I37" s="11"/>
      <c r="J37" s="11"/>
      <c r="K37" s="11"/>
    </row>
    <row r="38" spans="1:13" ht="21.75" customHeight="1">
      <c r="A38" s="214" t="s">
        <v>1220</v>
      </c>
      <c r="G38" s="11"/>
      <c r="H38" s="11"/>
      <c r="I38" s="11"/>
      <c r="J38" s="11"/>
      <c r="K38" s="11"/>
    </row>
    <row r="39" spans="1:13" ht="22.5" customHeight="1">
      <c r="B39" s="216" t="s">
        <v>1218</v>
      </c>
      <c r="G39" s="217">
        <v>-9.6846369132341608E-4</v>
      </c>
      <c r="H39" s="217"/>
      <c r="I39" s="217">
        <v>-5.2114608339706965E-3</v>
      </c>
      <c r="J39" s="217"/>
      <c r="K39" s="217">
        <v>-1.344514459999968E-3</v>
      </c>
      <c r="L39" s="218"/>
      <c r="M39" s="217">
        <v>-5.1541626280882363E-3</v>
      </c>
    </row>
    <row r="40" spans="1:13" ht="21.75" customHeight="1" thickBot="1">
      <c r="B40" s="22" t="s">
        <v>952</v>
      </c>
      <c r="G40" s="219">
        <v>680000000</v>
      </c>
      <c r="H40" s="220"/>
      <c r="I40" s="219">
        <v>680000000</v>
      </c>
      <c r="J40" s="220"/>
      <c r="K40" s="219">
        <v>680000000</v>
      </c>
      <c r="M40" s="219">
        <v>680000000</v>
      </c>
    </row>
    <row r="41" spans="1:13" ht="21.75" customHeight="1" thickTop="1">
      <c r="G41" s="220"/>
      <c r="H41" s="220"/>
      <c r="I41" s="220"/>
      <c r="J41" s="220"/>
      <c r="K41" s="220"/>
      <c r="M41" s="220"/>
    </row>
    <row r="42" spans="1:13" ht="21.75" customHeight="1">
      <c r="G42" s="220"/>
      <c r="H42" s="220"/>
      <c r="I42" s="220"/>
      <c r="J42" s="220"/>
      <c r="K42" s="220"/>
      <c r="M42" s="220"/>
    </row>
    <row r="43" spans="1:13" ht="21.75" customHeight="1">
      <c r="G43" s="220"/>
      <c r="H43" s="220"/>
      <c r="I43" s="220"/>
      <c r="J43" s="220"/>
      <c r="K43" s="220"/>
      <c r="M43" s="220"/>
    </row>
    <row r="44" spans="1:13" ht="21.75" customHeight="1">
      <c r="G44" s="220"/>
      <c r="H44" s="220"/>
      <c r="I44" s="220"/>
      <c r="J44" s="220"/>
      <c r="K44" s="220"/>
      <c r="M44" s="220"/>
    </row>
    <row r="45" spans="1:13" ht="21">
      <c r="A45" s="107" t="s">
        <v>929</v>
      </c>
      <c r="B45" s="136"/>
      <c r="C45" s="136"/>
      <c r="D45" s="136"/>
      <c r="E45" s="136"/>
      <c r="F45" s="136"/>
      <c r="G45" s="136"/>
      <c r="H45" s="136"/>
      <c r="I45" s="136"/>
      <c r="J45" s="136"/>
      <c r="K45" s="136"/>
      <c r="L45" s="136"/>
      <c r="M45" s="136"/>
    </row>
    <row r="46" spans="1:13" ht="21">
      <c r="A46" s="107" t="s">
        <v>1242</v>
      </c>
      <c r="B46" s="136"/>
      <c r="C46" s="136"/>
      <c r="D46" s="136"/>
      <c r="E46" s="136"/>
      <c r="F46" s="136"/>
      <c r="G46" s="136"/>
      <c r="H46" s="136"/>
      <c r="I46" s="136"/>
      <c r="J46" s="136"/>
      <c r="K46" s="136"/>
      <c r="L46" s="136"/>
      <c r="M46" s="136"/>
    </row>
    <row r="47" spans="1:13" ht="21">
      <c r="A47" s="136" t="s">
        <v>1315</v>
      </c>
      <c r="B47" s="136"/>
      <c r="C47" s="136"/>
      <c r="D47" s="136"/>
      <c r="E47" s="136"/>
      <c r="F47" s="136"/>
      <c r="G47" s="136"/>
      <c r="H47" s="136"/>
      <c r="I47" s="136"/>
      <c r="J47" s="136"/>
      <c r="K47" s="136"/>
      <c r="L47" s="136"/>
      <c r="M47" s="136"/>
    </row>
    <row r="48" spans="1:13" ht="21">
      <c r="A48" s="136"/>
      <c r="B48" s="136"/>
      <c r="C48" s="136"/>
      <c r="D48" s="136"/>
      <c r="E48" s="136"/>
      <c r="F48" s="136"/>
      <c r="G48" s="136"/>
      <c r="H48" s="136"/>
      <c r="I48" s="136"/>
      <c r="J48" s="136"/>
      <c r="K48" s="136"/>
      <c r="L48" s="136"/>
      <c r="M48" s="171" t="s">
        <v>1286</v>
      </c>
    </row>
    <row r="49" spans="1:13" ht="21">
      <c r="A49" s="136"/>
      <c r="B49" s="136"/>
      <c r="C49" s="136"/>
      <c r="D49" s="136"/>
      <c r="E49" s="136"/>
      <c r="F49" s="136"/>
      <c r="G49" s="136"/>
      <c r="H49" s="136"/>
      <c r="I49" s="136"/>
      <c r="J49" s="136"/>
      <c r="K49" s="136"/>
      <c r="L49" s="136"/>
      <c r="M49" s="171" t="s">
        <v>1287</v>
      </c>
    </row>
    <row r="50" spans="1:13" ht="21">
      <c r="A50" s="136"/>
      <c r="B50" s="136"/>
      <c r="C50" s="136"/>
      <c r="D50" s="136"/>
      <c r="E50" s="136"/>
      <c r="F50" s="136"/>
      <c r="G50" s="291" t="s">
        <v>31</v>
      </c>
      <c r="H50" s="291"/>
      <c r="I50" s="291"/>
      <c r="J50" s="291"/>
      <c r="K50" s="291"/>
      <c r="L50" s="291"/>
      <c r="M50" s="291"/>
    </row>
    <row r="51" spans="1:13" ht="21">
      <c r="A51" s="23"/>
      <c r="B51" s="23"/>
      <c r="C51" s="23"/>
      <c r="D51" s="23"/>
      <c r="E51" s="23"/>
      <c r="F51" s="23"/>
      <c r="G51" s="292" t="s">
        <v>1215</v>
      </c>
      <c r="H51" s="292"/>
      <c r="I51" s="292"/>
      <c r="J51" s="23"/>
      <c r="K51" s="23"/>
      <c r="L51" s="23"/>
      <c r="M51" s="40"/>
    </row>
    <row r="52" spans="1:13" ht="21.75" customHeight="1">
      <c r="F52" s="26"/>
      <c r="G52" s="291" t="s">
        <v>1219</v>
      </c>
      <c r="H52" s="291"/>
      <c r="I52" s="291"/>
      <c r="J52" s="26"/>
      <c r="K52" s="291" t="s">
        <v>1216</v>
      </c>
      <c r="L52" s="291"/>
      <c r="M52" s="291"/>
    </row>
    <row r="53" spans="1:13" ht="21.75" customHeight="1">
      <c r="E53" s="22"/>
      <c r="G53" s="29">
        <v>2017</v>
      </c>
      <c r="H53" s="29"/>
      <c r="I53" s="29">
        <v>2016</v>
      </c>
      <c r="K53" s="96">
        <v>2017</v>
      </c>
      <c r="M53" s="96">
        <v>2016</v>
      </c>
    </row>
    <row r="54" spans="1:13" ht="21.75" customHeight="1">
      <c r="E54" s="3" t="s">
        <v>9</v>
      </c>
      <c r="G54" s="3"/>
      <c r="H54" s="29"/>
      <c r="I54" s="3" t="s">
        <v>1296</v>
      </c>
      <c r="K54" s="3"/>
      <c r="M54" s="3" t="s">
        <v>1296</v>
      </c>
    </row>
    <row r="55" spans="1:13" ht="21.75" customHeight="1">
      <c r="E55" s="29">
        <v>27</v>
      </c>
    </row>
    <row r="56" spans="1:13" ht="21.75" customHeight="1">
      <c r="A56" s="127" t="s">
        <v>45</v>
      </c>
      <c r="E56" s="29"/>
      <c r="K56" s="29"/>
      <c r="L56" s="28"/>
      <c r="M56" s="29"/>
    </row>
    <row r="57" spans="1:13" ht="21.75" customHeight="1">
      <c r="B57" s="169" t="s">
        <v>885</v>
      </c>
      <c r="E57" s="29">
        <v>4</v>
      </c>
      <c r="G57" s="98">
        <v>288165436.73000002</v>
      </c>
      <c r="H57" s="98"/>
      <c r="I57" s="98">
        <v>321105629.38</v>
      </c>
      <c r="J57" s="98"/>
      <c r="K57" s="100">
        <v>288165436.73000002</v>
      </c>
      <c r="L57" s="98"/>
      <c r="M57" s="100">
        <v>321105629.38</v>
      </c>
    </row>
    <row r="58" spans="1:13" ht="21.75" customHeight="1">
      <c r="B58" s="22" t="s">
        <v>930</v>
      </c>
      <c r="E58" s="29"/>
      <c r="G58" s="98">
        <v>16904395.129999995</v>
      </c>
      <c r="H58" s="98"/>
      <c r="I58" s="98">
        <v>23246724.039999999</v>
      </c>
      <c r="J58" s="98"/>
      <c r="K58" s="100">
        <v>16904395.129999995</v>
      </c>
      <c r="L58" s="98"/>
      <c r="M58" s="100">
        <v>23246724.039999999</v>
      </c>
    </row>
    <row r="59" spans="1:13" ht="21.75" customHeight="1">
      <c r="B59" s="169" t="s">
        <v>886</v>
      </c>
      <c r="E59" s="29"/>
      <c r="G59" s="98">
        <v>1474903.5400000003</v>
      </c>
      <c r="H59" s="98"/>
      <c r="I59" s="98">
        <v>2508726.35</v>
      </c>
      <c r="J59" s="98"/>
      <c r="K59" s="100">
        <v>1474903.5400000003</v>
      </c>
      <c r="L59" s="98"/>
      <c r="M59" s="100">
        <v>2508726.35</v>
      </c>
    </row>
    <row r="60" spans="1:13" ht="21.75" customHeight="1">
      <c r="B60" s="22" t="s">
        <v>991</v>
      </c>
      <c r="E60" s="29"/>
      <c r="G60" s="98">
        <v>2015690.7199999997</v>
      </c>
      <c r="H60" s="98"/>
      <c r="I60" s="98">
        <v>1624673.2599999998</v>
      </c>
      <c r="J60" s="98"/>
      <c r="K60" s="100">
        <v>2015690.7199999997</v>
      </c>
      <c r="L60" s="98"/>
      <c r="M60" s="100">
        <v>1624673.2599999998</v>
      </c>
    </row>
    <row r="61" spans="1:13" ht="21.75" customHeight="1">
      <c r="A61" s="169" t="s">
        <v>24</v>
      </c>
      <c r="C61" s="28"/>
      <c r="E61" s="29"/>
      <c r="G61" s="209">
        <v>308560426.12000006</v>
      </c>
      <c r="H61" s="100"/>
      <c r="I61" s="209">
        <v>348485753.03000003</v>
      </c>
      <c r="J61" s="98"/>
      <c r="K61" s="209">
        <v>308560426.12000006</v>
      </c>
      <c r="L61" s="98"/>
      <c r="M61" s="209">
        <v>348485753.03000003</v>
      </c>
    </row>
    <row r="62" spans="1:13" ht="21.75" customHeight="1">
      <c r="A62" s="127" t="s">
        <v>73</v>
      </c>
      <c r="E62" s="29"/>
      <c r="G62" s="98"/>
      <c r="H62" s="98"/>
      <c r="I62" s="98"/>
      <c r="J62" s="98"/>
      <c r="K62" s="100"/>
      <c r="L62" s="98"/>
      <c r="M62" s="100"/>
    </row>
    <row r="63" spans="1:13" ht="21.75" customHeight="1">
      <c r="B63" s="169" t="s">
        <v>887</v>
      </c>
      <c r="E63" s="29">
        <v>4</v>
      </c>
      <c r="G63" s="100">
        <v>-212462837.09579995</v>
      </c>
      <c r="H63" s="100"/>
      <c r="I63" s="98">
        <v>-230617393.66710001</v>
      </c>
      <c r="J63" s="98"/>
      <c r="K63" s="100">
        <v>-212462837.09579995</v>
      </c>
      <c r="L63" s="98"/>
      <c r="M63" s="100">
        <v>-230617393.66710004</v>
      </c>
    </row>
    <row r="64" spans="1:13" ht="21.75" customHeight="1">
      <c r="B64" s="22" t="s">
        <v>931</v>
      </c>
      <c r="E64" s="29"/>
      <c r="G64" s="100">
        <v>-13919682.0143</v>
      </c>
      <c r="H64" s="100"/>
      <c r="I64" s="98">
        <v>-15258100.560000002</v>
      </c>
      <c r="J64" s="98"/>
      <c r="K64" s="100">
        <v>-13919682.0143</v>
      </c>
      <c r="L64" s="98"/>
      <c r="M64" s="100">
        <v>-15258100.560000002</v>
      </c>
    </row>
    <row r="65" spans="1:13" ht="21.75" customHeight="1">
      <c r="B65" s="169" t="s">
        <v>888</v>
      </c>
      <c r="E65" s="29"/>
      <c r="G65" s="100">
        <v>-1138544.68</v>
      </c>
      <c r="H65" s="100"/>
      <c r="I65" s="98">
        <v>-2075190.69</v>
      </c>
      <c r="J65" s="98"/>
      <c r="K65" s="100">
        <v>-1138544.68</v>
      </c>
      <c r="L65" s="98"/>
      <c r="M65" s="100">
        <v>-2075190.69</v>
      </c>
    </row>
    <row r="66" spans="1:13" ht="21.75" customHeight="1">
      <c r="B66" s="22" t="s">
        <v>992</v>
      </c>
      <c r="E66" s="29"/>
      <c r="G66" s="100">
        <v>-1343805.63</v>
      </c>
      <c r="H66" s="100"/>
      <c r="I66" s="98">
        <v>-1074775.02</v>
      </c>
      <c r="J66" s="98"/>
      <c r="K66" s="100">
        <v>-1343805.63</v>
      </c>
      <c r="L66" s="98"/>
      <c r="M66" s="100">
        <v>-1074775.02</v>
      </c>
    </row>
    <row r="67" spans="1:13" ht="21.75" customHeight="1">
      <c r="A67" s="169" t="s">
        <v>889</v>
      </c>
      <c r="E67" s="29"/>
      <c r="G67" s="209">
        <v>-228864869.42009994</v>
      </c>
      <c r="H67" s="100"/>
      <c r="I67" s="209">
        <v>-249025459.93710002</v>
      </c>
      <c r="J67" s="98"/>
      <c r="K67" s="209">
        <v>-228864869.42009994</v>
      </c>
      <c r="L67" s="98"/>
      <c r="M67" s="209">
        <v>-249025459.93710005</v>
      </c>
    </row>
    <row r="68" spans="1:13" ht="21.75" customHeight="1">
      <c r="A68" s="127" t="s">
        <v>81</v>
      </c>
      <c r="E68" s="29"/>
      <c r="G68" s="100">
        <v>79695556.69990012</v>
      </c>
      <c r="H68" s="100"/>
      <c r="I68" s="100">
        <v>99460293.092900008</v>
      </c>
      <c r="J68" s="98"/>
      <c r="K68" s="100">
        <v>79695556.69990012</v>
      </c>
      <c r="L68" s="98"/>
      <c r="M68" s="100">
        <v>99460293.092899978</v>
      </c>
    </row>
    <row r="69" spans="1:13" ht="21.75" customHeight="1">
      <c r="A69" s="4" t="s">
        <v>1302</v>
      </c>
      <c r="E69" s="29">
        <v>8</v>
      </c>
      <c r="G69" s="100">
        <v>0</v>
      </c>
      <c r="H69" s="100">
        <v>0</v>
      </c>
      <c r="I69" s="100">
        <v>0</v>
      </c>
      <c r="J69" s="100">
        <v>0</v>
      </c>
      <c r="K69" s="100">
        <v>2025200</v>
      </c>
      <c r="L69" s="100">
        <v>0</v>
      </c>
      <c r="M69" s="100">
        <v>0</v>
      </c>
    </row>
    <row r="70" spans="1:13" ht="21.75" customHeight="1">
      <c r="A70" s="167" t="s">
        <v>890</v>
      </c>
      <c r="E70" s="29">
        <v>4</v>
      </c>
      <c r="G70" s="98">
        <v>2844688.7300000004</v>
      </c>
      <c r="H70" s="98"/>
      <c r="I70" s="98">
        <v>3117521.1899999995</v>
      </c>
      <c r="J70" s="98"/>
      <c r="K70" s="100">
        <v>2844688.7300000004</v>
      </c>
      <c r="L70" s="98"/>
      <c r="M70" s="100">
        <v>3117521.1899999995</v>
      </c>
    </row>
    <row r="71" spans="1:13" ht="21.75" customHeight="1">
      <c r="A71" s="169" t="s">
        <v>891</v>
      </c>
      <c r="E71" s="29"/>
      <c r="G71" s="100">
        <v>-35237084.039999999</v>
      </c>
      <c r="H71" s="100"/>
      <c r="I71" s="98">
        <v>-35033871.320000008</v>
      </c>
      <c r="J71" s="98"/>
      <c r="K71" s="100">
        <v>-35237084.039999999</v>
      </c>
      <c r="L71" s="98"/>
      <c r="M71" s="100">
        <v>-35033871.32</v>
      </c>
    </row>
    <row r="72" spans="1:13" ht="21.75" customHeight="1">
      <c r="A72" s="169" t="s">
        <v>44</v>
      </c>
      <c r="E72" s="29">
        <v>4</v>
      </c>
      <c r="G72" s="100">
        <v>-37221401.139999993</v>
      </c>
      <c r="H72" s="100"/>
      <c r="I72" s="98">
        <v>-42665876.610000022</v>
      </c>
      <c r="J72" s="98"/>
      <c r="K72" s="100">
        <v>-37221401.139999993</v>
      </c>
      <c r="L72" s="98"/>
      <c r="M72" s="100">
        <v>-42665876.609999999</v>
      </c>
    </row>
    <row r="73" spans="1:13" ht="21.75" customHeight="1">
      <c r="A73" s="169" t="s">
        <v>892</v>
      </c>
      <c r="E73" s="29">
        <v>4</v>
      </c>
      <c r="G73" s="100">
        <v>-6072321.4000000004</v>
      </c>
      <c r="H73" s="100"/>
      <c r="I73" s="98">
        <v>-3611913.9200000004</v>
      </c>
      <c r="J73" s="98"/>
      <c r="K73" s="100">
        <v>-6072321.4000000004</v>
      </c>
      <c r="L73" s="98"/>
      <c r="M73" s="100">
        <v>-3611913.9200000004</v>
      </c>
    </row>
    <row r="74" spans="1:13" ht="21.75" customHeight="1">
      <c r="A74" s="169" t="s">
        <v>1307</v>
      </c>
      <c r="E74" s="29">
        <v>8</v>
      </c>
      <c r="G74" s="100">
        <v>3076718.2</v>
      </c>
      <c r="H74" s="100"/>
      <c r="I74" s="98">
        <v>566128.27</v>
      </c>
      <c r="J74" s="98"/>
      <c r="K74" s="100">
        <v>0</v>
      </c>
      <c r="L74" s="98"/>
      <c r="M74" s="100">
        <v>0</v>
      </c>
    </row>
    <row r="75" spans="1:13" ht="21.75" customHeight="1">
      <c r="A75" s="167" t="s">
        <v>1281</v>
      </c>
      <c r="E75" s="29"/>
      <c r="G75" s="223">
        <v>7086157.0499001322</v>
      </c>
      <c r="H75" s="100"/>
      <c r="I75" s="223">
        <v>21832280.702899974</v>
      </c>
      <c r="J75" s="98"/>
      <c r="K75" s="223">
        <v>6034638.849900132</v>
      </c>
      <c r="L75" s="100"/>
      <c r="M75" s="223">
        <v>21266152.432899982</v>
      </c>
    </row>
    <row r="76" spans="1:13" ht="21.75" customHeight="1">
      <c r="A76" s="169" t="s">
        <v>1271</v>
      </c>
      <c r="E76" s="29">
        <v>23</v>
      </c>
      <c r="G76" s="100">
        <v>-801268.83</v>
      </c>
      <c r="H76" s="100"/>
      <c r="I76" s="98">
        <v>-1659076.5</v>
      </c>
      <c r="J76" s="98"/>
      <c r="K76" s="100">
        <v>-801268.83</v>
      </c>
      <c r="L76" s="170"/>
      <c r="M76" s="100">
        <v>-1659076.4999999998</v>
      </c>
    </row>
    <row r="77" spans="1:13" ht="21.75" customHeight="1">
      <c r="A77" s="23" t="s">
        <v>1282</v>
      </c>
      <c r="G77" s="209">
        <v>6284888.2199001322</v>
      </c>
      <c r="H77" s="100"/>
      <c r="I77" s="209">
        <v>20173204.202899974</v>
      </c>
      <c r="J77" s="99"/>
      <c r="K77" s="209">
        <v>5233370.019900132</v>
      </c>
      <c r="L77" s="99"/>
      <c r="M77" s="209">
        <v>19607075.932899982</v>
      </c>
    </row>
    <row r="78" spans="1:13" ht="21.75" customHeight="1">
      <c r="A78" s="214" t="s">
        <v>1274</v>
      </c>
      <c r="G78" s="224"/>
      <c r="H78" s="224"/>
      <c r="I78" s="224"/>
      <c r="J78" s="224"/>
      <c r="K78" s="224"/>
    </row>
    <row r="79" spans="1:13" ht="21.75" customHeight="1">
      <c r="B79" s="225" t="s">
        <v>1275</v>
      </c>
      <c r="G79" s="224"/>
      <c r="H79" s="224"/>
      <c r="I79" s="224"/>
      <c r="J79" s="224"/>
      <c r="K79" s="224"/>
    </row>
    <row r="80" spans="1:13" ht="21.75" customHeight="1">
      <c r="B80" s="226" t="s">
        <v>1276</v>
      </c>
      <c r="G80" s="224">
        <v>-265757.82</v>
      </c>
      <c r="H80" s="224"/>
      <c r="I80" s="98">
        <v>0</v>
      </c>
      <c r="J80" s="224"/>
      <c r="K80" s="224">
        <v>0</v>
      </c>
      <c r="M80" s="224">
        <v>0</v>
      </c>
    </row>
    <row r="81" spans="1:13" ht="21.75" customHeight="1">
      <c r="A81" s="23" t="s">
        <v>1323</v>
      </c>
      <c r="G81" s="227">
        <v>-265757.82</v>
      </c>
      <c r="H81" s="224"/>
      <c r="I81" s="227">
        <v>0</v>
      </c>
      <c r="J81" s="224"/>
      <c r="K81" s="227">
        <v>0</v>
      </c>
      <c r="M81" s="227">
        <v>0</v>
      </c>
    </row>
    <row r="82" spans="1:13" ht="21.75" customHeight="1" thickBot="1">
      <c r="A82" s="23" t="s">
        <v>1283</v>
      </c>
      <c r="G82" s="215">
        <v>6019130.3999001319</v>
      </c>
      <c r="H82" s="207"/>
      <c r="I82" s="215">
        <v>20173204.202899974</v>
      </c>
      <c r="J82" s="207"/>
      <c r="K82" s="215">
        <v>5233370.019900132</v>
      </c>
      <c r="L82" s="98"/>
      <c r="M82" s="215">
        <v>19607075.932899982</v>
      </c>
    </row>
    <row r="83" spans="1:13" ht="9" customHeight="1" thickTop="1">
      <c r="G83" s="11"/>
      <c r="H83" s="11"/>
      <c r="I83" s="11"/>
      <c r="J83" s="11"/>
      <c r="K83" s="11"/>
    </row>
    <row r="84" spans="1:13" ht="21.75" customHeight="1">
      <c r="A84" s="214" t="s">
        <v>1220</v>
      </c>
      <c r="G84" s="11"/>
      <c r="H84" s="11"/>
      <c r="I84" s="11"/>
      <c r="J84" s="11"/>
      <c r="K84" s="11"/>
    </row>
    <row r="85" spans="1:13" ht="22.5" customHeight="1">
      <c r="B85" s="216" t="s">
        <v>1218</v>
      </c>
      <c r="G85" s="217">
        <v>9.2424826763237242E-3</v>
      </c>
      <c r="H85" s="217"/>
      <c r="I85" s="217">
        <v>2.9666476768970551E-2</v>
      </c>
      <c r="J85" s="217"/>
      <c r="K85" s="217">
        <v>7.6961323822060763E-3</v>
      </c>
      <c r="L85" s="218"/>
      <c r="M85" s="217">
        <v>2.8833935195441151E-2</v>
      </c>
    </row>
    <row r="86" spans="1:13" ht="21.75" customHeight="1" thickBot="1">
      <c r="B86" s="22" t="s">
        <v>952</v>
      </c>
      <c r="G86" s="219">
        <v>680000000</v>
      </c>
      <c r="H86" s="220"/>
      <c r="I86" s="219">
        <v>680000000</v>
      </c>
      <c r="J86" s="220"/>
      <c r="K86" s="219">
        <v>680000000</v>
      </c>
      <c r="M86" s="219">
        <v>680000000</v>
      </c>
    </row>
    <row r="87" spans="1:13" ht="21.75" customHeight="1" thickTop="1">
      <c r="G87" s="20"/>
      <c r="H87" s="20"/>
      <c r="I87" s="20"/>
      <c r="J87" s="20"/>
      <c r="K87" s="20"/>
    </row>
    <row r="89" spans="1:13" ht="15" customHeight="1"/>
  </sheetData>
  <mergeCells count="8">
    <mergeCell ref="K52:M52"/>
    <mergeCell ref="G51:I51"/>
    <mergeCell ref="G52:I52"/>
    <mergeCell ref="G6:M6"/>
    <mergeCell ref="G7:I7"/>
    <mergeCell ref="G8:I8"/>
    <mergeCell ref="K8:M8"/>
    <mergeCell ref="G50:M50"/>
  </mergeCells>
  <pageMargins left="0.6692913385826772" right="0.19685039370078741" top="0.70866141732283472" bottom="0.74803149606299213" header="0.51181102362204722" footer="0.51181102362204722"/>
  <pageSetup paperSize="9" scale="82" firstPageNumber="4" orientation="portrait" useFirstPageNumber="1" r:id="rId1"/>
  <headerFooter>
    <oddFooter xml:space="preserve">&amp;L&amp;"Angsana New,Regular"The accompanying notes are an integral part of these financial statements.&amp;R&amp;"Angsana New,Regular"&amp;P&amp;16 </oddFooter>
  </headerFooter>
  <rowBreaks count="1" manualBreakCount="1">
    <brk id="44" max="12" man="1"/>
  </rowBreaks>
</worksheet>
</file>

<file path=xl/worksheets/sheet3.xml><?xml version="1.0" encoding="utf-8"?>
<worksheet xmlns="http://schemas.openxmlformats.org/spreadsheetml/2006/main" xmlns:r="http://schemas.openxmlformats.org/officeDocument/2006/relationships">
  <sheetPr>
    <tabColor theme="5" tint="-0.249977111117893"/>
  </sheetPr>
  <dimension ref="A1:S24"/>
  <sheetViews>
    <sheetView view="pageBreakPreview" topLeftCell="A16" zoomScale="90" zoomScaleNormal="100" zoomScaleSheetLayoutView="90" zoomScalePageLayoutView="80" workbookViewId="0">
      <selection activeCell="K10" sqref="K10"/>
    </sheetView>
  </sheetViews>
  <sheetFormatPr defaultRowHeight="21"/>
  <cols>
    <col min="1" max="3" width="2.140625" style="22" customWidth="1"/>
    <col min="4" max="4" width="28.5703125" style="22" customWidth="1"/>
    <col min="5" max="5" width="6.42578125" style="22" customWidth="1"/>
    <col min="6" max="6" width="1" style="22" customWidth="1"/>
    <col min="7" max="7" width="15.140625" style="22" customWidth="1"/>
    <col min="8" max="8" width="0.85546875" style="22" customWidth="1"/>
    <col min="9" max="9" width="15.140625" style="22" customWidth="1"/>
    <col min="10" max="10" width="1" style="22" customWidth="1"/>
    <col min="11" max="11" width="15.140625" style="22" customWidth="1"/>
    <col min="12" max="12" width="1" style="22" customWidth="1"/>
    <col min="13" max="13" width="15.140625" style="22" customWidth="1"/>
    <col min="14" max="14" width="1" style="22" customWidth="1"/>
    <col min="15" max="15" width="18.5703125" style="22" customWidth="1"/>
    <col min="16" max="16" width="1" style="22" customWidth="1"/>
    <col min="17" max="17" width="15.140625" style="22" customWidth="1"/>
    <col min="18" max="18" width="0.85546875" style="22" customWidth="1"/>
    <col min="19" max="19" width="16.140625" style="22" customWidth="1"/>
    <col min="20" max="16384" width="9.140625" style="22"/>
  </cols>
  <sheetData>
    <row r="1" spans="1:19">
      <c r="A1" s="107" t="s">
        <v>929</v>
      </c>
      <c r="B1" s="27"/>
      <c r="C1" s="27"/>
      <c r="D1" s="27"/>
    </row>
    <row r="2" spans="1:19">
      <c r="A2" s="127" t="s">
        <v>32</v>
      </c>
      <c r="B2" s="27"/>
      <c r="C2" s="27"/>
      <c r="D2" s="27"/>
      <c r="S2" s="27"/>
    </row>
    <row r="3" spans="1:19">
      <c r="A3" s="136" t="s">
        <v>1315</v>
      </c>
      <c r="B3" s="27"/>
      <c r="C3" s="27"/>
      <c r="D3" s="27"/>
      <c r="E3" s="27"/>
      <c r="F3" s="27"/>
      <c r="G3" s="27"/>
      <c r="H3" s="27"/>
      <c r="I3" s="27"/>
      <c r="J3" s="27"/>
      <c r="K3" s="27"/>
      <c r="L3" s="27"/>
      <c r="M3" s="27"/>
      <c r="N3" s="27"/>
      <c r="O3" s="27"/>
      <c r="P3" s="27"/>
      <c r="Q3" s="27"/>
      <c r="R3" s="27"/>
      <c r="S3" s="27"/>
    </row>
    <row r="4" spans="1:19">
      <c r="A4" s="136"/>
      <c r="B4" s="27"/>
      <c r="C4" s="27"/>
      <c r="D4" s="27"/>
      <c r="E4" s="27"/>
      <c r="F4" s="27"/>
      <c r="G4" s="27"/>
      <c r="H4" s="27"/>
      <c r="I4" s="27"/>
      <c r="J4" s="27"/>
      <c r="K4" s="27"/>
      <c r="L4" s="27"/>
      <c r="M4" s="27"/>
      <c r="N4" s="27"/>
      <c r="O4" s="27"/>
      <c r="P4" s="27"/>
      <c r="Q4" s="27"/>
      <c r="R4" s="27"/>
      <c r="S4" s="171" t="s">
        <v>1286</v>
      </c>
    </row>
    <row r="5" spans="1:19">
      <c r="A5" s="136"/>
      <c r="B5" s="27"/>
      <c r="C5" s="27"/>
      <c r="D5" s="27"/>
      <c r="E5" s="27"/>
      <c r="F5" s="27"/>
      <c r="G5" s="27"/>
      <c r="H5" s="27"/>
      <c r="I5" s="27"/>
      <c r="J5" s="27"/>
      <c r="K5" s="27"/>
      <c r="L5" s="27"/>
      <c r="M5" s="27"/>
      <c r="N5" s="27"/>
      <c r="O5" s="27"/>
      <c r="P5" s="27"/>
      <c r="Q5" s="27"/>
      <c r="R5" s="27"/>
      <c r="S5" s="171" t="s">
        <v>1287</v>
      </c>
    </row>
    <row r="6" spans="1:19">
      <c r="G6" s="291" t="s">
        <v>31</v>
      </c>
      <c r="H6" s="291"/>
      <c r="I6" s="291"/>
      <c r="J6" s="291"/>
      <c r="K6" s="291"/>
      <c r="L6" s="291"/>
      <c r="M6" s="291"/>
      <c r="N6" s="291"/>
      <c r="O6" s="291"/>
      <c r="P6" s="291"/>
      <c r="Q6" s="291"/>
      <c r="R6" s="291"/>
      <c r="S6" s="291"/>
    </row>
    <row r="7" spans="1:19">
      <c r="G7" s="296" t="s">
        <v>1217</v>
      </c>
      <c r="H7" s="296"/>
      <c r="I7" s="296"/>
      <c r="J7" s="296"/>
      <c r="K7" s="296"/>
      <c r="L7" s="296"/>
      <c r="M7" s="296"/>
      <c r="N7" s="296"/>
      <c r="O7" s="296"/>
      <c r="P7" s="296"/>
      <c r="Q7" s="296"/>
      <c r="R7" s="296"/>
      <c r="S7" s="296"/>
    </row>
    <row r="8" spans="1:19">
      <c r="G8" s="29"/>
      <c r="H8" s="29"/>
      <c r="I8" s="29"/>
      <c r="J8" s="29"/>
      <c r="K8" s="296" t="s">
        <v>893</v>
      </c>
      <c r="L8" s="296"/>
      <c r="M8" s="296"/>
      <c r="N8" s="29"/>
      <c r="O8" s="293" t="s">
        <v>1273</v>
      </c>
      <c r="P8" s="294"/>
      <c r="Q8" s="294"/>
      <c r="R8" s="29"/>
      <c r="S8" s="29"/>
    </row>
    <row r="9" spans="1:19" ht="39" customHeight="1">
      <c r="G9" s="29"/>
      <c r="H9" s="29"/>
      <c r="I9" s="29"/>
      <c r="J9" s="29"/>
      <c r="K9" s="29"/>
      <c r="L9" s="29"/>
      <c r="M9" s="29"/>
      <c r="N9" s="29"/>
      <c r="O9" s="295" t="s">
        <v>1289</v>
      </c>
      <c r="P9" s="295"/>
      <c r="Q9" s="1" t="s">
        <v>25</v>
      </c>
      <c r="R9" s="29"/>
      <c r="S9" s="29"/>
    </row>
    <row r="10" spans="1:19">
      <c r="G10" s="172" t="s">
        <v>21</v>
      </c>
      <c r="I10" s="172" t="s">
        <v>949</v>
      </c>
      <c r="K10" s="172" t="s">
        <v>881</v>
      </c>
      <c r="M10" s="172"/>
      <c r="N10" s="172"/>
      <c r="O10" s="213" t="s">
        <v>1277</v>
      </c>
      <c r="P10" s="213"/>
      <c r="Q10" s="211" t="s">
        <v>1278</v>
      </c>
      <c r="R10" s="172"/>
      <c r="S10" s="1"/>
    </row>
    <row r="11" spans="1:19">
      <c r="E11" s="3" t="s">
        <v>9</v>
      </c>
      <c r="G11" s="2" t="s">
        <v>90</v>
      </c>
      <c r="I11" s="2" t="s">
        <v>950</v>
      </c>
      <c r="K11" s="2" t="s">
        <v>894</v>
      </c>
      <c r="M11" s="2" t="s">
        <v>883</v>
      </c>
      <c r="N11" s="173"/>
      <c r="O11" s="212" t="s">
        <v>1279</v>
      </c>
      <c r="P11" s="210"/>
      <c r="Q11" s="212" t="s">
        <v>1280</v>
      </c>
      <c r="R11" s="173"/>
      <c r="S11" s="2" t="s">
        <v>25</v>
      </c>
    </row>
    <row r="12" spans="1:19">
      <c r="A12" s="4" t="s">
        <v>1292</v>
      </c>
      <c r="G12" s="98">
        <v>170000000</v>
      </c>
      <c r="H12" s="98"/>
      <c r="I12" s="98">
        <v>195658128.59999999</v>
      </c>
      <c r="J12" s="98"/>
      <c r="K12" s="98">
        <v>4362365.46</v>
      </c>
      <c r="L12" s="98"/>
      <c r="M12" s="98">
        <v>82151111.849999994</v>
      </c>
      <c r="N12" s="100"/>
      <c r="O12" s="98">
        <v>-25397.52</v>
      </c>
      <c r="P12" s="100"/>
      <c r="Q12" s="98">
        <v>-25397.52</v>
      </c>
      <c r="R12" s="100"/>
      <c r="S12" s="98">
        <v>452146208.38999999</v>
      </c>
    </row>
    <row r="13" spans="1:19">
      <c r="A13" s="22" t="s">
        <v>1293</v>
      </c>
      <c r="E13" s="1"/>
      <c r="G13" s="98"/>
      <c r="H13" s="98"/>
      <c r="I13" s="98"/>
      <c r="J13" s="98"/>
      <c r="K13" s="98"/>
      <c r="L13" s="98"/>
      <c r="M13" s="98"/>
      <c r="N13" s="98"/>
      <c r="O13" s="98"/>
      <c r="P13" s="98"/>
      <c r="Q13" s="98"/>
      <c r="R13" s="98"/>
      <c r="S13" s="98"/>
    </row>
    <row r="14" spans="1:19">
      <c r="B14" s="22" t="s">
        <v>1304</v>
      </c>
      <c r="E14" s="1">
        <v>20</v>
      </c>
      <c r="G14" s="98">
        <v>0</v>
      </c>
      <c r="H14" s="98"/>
      <c r="I14" s="98">
        <v>0</v>
      </c>
      <c r="J14" s="98"/>
      <c r="K14" s="98">
        <v>0</v>
      </c>
      <c r="L14" s="98"/>
      <c r="M14" s="98">
        <v>-5167886.91</v>
      </c>
      <c r="N14" s="98"/>
      <c r="O14" s="98">
        <v>0</v>
      </c>
      <c r="P14" s="98"/>
      <c r="Q14" s="98">
        <v>0</v>
      </c>
      <c r="R14" s="98"/>
      <c r="S14" s="98">
        <v>-5167886.91</v>
      </c>
    </row>
    <row r="15" spans="1:19">
      <c r="B15" s="22" t="s">
        <v>1294</v>
      </c>
      <c r="E15" s="1"/>
      <c r="G15" s="98">
        <v>0</v>
      </c>
      <c r="H15" s="98"/>
      <c r="I15" s="98">
        <v>0</v>
      </c>
      <c r="J15" s="98"/>
      <c r="K15" s="98">
        <v>0</v>
      </c>
      <c r="L15" s="98"/>
      <c r="M15" s="98">
        <v>6284888.2199001322</v>
      </c>
      <c r="N15" s="98"/>
      <c r="O15" s="98">
        <v>-265757.82</v>
      </c>
      <c r="P15" s="98"/>
      <c r="Q15" s="98">
        <v>-265757.82</v>
      </c>
      <c r="R15" s="98"/>
      <c r="S15" s="98">
        <v>6019130.3999001319</v>
      </c>
    </row>
    <row r="16" spans="1:19" ht="22.5" thickBot="1">
      <c r="A16" s="22" t="s">
        <v>1316</v>
      </c>
      <c r="E16" s="1"/>
      <c r="G16" s="129">
        <v>170000000</v>
      </c>
      <c r="H16" s="98"/>
      <c r="I16" s="129">
        <v>195658128.59999999</v>
      </c>
      <c r="J16" s="98"/>
      <c r="K16" s="129">
        <v>4362365.46</v>
      </c>
      <c r="L16" s="98"/>
      <c r="M16" s="129">
        <v>83268113.159900129</v>
      </c>
      <c r="N16"/>
      <c r="O16" s="129">
        <v>-291155.34000000003</v>
      </c>
      <c r="P16"/>
      <c r="Q16" s="129">
        <v>-291155.34000000003</v>
      </c>
      <c r="R16"/>
      <c r="S16" s="129">
        <v>452997451.8799001</v>
      </c>
    </row>
    <row r="17" spans="1:19" ht="21.75" thickTop="1">
      <c r="E17" s="1"/>
      <c r="G17" s="98"/>
      <c r="H17" s="98"/>
      <c r="I17" s="98"/>
      <c r="J17" s="98"/>
      <c r="K17" s="98"/>
      <c r="L17" s="98"/>
      <c r="M17" s="98"/>
      <c r="N17" s="98"/>
      <c r="O17" s="98"/>
      <c r="P17" s="98"/>
      <c r="Q17" s="98"/>
      <c r="R17" s="98"/>
      <c r="S17" s="98"/>
    </row>
    <row r="18" spans="1:19">
      <c r="A18" s="22" t="s">
        <v>1297</v>
      </c>
      <c r="E18" s="1"/>
      <c r="G18" s="98">
        <v>170000000</v>
      </c>
      <c r="H18" s="98"/>
      <c r="I18" s="98">
        <v>195658128.59999999</v>
      </c>
      <c r="J18" s="98"/>
      <c r="K18" s="98">
        <v>3662365.46</v>
      </c>
      <c r="L18" s="98"/>
      <c r="M18" s="98">
        <v>76941549.260000005</v>
      </c>
      <c r="N18" s="100"/>
      <c r="O18" s="98">
        <v>0</v>
      </c>
      <c r="P18" s="100"/>
      <c r="Q18" s="98">
        <v>0</v>
      </c>
      <c r="R18" s="98"/>
      <c r="S18" s="98">
        <v>446262043.31999999</v>
      </c>
    </row>
    <row r="19" spans="1:19">
      <c r="A19" s="22" t="s">
        <v>1293</v>
      </c>
      <c r="E19" s="1"/>
      <c r="G19" s="100"/>
      <c r="H19" s="98"/>
      <c r="I19" s="100"/>
      <c r="J19" s="98"/>
      <c r="K19" s="100"/>
      <c r="L19" s="98"/>
      <c r="M19" s="98"/>
      <c r="N19" s="98"/>
      <c r="O19" s="98"/>
      <c r="P19" s="98"/>
      <c r="Q19" s="98"/>
      <c r="R19" s="98"/>
      <c r="S19" s="98"/>
    </row>
    <row r="20" spans="1:19">
      <c r="B20" s="22" t="s">
        <v>1303</v>
      </c>
      <c r="E20" s="1">
        <v>19</v>
      </c>
      <c r="G20" s="100">
        <v>0</v>
      </c>
      <c r="H20" s="98"/>
      <c r="I20" s="100">
        <v>0</v>
      </c>
      <c r="J20" s="98"/>
      <c r="K20" s="100">
        <v>1200000</v>
      </c>
      <c r="L20" s="98"/>
      <c r="M20" s="100">
        <v>-1200000</v>
      </c>
      <c r="N20" s="100"/>
      <c r="O20" s="100">
        <v>0</v>
      </c>
      <c r="P20" s="100"/>
      <c r="Q20" s="98">
        <v>0</v>
      </c>
      <c r="R20" s="98"/>
      <c r="S20" s="98">
        <v>0</v>
      </c>
    </row>
    <row r="21" spans="1:19">
      <c r="B21" s="22" t="s">
        <v>1304</v>
      </c>
      <c r="E21" s="1">
        <v>20</v>
      </c>
      <c r="G21" s="100">
        <v>0</v>
      </c>
      <c r="H21" s="98"/>
      <c r="I21" s="100">
        <v>0</v>
      </c>
      <c r="J21" s="98"/>
      <c r="K21" s="100">
        <v>0</v>
      </c>
      <c r="L21" s="98"/>
      <c r="M21" s="100">
        <v>-6800000</v>
      </c>
      <c r="N21" s="100"/>
      <c r="O21" s="100">
        <v>0</v>
      </c>
      <c r="P21" s="100"/>
      <c r="Q21" s="98">
        <v>0</v>
      </c>
      <c r="R21" s="98"/>
      <c r="S21" s="98">
        <v>-6800000</v>
      </c>
    </row>
    <row r="22" spans="1:19">
      <c r="B22" s="22" t="s">
        <v>1294</v>
      </c>
      <c r="E22" s="1"/>
      <c r="G22" s="100">
        <v>0</v>
      </c>
      <c r="H22" s="98"/>
      <c r="I22" s="100">
        <v>0</v>
      </c>
      <c r="J22" s="98"/>
      <c r="K22" s="100">
        <v>0</v>
      </c>
      <c r="L22" s="98"/>
      <c r="M22" s="100">
        <v>20173204.202899974</v>
      </c>
      <c r="N22" s="100"/>
      <c r="O22" s="100">
        <v>0</v>
      </c>
      <c r="P22" s="100"/>
      <c r="Q22" s="98">
        <v>0</v>
      </c>
      <c r="R22" s="98"/>
      <c r="S22" s="98">
        <v>20173204.202899974</v>
      </c>
    </row>
    <row r="23" spans="1:19" ht="21.75" thickBot="1">
      <c r="A23" s="22" t="s">
        <v>1317</v>
      </c>
      <c r="E23" s="1"/>
      <c r="G23" s="129">
        <v>170000000</v>
      </c>
      <c r="H23" s="98"/>
      <c r="I23" s="129">
        <v>195658128.59999999</v>
      </c>
      <c r="J23" s="98"/>
      <c r="K23" s="129">
        <v>4862365.46</v>
      </c>
      <c r="L23" s="98"/>
      <c r="M23" s="129">
        <v>89114753.462899983</v>
      </c>
      <c r="N23" s="99"/>
      <c r="O23" s="129">
        <v>0</v>
      </c>
      <c r="P23" s="99"/>
      <c r="Q23" s="129">
        <v>0</v>
      </c>
      <c r="R23" s="99"/>
      <c r="S23" s="129">
        <v>459635247.52289999</v>
      </c>
    </row>
    <row r="24" spans="1:19" ht="21.75" thickTop="1"/>
  </sheetData>
  <mergeCells count="5">
    <mergeCell ref="O8:Q8"/>
    <mergeCell ref="O9:P9"/>
    <mergeCell ref="G6:S6"/>
    <mergeCell ref="G7:S7"/>
    <mergeCell ref="K8:M8"/>
  </mergeCells>
  <pageMargins left="0.43307086614173229" right="0.43307086614173229" top="0.55118110236220474" bottom="0.94488188976377963" header="0.31496062992125984" footer="0.6692913385826772"/>
  <pageSetup paperSize="9" scale="88" firstPageNumber="6" orientation="landscape" useFirstPageNumber="1" r:id="rId1"/>
  <headerFooter>
    <oddFooter xml:space="preserve">&amp;L&amp;"Angsana New,Regular"        The accompanying notes are an integral part of these financial statements.&amp;R&amp;"Angsana New,Regular"&amp;P
</oddFooter>
  </headerFooter>
</worksheet>
</file>

<file path=xl/worksheets/sheet4.xml><?xml version="1.0" encoding="utf-8"?>
<worksheet xmlns="http://schemas.openxmlformats.org/spreadsheetml/2006/main" xmlns:r="http://schemas.openxmlformats.org/officeDocument/2006/relationships">
  <sheetPr codeName="Sheet5">
    <tabColor theme="5" tint="-0.249977111117893"/>
  </sheetPr>
  <dimension ref="A1:O23"/>
  <sheetViews>
    <sheetView view="pageBreakPreview" topLeftCell="A16" zoomScaleNormal="100" zoomScaleSheetLayoutView="100" zoomScalePageLayoutView="80" workbookViewId="0">
      <selection activeCell="K10" sqref="K10"/>
    </sheetView>
  </sheetViews>
  <sheetFormatPr defaultRowHeight="21"/>
  <cols>
    <col min="1" max="3" width="2.140625" style="22" customWidth="1"/>
    <col min="4" max="4" width="44.85546875" style="22" customWidth="1"/>
    <col min="5" max="5" width="7" style="22" customWidth="1"/>
    <col min="6" max="6" width="1.140625" style="22" customWidth="1"/>
    <col min="7" max="7" width="18.7109375" style="22" customWidth="1"/>
    <col min="8" max="8" width="1.140625" style="22" customWidth="1"/>
    <col min="9" max="9" width="18" style="22" customWidth="1"/>
    <col min="10" max="10" width="1.140625" style="22" customWidth="1"/>
    <col min="11" max="11" width="19" style="22" customWidth="1"/>
    <col min="12" max="12" width="1.140625" style="22" customWidth="1"/>
    <col min="13" max="13" width="17" style="22" customWidth="1"/>
    <col min="14" max="14" width="1.140625" style="22" customWidth="1"/>
    <col min="15" max="15" width="17" style="22" customWidth="1"/>
    <col min="16" max="16384" width="9.140625" style="22"/>
  </cols>
  <sheetData>
    <row r="1" spans="1:15">
      <c r="A1" s="107" t="s">
        <v>929</v>
      </c>
      <c r="B1" s="27"/>
      <c r="C1" s="27"/>
      <c r="D1" s="27"/>
    </row>
    <row r="2" spans="1:15">
      <c r="A2" s="127" t="s">
        <v>32</v>
      </c>
      <c r="B2" s="27"/>
      <c r="C2" s="27"/>
      <c r="D2" s="27"/>
      <c r="O2" s="27"/>
    </row>
    <row r="3" spans="1:15">
      <c r="A3" s="136" t="s">
        <v>1315</v>
      </c>
      <c r="B3" s="27"/>
      <c r="C3" s="27"/>
      <c r="D3" s="27"/>
      <c r="E3" s="27"/>
      <c r="F3" s="27"/>
      <c r="G3" s="27"/>
      <c r="H3" s="27"/>
      <c r="I3" s="27"/>
      <c r="J3" s="27"/>
      <c r="K3" s="27"/>
      <c r="L3" s="27"/>
      <c r="M3" s="171"/>
      <c r="N3" s="171"/>
      <c r="O3" s="171"/>
    </row>
    <row r="4" spans="1:15">
      <c r="A4" s="136"/>
      <c r="B4" s="27"/>
      <c r="C4" s="27"/>
      <c r="D4" s="27"/>
      <c r="E4" s="27"/>
      <c r="F4" s="27"/>
      <c r="G4" s="27"/>
      <c r="H4" s="27"/>
      <c r="I4" s="27"/>
      <c r="J4" s="27"/>
      <c r="K4" s="27"/>
      <c r="L4" s="27"/>
      <c r="M4" s="171"/>
      <c r="N4" s="171"/>
      <c r="O4" s="171" t="s">
        <v>1286</v>
      </c>
    </row>
    <row r="5" spans="1:15">
      <c r="A5" s="136"/>
      <c r="B5" s="27"/>
      <c r="C5" s="27"/>
      <c r="D5" s="27"/>
      <c r="E5" s="27"/>
      <c r="F5" s="27"/>
      <c r="G5" s="27"/>
      <c r="H5" s="27"/>
      <c r="I5" s="27"/>
      <c r="J5" s="27"/>
      <c r="K5" s="27"/>
      <c r="L5" s="27"/>
      <c r="M5" s="171"/>
      <c r="N5" s="171"/>
      <c r="O5" s="171" t="s">
        <v>1287</v>
      </c>
    </row>
    <row r="6" spans="1:15">
      <c r="E6" s="4"/>
      <c r="F6" s="4"/>
      <c r="G6" s="291" t="s">
        <v>31</v>
      </c>
      <c r="H6" s="291"/>
      <c r="I6" s="291"/>
      <c r="J6" s="291"/>
      <c r="K6" s="291"/>
      <c r="L6" s="291"/>
      <c r="M6" s="291"/>
      <c r="N6" s="291"/>
      <c r="O6" s="291"/>
    </row>
    <row r="7" spans="1:15">
      <c r="E7" s="4"/>
      <c r="F7" s="4"/>
      <c r="G7" s="296" t="s">
        <v>1216</v>
      </c>
      <c r="H7" s="296"/>
      <c r="I7" s="296"/>
      <c r="J7" s="296"/>
      <c r="K7" s="296"/>
      <c r="L7" s="296"/>
      <c r="M7" s="296"/>
      <c r="N7" s="296"/>
      <c r="O7" s="296"/>
    </row>
    <row r="8" spans="1:15">
      <c r="E8" s="4"/>
      <c r="F8" s="4"/>
      <c r="G8" s="4"/>
      <c r="H8" s="4"/>
      <c r="I8" s="4"/>
      <c r="J8" s="4"/>
      <c r="K8" s="296" t="s">
        <v>893</v>
      </c>
      <c r="L8" s="296"/>
      <c r="M8" s="296"/>
      <c r="N8" s="29"/>
      <c r="O8" s="4"/>
    </row>
    <row r="9" spans="1:15">
      <c r="E9" s="4"/>
      <c r="F9" s="4"/>
      <c r="G9" s="172" t="s">
        <v>21</v>
      </c>
      <c r="H9" s="172"/>
      <c r="I9" s="172" t="s">
        <v>949</v>
      </c>
      <c r="J9" s="172"/>
      <c r="K9" s="172" t="s">
        <v>881</v>
      </c>
      <c r="L9" s="172"/>
      <c r="M9" s="172"/>
      <c r="N9" s="172"/>
      <c r="O9" s="172"/>
    </row>
    <row r="10" spans="1:15">
      <c r="E10" s="2" t="s">
        <v>9</v>
      </c>
      <c r="F10" s="4"/>
      <c r="G10" s="2" t="s">
        <v>90</v>
      </c>
      <c r="H10" s="172"/>
      <c r="I10" s="2" t="s">
        <v>950</v>
      </c>
      <c r="J10" s="172"/>
      <c r="K10" s="2" t="s">
        <v>894</v>
      </c>
      <c r="L10" s="172"/>
      <c r="M10" s="2" t="s">
        <v>883</v>
      </c>
      <c r="N10" s="173"/>
      <c r="O10" s="2" t="s">
        <v>25</v>
      </c>
    </row>
    <row r="11" spans="1:15">
      <c r="A11" s="4" t="s">
        <v>1292</v>
      </c>
      <c r="E11" s="4"/>
      <c r="G11" s="208">
        <v>170000000</v>
      </c>
      <c r="H11" s="98"/>
      <c r="I11" s="208">
        <v>195658128.59999999</v>
      </c>
      <c r="J11" s="98"/>
      <c r="K11" s="208">
        <v>4362365.46</v>
      </c>
      <c r="L11" s="98"/>
      <c r="M11" s="208">
        <v>82196476.200000003</v>
      </c>
      <c r="N11" s="100"/>
      <c r="O11" s="100">
        <v>452216970.25999999</v>
      </c>
    </row>
    <row r="12" spans="1:15">
      <c r="A12" s="22" t="s">
        <v>1293</v>
      </c>
      <c r="E12" s="4"/>
      <c r="G12" s="98"/>
      <c r="H12" s="98"/>
      <c r="I12" s="98"/>
      <c r="J12" s="98"/>
      <c r="K12" s="98"/>
      <c r="L12" s="98"/>
      <c r="M12" s="98"/>
      <c r="N12" s="98"/>
      <c r="O12" s="98"/>
    </row>
    <row r="13" spans="1:15">
      <c r="B13" s="22" t="s">
        <v>1304</v>
      </c>
      <c r="E13" s="172">
        <v>20</v>
      </c>
      <c r="G13" s="98">
        <v>0</v>
      </c>
      <c r="H13" s="98"/>
      <c r="I13" s="98">
        <v>0</v>
      </c>
      <c r="J13" s="98"/>
      <c r="K13" s="98">
        <v>0</v>
      </c>
      <c r="L13" s="98"/>
      <c r="M13" s="98">
        <v>-5167886.91</v>
      </c>
      <c r="N13" s="100"/>
      <c r="O13" s="100">
        <v>-5167886.91</v>
      </c>
    </row>
    <row r="14" spans="1:15">
      <c r="B14" s="22" t="s">
        <v>1294</v>
      </c>
      <c r="E14" s="1"/>
      <c r="G14" s="98">
        <v>0</v>
      </c>
      <c r="H14" s="98"/>
      <c r="I14" s="98">
        <v>0</v>
      </c>
      <c r="J14" s="98"/>
      <c r="K14" s="98">
        <v>0</v>
      </c>
      <c r="L14" s="98"/>
      <c r="M14" s="98">
        <v>5233370.019900132</v>
      </c>
      <c r="N14" s="100"/>
      <c r="O14" s="100">
        <v>5233370.019900132</v>
      </c>
    </row>
    <row r="15" spans="1:15" ht="21.75" thickBot="1">
      <c r="A15" s="22" t="s">
        <v>1318</v>
      </c>
      <c r="E15" s="1"/>
      <c r="G15" s="129">
        <v>170000000</v>
      </c>
      <c r="H15" s="98"/>
      <c r="I15" s="129">
        <v>195658128.59999999</v>
      </c>
      <c r="J15" s="98"/>
      <c r="K15" s="129">
        <v>4362365.46</v>
      </c>
      <c r="L15" s="98"/>
      <c r="M15" s="129">
        <v>82261959.309900135</v>
      </c>
      <c r="N15" s="99"/>
      <c r="O15" s="129">
        <v>452282453.36990011</v>
      </c>
    </row>
    <row r="16" spans="1:15" ht="21.75" thickTop="1">
      <c r="E16" s="1"/>
      <c r="G16" s="98"/>
      <c r="H16" s="98"/>
      <c r="I16" s="98"/>
      <c r="J16" s="98"/>
      <c r="K16" s="98"/>
      <c r="L16" s="98"/>
      <c r="M16" s="98"/>
      <c r="N16" s="98"/>
      <c r="O16" s="98"/>
    </row>
    <row r="17" spans="1:15">
      <c r="A17" s="4" t="s">
        <v>1297</v>
      </c>
      <c r="E17" s="1"/>
      <c r="G17" s="100">
        <v>170000000</v>
      </c>
      <c r="H17" s="99"/>
      <c r="I17" s="100">
        <v>195658128.59999999</v>
      </c>
      <c r="J17" s="99"/>
      <c r="K17" s="100">
        <v>3662365.46</v>
      </c>
      <c r="L17" s="99"/>
      <c r="M17" s="100">
        <v>76941549.260000005</v>
      </c>
      <c r="N17" s="100"/>
      <c r="O17" s="100">
        <v>446262043.31999999</v>
      </c>
    </row>
    <row r="18" spans="1:15">
      <c r="A18" s="22" t="s">
        <v>1293</v>
      </c>
      <c r="E18" s="1"/>
      <c r="G18" s="100"/>
      <c r="H18" s="99"/>
      <c r="I18" s="100"/>
      <c r="J18" s="99"/>
      <c r="K18" s="100"/>
      <c r="L18" s="99"/>
      <c r="M18" s="99"/>
      <c r="N18" s="99"/>
      <c r="O18" s="99"/>
    </row>
    <row r="19" spans="1:15">
      <c r="B19" s="22" t="s">
        <v>1303</v>
      </c>
      <c r="E19" s="1">
        <v>19</v>
      </c>
      <c r="G19" s="100">
        <v>0</v>
      </c>
      <c r="H19" s="98"/>
      <c r="I19" s="100">
        <v>0</v>
      </c>
      <c r="J19" s="98"/>
      <c r="K19" s="100">
        <v>1200000</v>
      </c>
      <c r="L19" s="98"/>
      <c r="M19" s="100">
        <v>-1200000</v>
      </c>
      <c r="N19" s="100"/>
      <c r="O19" s="100">
        <v>0</v>
      </c>
    </row>
    <row r="20" spans="1:15">
      <c r="B20" s="22" t="s">
        <v>1304</v>
      </c>
      <c r="E20" s="1">
        <v>20</v>
      </c>
      <c r="G20" s="100">
        <v>0</v>
      </c>
      <c r="H20" s="98"/>
      <c r="I20" s="100">
        <v>0</v>
      </c>
      <c r="J20" s="98"/>
      <c r="K20" s="100">
        <v>0</v>
      </c>
      <c r="L20" s="98"/>
      <c r="M20" s="100">
        <v>-6800000</v>
      </c>
      <c r="N20" s="100"/>
      <c r="O20" s="100">
        <v>-6800000</v>
      </c>
    </row>
    <row r="21" spans="1:15">
      <c r="B21" s="22" t="s">
        <v>1294</v>
      </c>
      <c r="E21" s="1"/>
      <c r="G21" s="100">
        <v>0</v>
      </c>
      <c r="H21" s="98"/>
      <c r="I21" s="100">
        <v>0</v>
      </c>
      <c r="J21" s="98"/>
      <c r="K21" s="100">
        <v>0</v>
      </c>
      <c r="L21" s="98"/>
      <c r="M21" s="100">
        <v>19607075.932899982</v>
      </c>
      <c r="N21" s="100"/>
      <c r="O21" s="100">
        <v>19607075.932899982</v>
      </c>
    </row>
    <row r="22" spans="1:15" ht="21.75" thickBot="1">
      <c r="A22" s="22" t="s">
        <v>1317</v>
      </c>
      <c r="E22" s="1"/>
      <c r="G22" s="129">
        <v>170000000</v>
      </c>
      <c r="H22" s="98"/>
      <c r="I22" s="129">
        <v>195658128.59999999</v>
      </c>
      <c r="J22" s="98"/>
      <c r="K22" s="129">
        <v>4862365.46</v>
      </c>
      <c r="L22" s="98"/>
      <c r="M22" s="129">
        <v>88548625.192899987</v>
      </c>
      <c r="N22" s="99"/>
      <c r="O22" s="129">
        <v>459069119.2529</v>
      </c>
    </row>
    <row r="23" spans="1:15" ht="21.75" thickTop="1">
      <c r="G23" s="98"/>
      <c r="H23" s="98"/>
      <c r="I23" s="98"/>
      <c r="J23" s="98"/>
      <c r="K23" s="98"/>
      <c r="L23" s="98"/>
      <c r="M23" s="98"/>
      <c r="N23" s="98"/>
      <c r="O23" s="98"/>
    </row>
  </sheetData>
  <mergeCells count="3">
    <mergeCell ref="G6:O6"/>
    <mergeCell ref="K8:M8"/>
    <mergeCell ref="G7:O7"/>
  </mergeCells>
  <pageMargins left="0.6692913385826772" right="0.47244094488188981" top="0.55118110236220474" bottom="1.1023622047244095" header="0.31496062992125984" footer="0.70866141732283472"/>
  <pageSetup paperSize="9" scale="95" firstPageNumber="7" orientation="landscape" useFirstPageNumber="1" r:id="rId1"/>
  <headerFooter>
    <oddFooter xml:space="preserve">&amp;L&amp;"Angsana New,Regular"        The accompanying notes are an integral part of these financial statements.&amp;R&amp;"Angsana New,Regular"
&amp;P
</oddFooter>
  </headerFooter>
</worksheet>
</file>

<file path=xl/worksheets/sheet5.xml><?xml version="1.0" encoding="utf-8"?>
<worksheet xmlns="http://schemas.openxmlformats.org/spreadsheetml/2006/main" xmlns:r="http://schemas.openxmlformats.org/officeDocument/2006/relationships">
  <sheetPr codeName="Sheet6">
    <tabColor theme="5" tint="-0.249977111117893"/>
  </sheetPr>
  <dimension ref="A1:M57"/>
  <sheetViews>
    <sheetView showGridLines="0" view="pageBreakPreview" zoomScaleNormal="100" zoomScaleSheetLayoutView="100" workbookViewId="0">
      <selection activeCell="K10" sqref="K10"/>
    </sheetView>
  </sheetViews>
  <sheetFormatPr defaultRowHeight="21"/>
  <cols>
    <col min="1" max="3" width="2.7109375" style="8" customWidth="1"/>
    <col min="4" max="4" width="42" style="8" customWidth="1"/>
    <col min="5" max="5" width="9.5703125" style="9" customWidth="1"/>
    <col min="6" max="6" width="1" style="9" customWidth="1"/>
    <col min="7" max="7" width="14.7109375" style="9" customWidth="1"/>
    <col min="8" max="8" width="1.28515625" style="9" customWidth="1"/>
    <col min="9" max="9" width="14.85546875" style="9" customWidth="1"/>
    <col min="10" max="10" width="1" style="9" customWidth="1"/>
    <col min="11" max="11" width="14.85546875" style="8" customWidth="1"/>
    <col min="12" max="12" width="1" style="22" customWidth="1"/>
    <col min="13" max="13" width="14.85546875" style="22" customWidth="1"/>
    <col min="14" max="16384" width="9.140625" style="22"/>
  </cols>
  <sheetData>
    <row r="1" spans="1:13">
      <c r="A1" s="107" t="s">
        <v>929</v>
      </c>
      <c r="B1" s="102"/>
      <c r="C1" s="102"/>
      <c r="D1" s="102"/>
      <c r="E1" s="102"/>
      <c r="F1" s="102"/>
      <c r="G1" s="102"/>
      <c r="H1" s="102"/>
      <c r="I1" s="102"/>
      <c r="J1" s="102"/>
      <c r="K1" s="102"/>
      <c r="L1" s="102"/>
      <c r="M1" s="102"/>
    </row>
    <row r="2" spans="1:13">
      <c r="A2" s="127" t="s">
        <v>26</v>
      </c>
      <c r="B2" s="103"/>
      <c r="C2" s="103"/>
      <c r="D2" s="103"/>
      <c r="E2" s="103"/>
      <c r="F2" s="103"/>
      <c r="G2" s="103"/>
      <c r="H2" s="103"/>
      <c r="I2" s="103"/>
      <c r="J2" s="103"/>
      <c r="K2" s="103"/>
      <c r="L2" s="103"/>
      <c r="M2" s="103"/>
    </row>
    <row r="3" spans="1:13">
      <c r="A3" s="136" t="s">
        <v>1315</v>
      </c>
      <c r="B3" s="103"/>
      <c r="C3" s="103"/>
      <c r="D3" s="103"/>
      <c r="E3" s="103"/>
      <c r="F3" s="103"/>
      <c r="G3" s="103"/>
      <c r="H3" s="103"/>
      <c r="I3" s="103"/>
      <c r="J3" s="103"/>
      <c r="K3" s="103"/>
      <c r="L3" s="103"/>
      <c r="M3" s="103"/>
    </row>
    <row r="4" spans="1:13">
      <c r="A4" s="136"/>
      <c r="B4" s="103"/>
      <c r="C4" s="103"/>
      <c r="D4" s="103"/>
      <c r="E4" s="103"/>
      <c r="F4" s="103"/>
      <c r="G4" s="103"/>
      <c r="H4" s="103"/>
      <c r="I4" s="103"/>
      <c r="J4" s="103"/>
      <c r="K4" s="103"/>
      <c r="L4" s="103"/>
      <c r="M4" s="171" t="s">
        <v>1286</v>
      </c>
    </row>
    <row r="5" spans="1:13">
      <c r="A5" s="136"/>
      <c r="B5" s="103"/>
      <c r="C5" s="103"/>
      <c r="D5" s="103"/>
      <c r="E5" s="103"/>
      <c r="F5" s="103"/>
      <c r="G5" s="103"/>
      <c r="H5" s="103"/>
      <c r="I5" s="103"/>
      <c r="J5" s="103"/>
      <c r="K5" s="103"/>
      <c r="L5" s="103"/>
      <c r="M5" s="171" t="s">
        <v>1287</v>
      </c>
    </row>
    <row r="6" spans="1:13">
      <c r="A6" s="9"/>
      <c r="B6" s="9"/>
      <c r="C6" s="9"/>
      <c r="D6" s="9"/>
      <c r="G6" s="291" t="s">
        <v>31</v>
      </c>
      <c r="H6" s="291"/>
      <c r="I6" s="291"/>
      <c r="J6" s="291"/>
      <c r="K6" s="291"/>
      <c r="L6" s="291"/>
      <c r="M6" s="291"/>
    </row>
    <row r="7" spans="1:13">
      <c r="A7" s="9"/>
      <c r="B7" s="9"/>
      <c r="C7" s="9"/>
      <c r="D7" s="9"/>
      <c r="G7" s="292" t="s">
        <v>1215</v>
      </c>
      <c r="H7" s="292"/>
      <c r="I7" s="292"/>
      <c r="J7" s="27"/>
      <c r="K7" s="292" t="s">
        <v>1216</v>
      </c>
      <c r="L7" s="292"/>
      <c r="M7" s="292"/>
    </row>
    <row r="8" spans="1:13">
      <c r="A8" s="9"/>
      <c r="B8" s="9"/>
      <c r="C8" s="9"/>
      <c r="D8" s="9"/>
      <c r="G8" s="291" t="s">
        <v>1219</v>
      </c>
      <c r="H8" s="291"/>
      <c r="I8" s="291"/>
      <c r="J8" s="27"/>
      <c r="K8" s="291"/>
      <c r="L8" s="291"/>
      <c r="M8" s="291"/>
    </row>
    <row r="9" spans="1:13">
      <c r="G9" s="2">
        <v>2017</v>
      </c>
      <c r="H9" s="173"/>
      <c r="I9" s="2">
        <v>2016</v>
      </c>
      <c r="K9" s="2">
        <v>2017</v>
      </c>
      <c r="L9" s="4"/>
      <c r="M9" s="2">
        <v>2016</v>
      </c>
    </row>
    <row r="10" spans="1:13">
      <c r="A10" s="4" t="s">
        <v>895</v>
      </c>
      <c r="G10" s="22"/>
      <c r="H10" s="22"/>
      <c r="I10" s="22"/>
      <c r="K10" s="22"/>
    </row>
    <row r="11" spans="1:13">
      <c r="B11" s="4" t="s">
        <v>896</v>
      </c>
      <c r="G11" s="31">
        <v>7086157.0499001322</v>
      </c>
      <c r="H11" s="31"/>
      <c r="I11" s="31">
        <v>21832280.702899974</v>
      </c>
      <c r="K11" s="31">
        <v>6034638.849900132</v>
      </c>
      <c r="L11" s="31"/>
      <c r="M11" s="31">
        <v>21266152.432899982</v>
      </c>
    </row>
    <row r="12" spans="1:13">
      <c r="B12" s="4" t="s">
        <v>897</v>
      </c>
      <c r="G12" s="32"/>
      <c r="H12" s="32"/>
      <c r="I12" s="32"/>
      <c r="K12" s="32"/>
      <c r="L12" s="32"/>
      <c r="M12" s="32"/>
    </row>
    <row r="13" spans="1:13">
      <c r="C13" s="4" t="s">
        <v>898</v>
      </c>
      <c r="G13" s="11">
        <v>18316098.610000003</v>
      </c>
      <c r="H13" s="11"/>
      <c r="I13" s="31">
        <v>19194337.800000001</v>
      </c>
      <c r="K13" s="11">
        <v>18316098.610000003</v>
      </c>
      <c r="L13" s="11">
        <v>0</v>
      </c>
      <c r="M13" s="11">
        <v>19194337.800000001</v>
      </c>
    </row>
    <row r="14" spans="1:13">
      <c r="C14" s="4" t="s">
        <v>74</v>
      </c>
      <c r="G14" s="11">
        <v>838413</v>
      </c>
      <c r="H14" s="11"/>
      <c r="I14" s="31">
        <v>535770.77</v>
      </c>
      <c r="K14" s="11">
        <v>838413</v>
      </c>
      <c r="L14" s="11">
        <v>0</v>
      </c>
      <c r="M14" s="11">
        <v>535770.77</v>
      </c>
    </row>
    <row r="15" spans="1:13">
      <c r="C15" s="4" t="s">
        <v>899</v>
      </c>
      <c r="G15" s="11">
        <v>6072321.4000000004</v>
      </c>
      <c r="H15" s="11"/>
      <c r="I15" s="31">
        <v>3611913.9200000004</v>
      </c>
      <c r="K15" s="11">
        <v>6072321.4000000004</v>
      </c>
      <c r="L15" s="11">
        <v>0</v>
      </c>
      <c r="M15" s="11">
        <v>3611913.9200000004</v>
      </c>
    </row>
    <row r="16" spans="1:13">
      <c r="C16" s="4" t="s">
        <v>1300</v>
      </c>
      <c r="G16" s="11">
        <v>0</v>
      </c>
      <c r="H16" s="11"/>
      <c r="I16" s="31">
        <v>0</v>
      </c>
      <c r="K16" s="11">
        <v>-2025200</v>
      </c>
      <c r="L16" s="11"/>
      <c r="M16" s="11">
        <v>0</v>
      </c>
    </row>
    <row r="17" spans="1:13">
      <c r="C17" s="4" t="s">
        <v>1307</v>
      </c>
      <c r="G17" s="13">
        <v>-3076718.2</v>
      </c>
      <c r="H17" s="11"/>
      <c r="I17" s="13">
        <v>-566128.27</v>
      </c>
      <c r="K17" s="13">
        <v>0</v>
      </c>
      <c r="L17" s="11"/>
      <c r="M17" s="13">
        <v>0</v>
      </c>
    </row>
    <row r="18" spans="1:13" ht="21.75">
      <c r="A18" s="10"/>
      <c r="B18" s="4" t="s">
        <v>932</v>
      </c>
      <c r="C18" s="10"/>
      <c r="D18" s="10"/>
      <c r="E18" s="10"/>
      <c r="F18" s="10"/>
      <c r="G18" s="11"/>
      <c r="H18" s="11"/>
      <c r="I18" s="109"/>
      <c r="J18" s="10"/>
      <c r="K18" s="11"/>
      <c r="L18" s="33"/>
      <c r="M18" s="11"/>
    </row>
    <row r="19" spans="1:13">
      <c r="C19" s="4" t="s">
        <v>27</v>
      </c>
      <c r="G19" s="32">
        <v>29236271.859900136</v>
      </c>
      <c r="H19" s="32"/>
      <c r="I19" s="32">
        <v>44608174.922899976</v>
      </c>
      <c r="K19" s="32">
        <v>29236271.859900132</v>
      </c>
      <c r="M19" s="32">
        <v>44608174.922899984</v>
      </c>
    </row>
    <row r="20" spans="1:13">
      <c r="B20" s="4" t="s">
        <v>900</v>
      </c>
      <c r="G20" s="32"/>
      <c r="H20" s="32"/>
      <c r="I20" s="32"/>
      <c r="K20" s="32"/>
      <c r="M20" s="32"/>
    </row>
    <row r="21" spans="1:13">
      <c r="C21" s="4" t="s">
        <v>75</v>
      </c>
      <c r="G21" s="32">
        <v>-13912299.699999999</v>
      </c>
      <c r="H21" s="32"/>
      <c r="I21" s="31">
        <v>1570898.2400000095</v>
      </c>
      <c r="K21" s="32">
        <v>-13912299.699999999</v>
      </c>
      <c r="L21" s="32">
        <v>0</v>
      </c>
      <c r="M21" s="32">
        <v>1570898.2400000095</v>
      </c>
    </row>
    <row r="22" spans="1:13">
      <c r="C22" s="4" t="s">
        <v>82</v>
      </c>
      <c r="G22" s="32">
        <v>-1204251.25</v>
      </c>
      <c r="H22" s="32"/>
      <c r="I22" s="31">
        <v>1201302.1300000013</v>
      </c>
      <c r="K22" s="32">
        <v>-1204251.25</v>
      </c>
      <c r="L22" s="32">
        <v>0</v>
      </c>
      <c r="M22" s="32">
        <v>1201302.1300000013</v>
      </c>
    </row>
    <row r="23" spans="1:13">
      <c r="C23" s="4" t="s">
        <v>80</v>
      </c>
      <c r="G23" s="32">
        <v>57195450.956399918</v>
      </c>
      <c r="H23" s="32"/>
      <c r="I23" s="31">
        <v>8190831.1071000099</v>
      </c>
      <c r="K23" s="32">
        <v>57195450.956399918</v>
      </c>
      <c r="L23" s="32">
        <v>0</v>
      </c>
      <c r="M23" s="32">
        <v>8190831.1071000099</v>
      </c>
    </row>
    <row r="24" spans="1:13">
      <c r="C24" s="4" t="s">
        <v>92</v>
      </c>
      <c r="G24" s="32">
        <v>-10785.589999999851</v>
      </c>
      <c r="H24" s="32"/>
      <c r="I24" s="31">
        <v>2696966.4699999997</v>
      </c>
      <c r="K24" s="32">
        <v>-10785.589999999851</v>
      </c>
      <c r="L24" s="32">
        <v>0</v>
      </c>
      <c r="M24" s="32">
        <v>2696966.4699999997</v>
      </c>
    </row>
    <row r="25" spans="1:13">
      <c r="B25" s="4" t="s">
        <v>1295</v>
      </c>
      <c r="G25" s="31"/>
      <c r="H25" s="31"/>
      <c r="I25" s="31"/>
      <c r="K25" s="31"/>
      <c r="L25" s="31"/>
      <c r="M25" s="31"/>
    </row>
    <row r="26" spans="1:13">
      <c r="C26" s="4" t="s">
        <v>53</v>
      </c>
      <c r="G26" s="135">
        <v>-20877948.100000054</v>
      </c>
      <c r="H26" s="12"/>
      <c r="I26" s="135">
        <v>9410613.8599999603</v>
      </c>
      <c r="K26" s="135">
        <v>-20877948.100000054</v>
      </c>
      <c r="L26" s="12">
        <v>0</v>
      </c>
      <c r="M26" s="135">
        <v>9410613.8599999603</v>
      </c>
    </row>
    <row r="27" spans="1:13">
      <c r="D27" s="4" t="s">
        <v>1308</v>
      </c>
      <c r="G27" s="31">
        <v>50426438.176299989</v>
      </c>
      <c r="H27" s="31"/>
      <c r="I27" s="31">
        <v>67678786.729999959</v>
      </c>
      <c r="K27" s="31">
        <v>50426438.176299989</v>
      </c>
      <c r="L27" s="33"/>
      <c r="M27" s="31">
        <v>67678786.729999959</v>
      </c>
    </row>
    <row r="28" spans="1:13">
      <c r="C28" s="4" t="s">
        <v>1221</v>
      </c>
      <c r="G28" s="31">
        <v>-146822.72</v>
      </c>
      <c r="H28" s="31"/>
      <c r="I28" s="31">
        <v>-1443493.3299999998</v>
      </c>
      <c r="K28" s="31">
        <v>-146822.72</v>
      </c>
      <c r="L28" s="31"/>
      <c r="M28" s="31">
        <v>-1443493.3299999998</v>
      </c>
    </row>
    <row r="29" spans="1:13">
      <c r="C29" s="4" t="s">
        <v>1238</v>
      </c>
      <c r="G29" s="31">
        <v>-668868.37000000011</v>
      </c>
      <c r="H29" s="31"/>
      <c r="I29" s="31">
        <v>-449391.24</v>
      </c>
      <c r="K29" s="31">
        <v>-668868.37000000011</v>
      </c>
      <c r="L29" s="31"/>
      <c r="M29" s="31">
        <v>-449391.24</v>
      </c>
    </row>
    <row r="30" spans="1:13">
      <c r="C30" s="4" t="s">
        <v>1309</v>
      </c>
      <c r="E30" s="228"/>
      <c r="F30" s="228"/>
      <c r="G30" s="14">
        <v>49610747.086299993</v>
      </c>
      <c r="H30" s="12"/>
      <c r="I30" s="14">
        <v>65785902.159999959</v>
      </c>
      <c r="J30" s="228"/>
      <c r="K30" s="14">
        <v>49610747.086299993</v>
      </c>
      <c r="M30" s="14">
        <v>65785902.159999959</v>
      </c>
    </row>
    <row r="31" spans="1:13">
      <c r="A31" s="4" t="s">
        <v>901</v>
      </c>
      <c r="G31" s="31"/>
      <c r="H31" s="31"/>
      <c r="I31" s="31"/>
      <c r="K31" s="31"/>
      <c r="M31" s="31"/>
    </row>
    <row r="32" spans="1:13">
      <c r="B32" s="4" t="s">
        <v>1240</v>
      </c>
      <c r="G32" s="31">
        <v>-5000000</v>
      </c>
      <c r="H32" s="31"/>
      <c r="I32" s="31">
        <v>-25000000</v>
      </c>
      <c r="K32" s="31">
        <v>-5000000</v>
      </c>
      <c r="M32" s="31">
        <v>-25000000</v>
      </c>
    </row>
    <row r="33" spans="1:13">
      <c r="B33" s="4" t="s">
        <v>1306</v>
      </c>
      <c r="G33" s="31">
        <v>5000000</v>
      </c>
      <c r="H33" s="31"/>
      <c r="I33" s="31">
        <v>0</v>
      </c>
      <c r="K33" s="31">
        <v>5000000</v>
      </c>
      <c r="M33" s="31">
        <v>0</v>
      </c>
    </row>
    <row r="34" spans="1:13">
      <c r="B34" s="4" t="s">
        <v>1310</v>
      </c>
      <c r="G34" s="31">
        <v>2025200</v>
      </c>
      <c r="H34" s="31"/>
      <c r="I34" s="31">
        <v>0</v>
      </c>
      <c r="K34" s="31">
        <v>2025200</v>
      </c>
      <c r="M34" s="31">
        <v>0</v>
      </c>
    </row>
    <row r="35" spans="1:13">
      <c r="B35" s="4" t="s">
        <v>1298</v>
      </c>
      <c r="G35" s="31">
        <v>-8891614.6099999994</v>
      </c>
      <c r="H35" s="31"/>
      <c r="I35" s="31">
        <v>-31648435.170000002</v>
      </c>
      <c r="K35" s="31">
        <v>-8891614.6099999994</v>
      </c>
      <c r="M35" s="31">
        <v>-31648435.170000002</v>
      </c>
    </row>
    <row r="36" spans="1:13">
      <c r="B36" s="4" t="s">
        <v>1272</v>
      </c>
      <c r="G36" s="31">
        <v>-6524361.6199999992</v>
      </c>
      <c r="H36" s="31"/>
      <c r="I36" s="31">
        <v>0</v>
      </c>
      <c r="K36" s="31">
        <v>-6524361.6199999992</v>
      </c>
      <c r="M36" s="31">
        <v>0</v>
      </c>
    </row>
    <row r="37" spans="1:13">
      <c r="B37" s="4" t="s">
        <v>902</v>
      </c>
      <c r="G37" s="31">
        <v>-854000</v>
      </c>
      <c r="H37" s="31"/>
      <c r="I37" s="31">
        <v>-331719.63</v>
      </c>
      <c r="K37" s="31">
        <v>-854000</v>
      </c>
      <c r="M37" s="31">
        <v>-331719.63</v>
      </c>
    </row>
    <row r="38" spans="1:13">
      <c r="C38" s="4" t="s">
        <v>28</v>
      </c>
      <c r="G38" s="14">
        <v>-14244776.229999999</v>
      </c>
      <c r="H38" s="12"/>
      <c r="I38" s="14">
        <v>-56980154.800000004</v>
      </c>
      <c r="K38" s="14">
        <v>-14244776.229999999</v>
      </c>
      <c r="M38" s="14">
        <v>-56980154.800000004</v>
      </c>
    </row>
    <row r="39" spans="1:13">
      <c r="C39" s="4"/>
      <c r="G39" s="12"/>
      <c r="H39" s="12"/>
      <c r="I39" s="12"/>
      <c r="K39" s="12"/>
      <c r="M39" s="12"/>
    </row>
    <row r="40" spans="1:13">
      <c r="C40" s="4"/>
      <c r="G40" s="12"/>
      <c r="H40" s="12"/>
      <c r="I40" s="12"/>
      <c r="K40" s="12"/>
      <c r="M40" s="12"/>
    </row>
    <row r="41" spans="1:13">
      <c r="C41" s="4"/>
      <c r="G41" s="12"/>
      <c r="H41" s="12"/>
      <c r="I41" s="12"/>
      <c r="K41" s="12"/>
      <c r="M41" s="12"/>
    </row>
    <row r="42" spans="1:13">
      <c r="C42" s="4"/>
      <c r="G42" s="12"/>
      <c r="H42" s="12"/>
      <c r="I42" s="12"/>
      <c r="K42" s="12"/>
      <c r="M42" s="12"/>
    </row>
    <row r="43" spans="1:13">
      <c r="A43" s="4" t="s">
        <v>903</v>
      </c>
      <c r="G43" s="12"/>
      <c r="H43" s="12"/>
      <c r="I43" s="12"/>
      <c r="K43" s="12"/>
      <c r="M43" s="12"/>
    </row>
    <row r="44" spans="1:13">
      <c r="A44" s="4"/>
      <c r="B44" s="8" t="s">
        <v>1291</v>
      </c>
      <c r="G44" s="12"/>
      <c r="H44" s="12"/>
      <c r="I44" s="12"/>
      <c r="K44" s="12"/>
      <c r="M44" s="12"/>
    </row>
    <row r="45" spans="1:13" ht="21.75">
      <c r="B45" s="168" t="s">
        <v>1290</v>
      </c>
      <c r="E45" s="109"/>
      <c r="G45" s="12">
        <v>-12713970.870000005</v>
      </c>
      <c r="H45" s="12"/>
      <c r="I45" s="31">
        <v>77322521.910000056</v>
      </c>
      <c r="K45" s="12">
        <v>-12713970.870000005</v>
      </c>
      <c r="L45" s="12"/>
      <c r="M45" s="12">
        <v>77322521.910000056</v>
      </c>
    </row>
    <row r="46" spans="1:13" ht="21.75">
      <c r="B46" s="22" t="s">
        <v>1241</v>
      </c>
      <c r="E46" s="109"/>
      <c r="G46" s="12">
        <v>-16320543.980000004</v>
      </c>
      <c r="H46" s="12"/>
      <c r="I46" s="31">
        <v>-32823744.690000013</v>
      </c>
      <c r="K46" s="12">
        <v>-16320543.980000004</v>
      </c>
      <c r="L46" s="12"/>
      <c r="M46" s="12">
        <v>-32823744.690000013</v>
      </c>
    </row>
    <row r="47" spans="1:13" ht="21.75">
      <c r="B47" s="22" t="s">
        <v>904</v>
      </c>
      <c r="E47" s="109"/>
      <c r="G47" s="12">
        <v>-395982.99999999988</v>
      </c>
      <c r="H47" s="12"/>
      <c r="I47" s="31">
        <v>-668951.42000000004</v>
      </c>
      <c r="K47" s="12">
        <v>-395982.99999999988</v>
      </c>
      <c r="L47" s="12"/>
      <c r="M47" s="12">
        <v>-668951.42000000004</v>
      </c>
    </row>
    <row r="48" spans="1:13" ht="21.75">
      <c r="B48" s="22" t="s">
        <v>1305</v>
      </c>
      <c r="E48" s="109"/>
      <c r="G48" s="12">
        <v>0</v>
      </c>
      <c r="H48" s="12"/>
      <c r="I48" s="31">
        <v>-43894500</v>
      </c>
      <c r="K48" s="12">
        <v>0</v>
      </c>
      <c r="L48" s="12"/>
      <c r="M48" s="12">
        <v>-43894500</v>
      </c>
    </row>
    <row r="49" spans="1:13" ht="21.75">
      <c r="B49" s="4" t="s">
        <v>76</v>
      </c>
      <c r="E49" s="109"/>
      <c r="G49" s="12">
        <v>-6413143.4799999995</v>
      </c>
      <c r="H49" s="12"/>
      <c r="I49" s="31">
        <v>-3677194.35</v>
      </c>
      <c r="K49" s="12">
        <v>-6413143.4799999995</v>
      </c>
      <c r="L49" s="12"/>
      <c r="M49" s="12">
        <v>-3677194.35</v>
      </c>
    </row>
    <row r="50" spans="1:13" ht="21.75">
      <c r="B50" s="4" t="s">
        <v>1301</v>
      </c>
      <c r="E50" s="109"/>
      <c r="G50" s="12">
        <v>-5167886.91</v>
      </c>
      <c r="H50" s="12"/>
      <c r="I50" s="31">
        <v>-6800000</v>
      </c>
      <c r="K50" s="12">
        <v>-5167886.91</v>
      </c>
      <c r="L50" s="12"/>
      <c r="M50" s="12">
        <v>-6800000</v>
      </c>
    </row>
    <row r="51" spans="1:13" ht="21.75">
      <c r="C51" s="22" t="s">
        <v>1311</v>
      </c>
      <c r="E51" s="109"/>
      <c r="G51" s="14">
        <v>-41011528.24000001</v>
      </c>
      <c r="H51" s="12"/>
      <c r="I51" s="14">
        <v>-10541868.549999958</v>
      </c>
      <c r="K51" s="14">
        <v>-41011528.24000001</v>
      </c>
      <c r="M51" s="14">
        <v>-10541868.549999958</v>
      </c>
    </row>
    <row r="52" spans="1:13">
      <c r="A52" s="22" t="s">
        <v>1324</v>
      </c>
      <c r="G52" s="31">
        <v>-5645557.3837000132</v>
      </c>
      <c r="H52" s="31"/>
      <c r="I52" s="31">
        <v>-1736121.1900000032</v>
      </c>
      <c r="K52" s="31">
        <v>-5645557.3837000132</v>
      </c>
      <c r="M52" s="31">
        <v>-1736121.1900000032</v>
      </c>
    </row>
    <row r="53" spans="1:13">
      <c r="A53" s="22" t="s">
        <v>1285</v>
      </c>
      <c r="E53" s="8"/>
      <c r="F53" s="8"/>
      <c r="G53" s="31">
        <v>12629609.709999997</v>
      </c>
      <c r="H53" s="31"/>
      <c r="I53" s="31">
        <v>11677437.67</v>
      </c>
      <c r="J53" s="8"/>
      <c r="K53" s="31">
        <v>12629609.709999997</v>
      </c>
      <c r="M53" s="31">
        <v>11677437.670000287</v>
      </c>
    </row>
    <row r="54" spans="1:13" ht="21.75" thickBot="1">
      <c r="A54" s="22" t="s">
        <v>1284</v>
      </c>
      <c r="E54" s="8"/>
      <c r="F54" s="8"/>
      <c r="G54" s="15">
        <v>6984052.326299984</v>
      </c>
      <c r="H54" s="12"/>
      <c r="I54" s="15">
        <v>9941316.4799999967</v>
      </c>
      <c r="J54" s="8"/>
      <c r="K54" s="15">
        <v>6984052.326299984</v>
      </c>
      <c r="L54" s="30"/>
      <c r="M54" s="15">
        <v>9941316.4800002836</v>
      </c>
    </row>
    <row r="55" spans="1:13" ht="21.75" thickTop="1">
      <c r="A55" s="22"/>
      <c r="E55" s="8"/>
      <c r="F55" s="8"/>
      <c r="G55" s="12"/>
      <c r="H55" s="12"/>
      <c r="I55" s="12"/>
      <c r="J55" s="8"/>
      <c r="K55" s="12"/>
      <c r="L55" s="30"/>
      <c r="M55" s="12"/>
    </row>
    <row r="56" spans="1:13">
      <c r="A56" s="22"/>
      <c r="E56" s="8"/>
      <c r="F56" s="8"/>
      <c r="G56" s="12"/>
      <c r="H56" s="12"/>
      <c r="I56" s="12"/>
      <c r="J56" s="8"/>
      <c r="K56" s="12"/>
      <c r="L56" s="30"/>
      <c r="M56" s="12"/>
    </row>
    <row r="57" spans="1:13">
      <c r="E57" s="8"/>
      <c r="F57" s="8"/>
      <c r="G57" s="8"/>
      <c r="H57" s="8"/>
      <c r="I57" s="8"/>
      <c r="J57" s="8"/>
      <c r="K57" s="12"/>
      <c r="L57" s="30"/>
      <c r="M57" s="12"/>
    </row>
  </sheetData>
  <mergeCells count="4">
    <mergeCell ref="G6:M6"/>
    <mergeCell ref="K7:M8"/>
    <mergeCell ref="G7:I7"/>
    <mergeCell ref="G8:I8"/>
  </mergeCells>
  <pageMargins left="0.43307086614173229" right="0.27559055118110237" top="0.70866141732283472" bottom="0.74803149606299213" header="0.51181102362204722" footer="0.39370078740157483"/>
  <pageSetup paperSize="9" scale="85" firstPageNumber="8" orientation="portrait" useFirstPageNumber="1" r:id="rId1"/>
  <headerFooter>
    <oddFooter>&amp;L&amp;"Angsana New,Regular"The accompanying notes are an integral part of these financial statements.&amp;R&amp;"Angsana New,Regular"&amp;P</oddFooter>
  </headerFooter>
  <rowBreaks count="1" manualBreakCount="1">
    <brk id="42" max="12" man="1"/>
  </rowBreaks>
</worksheet>
</file>

<file path=xl/worksheets/sheet6.xml><?xml version="1.0" encoding="utf-8"?>
<worksheet xmlns="http://schemas.openxmlformats.org/spreadsheetml/2006/main" xmlns:r="http://schemas.openxmlformats.org/officeDocument/2006/relationships">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39" customWidth="1"/>
    <col min="2" max="2" width="56.85546875" style="140" customWidth="1"/>
    <col min="3" max="4" width="16.85546875" style="143" hidden="1" customWidth="1"/>
    <col min="5" max="6" width="18" style="143" hidden="1" customWidth="1"/>
    <col min="7" max="9" width="16.85546875" style="143" hidden="1" customWidth="1"/>
    <col min="10" max="10" width="5.85546875" style="174" hidden="1" customWidth="1"/>
    <col min="11" max="12" width="16.85546875" style="144" hidden="1" customWidth="1"/>
    <col min="13" max="13" width="18.140625" style="202" customWidth="1"/>
    <col min="14" max="14" width="13.85546875" style="175" bestFit="1" customWidth="1"/>
    <col min="15" max="15" width="14.28515625" style="175" bestFit="1" customWidth="1"/>
    <col min="16" max="16" width="11.5703125" style="175" bestFit="1" customWidth="1"/>
    <col min="17" max="17" width="10.28515625" style="175" customWidth="1"/>
    <col min="18" max="18" width="18.140625" style="175" customWidth="1"/>
    <col min="19" max="19" width="14.28515625" style="142" bestFit="1" customWidth="1"/>
    <col min="20" max="16384" width="9.140625" style="142"/>
  </cols>
  <sheetData>
    <row r="1" spans="1:20">
      <c r="C1" s="141"/>
      <c r="D1" s="141"/>
      <c r="E1" s="141"/>
      <c r="F1" s="141"/>
      <c r="G1" s="141"/>
      <c r="H1" s="141"/>
      <c r="I1" s="141"/>
      <c r="J1" s="140">
        <v>10</v>
      </c>
      <c r="K1" s="140">
        <v>11</v>
      </c>
      <c r="L1" s="140">
        <v>12</v>
      </c>
      <c r="M1" s="198">
        <v>13</v>
      </c>
      <c r="N1" s="140">
        <v>14</v>
      </c>
      <c r="O1" s="140">
        <v>18</v>
      </c>
      <c r="P1" s="140">
        <v>19</v>
      </c>
      <c r="Q1" s="140">
        <v>20</v>
      </c>
      <c r="R1" s="140">
        <v>21</v>
      </c>
    </row>
    <row r="2" spans="1:20">
      <c r="A2" s="139" t="s">
        <v>951</v>
      </c>
      <c r="M2" s="199"/>
      <c r="T2" s="145"/>
    </row>
    <row r="3" spans="1:20">
      <c r="A3" s="146" t="s">
        <v>1026</v>
      </c>
      <c r="B3" s="146"/>
      <c r="C3" s="147"/>
      <c r="D3" s="147"/>
      <c r="E3" s="147"/>
      <c r="F3" s="147"/>
      <c r="G3" s="147"/>
      <c r="H3" s="147"/>
      <c r="I3" s="147"/>
      <c r="K3" s="148"/>
      <c r="L3" s="148"/>
      <c r="M3" s="200"/>
      <c r="R3" s="176" t="s">
        <v>1027</v>
      </c>
    </row>
    <row r="4" spans="1:20">
      <c r="A4" s="177" t="s">
        <v>1250</v>
      </c>
      <c r="B4" s="177"/>
      <c r="C4" s="178"/>
      <c r="D4" s="178"/>
      <c r="E4" s="178"/>
      <c r="F4" s="178"/>
      <c r="G4" s="178"/>
      <c r="H4" s="178"/>
      <c r="I4" s="178"/>
      <c r="J4" s="179"/>
      <c r="K4" s="180"/>
      <c r="L4" s="181"/>
      <c r="M4" s="182"/>
      <c r="N4" s="176" t="s">
        <v>1028</v>
      </c>
      <c r="O4" s="176"/>
      <c r="P4" s="176"/>
      <c r="Q4" s="175" t="s">
        <v>1029</v>
      </c>
      <c r="R4" s="176" t="s">
        <v>1252</v>
      </c>
    </row>
    <row r="5" spans="1:20">
      <c r="A5" s="149" t="s">
        <v>1251</v>
      </c>
      <c r="B5" s="150"/>
      <c r="C5" s="151"/>
      <c r="D5" s="151"/>
      <c r="E5" s="151"/>
      <c r="F5" s="151"/>
      <c r="G5" s="151"/>
      <c r="H5" s="151"/>
      <c r="I5" s="151"/>
      <c r="J5" s="183" t="s">
        <v>1030</v>
      </c>
      <c r="K5" s="184" t="s">
        <v>1031</v>
      </c>
      <c r="L5" s="184" t="s">
        <v>1032</v>
      </c>
      <c r="M5" s="184" t="s">
        <v>1252</v>
      </c>
    </row>
    <row r="6" spans="1:20">
      <c r="A6" s="152"/>
      <c r="B6" s="152"/>
      <c r="C6" s="153" t="s">
        <v>1031</v>
      </c>
      <c r="D6" s="153" t="s">
        <v>1032</v>
      </c>
      <c r="E6" s="153" t="s">
        <v>1031</v>
      </c>
      <c r="F6" s="153" t="s">
        <v>1032</v>
      </c>
      <c r="G6" s="153" t="s">
        <v>1031</v>
      </c>
      <c r="H6" s="153" t="s">
        <v>1032</v>
      </c>
      <c r="I6" s="154"/>
      <c r="J6" s="185"/>
      <c r="K6" s="155"/>
      <c r="L6" s="155"/>
      <c r="M6" s="201"/>
      <c r="Q6" s="175" t="s">
        <v>1033</v>
      </c>
      <c r="R6" s="148">
        <v>12629609.709999999</v>
      </c>
    </row>
    <row r="7" spans="1:20">
      <c r="A7" s="156" t="s">
        <v>107</v>
      </c>
      <c r="B7" s="156" t="s">
        <v>7</v>
      </c>
      <c r="C7" s="157"/>
      <c r="D7" s="157"/>
      <c r="E7" s="157">
        <v>323520213.81999999</v>
      </c>
      <c r="F7" s="157">
        <v>323520213.81999999</v>
      </c>
      <c r="G7" s="157"/>
      <c r="H7" s="157"/>
      <c r="I7" s="158">
        <v>0</v>
      </c>
      <c r="J7" s="186"/>
      <c r="K7" s="159"/>
      <c r="L7" s="159"/>
      <c r="M7" s="194">
        <v>0</v>
      </c>
      <c r="N7" s="175" t="s">
        <v>1033</v>
      </c>
      <c r="Q7" s="175" t="s">
        <v>1201</v>
      </c>
      <c r="R7" s="148">
        <v>42325084.5</v>
      </c>
    </row>
    <row r="8" spans="1:20">
      <c r="A8" s="156" t="s">
        <v>108</v>
      </c>
      <c r="B8" s="156" t="s">
        <v>104</v>
      </c>
      <c r="C8" s="157">
        <v>138000</v>
      </c>
      <c r="D8" s="157"/>
      <c r="E8" s="157">
        <v>1797090.5</v>
      </c>
      <c r="F8" s="157">
        <v>1802090.5</v>
      </c>
      <c r="G8" s="157">
        <v>133000</v>
      </c>
      <c r="H8" s="157"/>
      <c r="I8" s="158">
        <v>133000</v>
      </c>
      <c r="J8" s="186"/>
      <c r="K8" s="159"/>
      <c r="L8" s="159"/>
      <c r="M8" s="194">
        <v>133000</v>
      </c>
      <c r="N8" s="175" t="s">
        <v>1033</v>
      </c>
      <c r="Q8" s="175" t="s">
        <v>86</v>
      </c>
      <c r="R8" s="148">
        <v>19662246.619999994</v>
      </c>
    </row>
    <row r="9" spans="1:20">
      <c r="A9" s="156" t="s">
        <v>109</v>
      </c>
      <c r="B9" s="156" t="s">
        <v>1222</v>
      </c>
      <c r="C9" s="157">
        <v>359091.3</v>
      </c>
      <c r="D9" s="157"/>
      <c r="E9" s="157">
        <v>12662784.16</v>
      </c>
      <c r="F9" s="157">
        <v>12984485.84</v>
      </c>
      <c r="G9" s="157">
        <v>37389.620000001043</v>
      </c>
      <c r="H9" s="157"/>
      <c r="I9" s="158">
        <v>37389.620000001043</v>
      </c>
      <c r="J9" s="186"/>
      <c r="K9" s="159"/>
      <c r="L9" s="159"/>
      <c r="M9" s="194">
        <v>37389.620000001043</v>
      </c>
      <c r="N9" s="175" t="s">
        <v>1033</v>
      </c>
      <c r="Q9" s="175" t="s">
        <v>1035</v>
      </c>
      <c r="R9" s="148">
        <v>0</v>
      </c>
    </row>
    <row r="10" spans="1:20">
      <c r="A10" s="156" t="s">
        <v>110</v>
      </c>
      <c r="B10" s="156" t="s">
        <v>1034</v>
      </c>
      <c r="C10" s="157">
        <v>5287.85</v>
      </c>
      <c r="D10" s="157"/>
      <c r="E10" s="157"/>
      <c r="F10" s="157">
        <v>200</v>
      </c>
      <c r="G10" s="157">
        <v>5087.8500000000004</v>
      </c>
      <c r="H10" s="157"/>
      <c r="I10" s="158">
        <v>5087.8500000000004</v>
      </c>
      <c r="J10" s="186"/>
      <c r="K10" s="159"/>
      <c r="L10" s="159"/>
      <c r="M10" s="194">
        <v>5087.8500000000004</v>
      </c>
      <c r="N10" s="175" t="s">
        <v>1033</v>
      </c>
      <c r="Q10" s="175" t="s">
        <v>1037</v>
      </c>
      <c r="R10" s="148">
        <v>279272822.68629992</v>
      </c>
    </row>
    <row r="11" spans="1:20">
      <c r="A11" s="156" t="s">
        <v>111</v>
      </c>
      <c r="B11" s="156" t="s">
        <v>1036</v>
      </c>
      <c r="C11" s="157">
        <v>14017.65</v>
      </c>
      <c r="D11" s="157"/>
      <c r="E11" s="157">
        <v>692781.3</v>
      </c>
      <c r="F11" s="157">
        <v>630300</v>
      </c>
      <c r="G11" s="157">
        <v>76498.95000000007</v>
      </c>
      <c r="H11" s="157"/>
      <c r="I11" s="158">
        <v>76498.95000000007</v>
      </c>
      <c r="J11" s="186"/>
      <c r="K11" s="159"/>
      <c r="L11" s="159"/>
      <c r="M11" s="194">
        <v>76498.95000000007</v>
      </c>
      <c r="N11" s="175" t="s">
        <v>1033</v>
      </c>
      <c r="Q11" s="175" t="s">
        <v>1039</v>
      </c>
      <c r="R11" s="148">
        <v>0</v>
      </c>
    </row>
    <row r="12" spans="1:20">
      <c r="A12" s="156" t="s">
        <v>112</v>
      </c>
      <c r="B12" s="156" t="s">
        <v>1038</v>
      </c>
      <c r="C12" s="157">
        <v>579520.28</v>
      </c>
      <c r="D12" s="157"/>
      <c r="E12" s="157">
        <v>3887485.52</v>
      </c>
      <c r="F12" s="157">
        <v>4422783.93</v>
      </c>
      <c r="G12" s="157">
        <v>44221.870000000112</v>
      </c>
      <c r="H12" s="157"/>
      <c r="I12" s="158">
        <v>44221.870000000112</v>
      </c>
      <c r="J12" s="186"/>
      <c r="K12" s="159"/>
      <c r="L12" s="159"/>
      <c r="M12" s="194">
        <v>44221.870000000112</v>
      </c>
      <c r="N12" s="175" t="s">
        <v>1033</v>
      </c>
      <c r="Q12" s="175" t="s">
        <v>1041</v>
      </c>
      <c r="R12" s="148">
        <v>5000000</v>
      </c>
    </row>
    <row r="13" spans="1:20">
      <c r="A13" s="156" t="s">
        <v>113</v>
      </c>
      <c r="B13" s="156" t="s">
        <v>1040</v>
      </c>
      <c r="C13" s="157"/>
      <c r="D13" s="157"/>
      <c r="E13" s="157">
        <v>55528321.640000001</v>
      </c>
      <c r="F13" s="157">
        <v>55528321.640000001</v>
      </c>
      <c r="G13" s="157"/>
      <c r="H13" s="157"/>
      <c r="I13" s="158">
        <v>0</v>
      </c>
      <c r="J13" s="186"/>
      <c r="K13" s="159"/>
      <c r="L13" s="159"/>
      <c r="M13" s="194">
        <v>0</v>
      </c>
      <c r="N13" s="175" t="s">
        <v>1033</v>
      </c>
      <c r="Q13" s="175" t="s">
        <v>1043</v>
      </c>
      <c r="R13" s="148">
        <v>96491980.419999972</v>
      </c>
    </row>
    <row r="14" spans="1:20">
      <c r="A14" s="156" t="s">
        <v>114</v>
      </c>
      <c r="B14" s="156" t="s">
        <v>1042</v>
      </c>
      <c r="C14" s="157">
        <v>305406.53999999998</v>
      </c>
      <c r="D14" s="157"/>
      <c r="E14" s="157">
        <v>59590710.859999999</v>
      </c>
      <c r="F14" s="157">
        <v>57412462</v>
      </c>
      <c r="G14" s="157">
        <v>2483655.3999999985</v>
      </c>
      <c r="H14" s="157"/>
      <c r="I14" s="158">
        <v>2483655.3999999985</v>
      </c>
      <c r="J14" s="186"/>
      <c r="K14" s="159"/>
      <c r="L14" s="159"/>
      <c r="M14" s="194">
        <v>2483655.3999999985</v>
      </c>
      <c r="N14" s="175" t="s">
        <v>1033</v>
      </c>
      <c r="Q14" s="175" t="s">
        <v>1045</v>
      </c>
      <c r="R14" s="148">
        <v>314401149.19000006</v>
      </c>
    </row>
    <row r="15" spans="1:20">
      <c r="A15" s="156" t="s">
        <v>115</v>
      </c>
      <c r="B15" s="156" t="s">
        <v>1044</v>
      </c>
      <c r="C15" s="157">
        <v>1770659</v>
      </c>
      <c r="D15" s="157"/>
      <c r="E15" s="157">
        <v>355040422.81</v>
      </c>
      <c r="F15" s="157">
        <v>353532329.69999999</v>
      </c>
      <c r="G15" s="157">
        <v>3278752.1100000143</v>
      </c>
      <c r="H15" s="157"/>
      <c r="I15" s="158">
        <v>3278752.1100000143</v>
      </c>
      <c r="J15" s="186"/>
      <c r="K15" s="159"/>
      <c r="L15" s="159"/>
      <c r="M15" s="194">
        <v>3278752.1100000143</v>
      </c>
      <c r="N15" s="175" t="s">
        <v>1033</v>
      </c>
      <c r="Q15" s="175" t="s">
        <v>1047</v>
      </c>
      <c r="R15" s="148">
        <v>3053874.1399999987</v>
      </c>
    </row>
    <row r="16" spans="1:20">
      <c r="A16" s="156" t="s">
        <v>116</v>
      </c>
      <c r="B16" s="156" t="s">
        <v>1046</v>
      </c>
      <c r="C16" s="157">
        <v>10354.9</v>
      </c>
      <c r="D16" s="157"/>
      <c r="E16" s="157">
        <v>113775</v>
      </c>
      <c r="F16" s="157">
        <v>120290</v>
      </c>
      <c r="G16" s="157">
        <v>3839.8999999999942</v>
      </c>
      <c r="H16" s="157"/>
      <c r="I16" s="158">
        <v>3839.8999999999942</v>
      </c>
      <c r="J16" s="186"/>
      <c r="K16" s="159"/>
      <c r="L16" s="159"/>
      <c r="M16" s="194">
        <v>3839.8999999999942</v>
      </c>
      <c r="N16" s="175" t="s">
        <v>1033</v>
      </c>
      <c r="Q16" s="175" t="s">
        <v>1049</v>
      </c>
      <c r="R16" s="148">
        <v>122974.58000000007</v>
      </c>
    </row>
    <row r="17" spans="1:19">
      <c r="A17" s="156" t="s">
        <v>117</v>
      </c>
      <c r="B17" s="156" t="s">
        <v>1048</v>
      </c>
      <c r="C17" s="157">
        <v>9317.8799999999992</v>
      </c>
      <c r="D17" s="157"/>
      <c r="E17" s="157">
        <v>1050235</v>
      </c>
      <c r="F17" s="157">
        <v>1050440</v>
      </c>
      <c r="G17" s="157">
        <v>9112.8799999998882</v>
      </c>
      <c r="H17" s="157"/>
      <c r="I17" s="158">
        <v>9112.8799999998882</v>
      </c>
      <c r="J17" s="186"/>
      <c r="K17" s="159"/>
      <c r="L17" s="159"/>
      <c r="M17" s="194">
        <v>9112.8799999998882</v>
      </c>
      <c r="N17" s="175" t="s">
        <v>1033</v>
      </c>
      <c r="Q17" s="175" t="s">
        <v>1051</v>
      </c>
      <c r="R17" s="148">
        <v>2966651.95</v>
      </c>
    </row>
    <row r="18" spans="1:19">
      <c r="A18" s="156" t="s">
        <v>118</v>
      </c>
      <c r="B18" s="156" t="s">
        <v>1050</v>
      </c>
      <c r="C18" s="157">
        <v>27540.94</v>
      </c>
      <c r="D18" s="157"/>
      <c r="E18" s="157">
        <v>193376</v>
      </c>
      <c r="F18" s="157">
        <v>215580</v>
      </c>
      <c r="G18" s="157">
        <v>5336.9400000000023</v>
      </c>
      <c r="H18" s="157"/>
      <c r="I18" s="158">
        <v>5336.9400000000023</v>
      </c>
      <c r="J18" s="186"/>
      <c r="K18" s="159"/>
      <c r="L18" s="159"/>
      <c r="M18" s="194">
        <v>5336.9400000000023</v>
      </c>
      <c r="N18" s="175" t="s">
        <v>1033</v>
      </c>
      <c r="Q18" s="175" t="s">
        <v>1053</v>
      </c>
      <c r="R18" s="148">
        <v>-153379145.25</v>
      </c>
    </row>
    <row r="19" spans="1:19">
      <c r="A19" s="156" t="s">
        <v>119</v>
      </c>
      <c r="B19" s="156" t="s">
        <v>1052</v>
      </c>
      <c r="C19" s="157">
        <v>163108.22</v>
      </c>
      <c r="D19" s="157"/>
      <c r="E19" s="157">
        <v>3638783.9</v>
      </c>
      <c r="F19" s="157">
        <v>3660680</v>
      </c>
      <c r="G19" s="157">
        <v>141212.12000000011</v>
      </c>
      <c r="H19" s="157"/>
      <c r="I19" s="158">
        <v>141212.12000000011</v>
      </c>
      <c r="J19" s="186"/>
      <c r="K19" s="159"/>
      <c r="L19" s="159"/>
      <c r="M19" s="194">
        <v>141212.12</v>
      </c>
      <c r="N19" s="175" t="s">
        <v>1033</v>
      </c>
      <c r="Q19" s="175" t="s">
        <v>1055</v>
      </c>
      <c r="R19" s="148">
        <v>-103054943.42000003</v>
      </c>
    </row>
    <row r="20" spans="1:19">
      <c r="A20" s="156" t="s">
        <v>120</v>
      </c>
      <c r="B20" s="156" t="s">
        <v>1054</v>
      </c>
      <c r="C20" s="157">
        <v>448.37</v>
      </c>
      <c r="D20" s="157"/>
      <c r="E20" s="157">
        <v>567967</v>
      </c>
      <c r="F20" s="157">
        <v>560568.37</v>
      </c>
      <c r="G20" s="157">
        <v>7847</v>
      </c>
      <c r="H20" s="157"/>
      <c r="I20" s="158">
        <v>7847</v>
      </c>
      <c r="J20" s="186"/>
      <c r="K20" s="159"/>
      <c r="L20" s="159"/>
      <c r="M20" s="194">
        <v>7847</v>
      </c>
      <c r="N20" s="175" t="s">
        <v>1033</v>
      </c>
      <c r="Q20" s="175" t="s">
        <v>1057</v>
      </c>
      <c r="R20" s="148">
        <v>-389102.46999999986</v>
      </c>
    </row>
    <row r="21" spans="1:19">
      <c r="A21" s="156" t="s">
        <v>121</v>
      </c>
      <c r="B21" s="156" t="s">
        <v>1056</v>
      </c>
      <c r="C21" s="157">
        <v>13512.19</v>
      </c>
      <c r="D21" s="157"/>
      <c r="E21" s="157">
        <v>606858</v>
      </c>
      <c r="F21" s="157">
        <v>610349.21</v>
      </c>
      <c r="G21" s="157">
        <v>10020.979999999981</v>
      </c>
      <c r="H21" s="157"/>
      <c r="I21" s="158">
        <v>10020.979999999981</v>
      </c>
      <c r="J21" s="186"/>
      <c r="K21" s="159"/>
      <c r="L21" s="159"/>
      <c r="M21" s="194">
        <v>10020.979999999981</v>
      </c>
      <c r="N21" s="175" t="s">
        <v>1033</v>
      </c>
      <c r="Q21" s="175" t="s">
        <v>1059</v>
      </c>
      <c r="R21" s="148">
        <v>-243989.74</v>
      </c>
    </row>
    <row r="22" spans="1:19">
      <c r="A22" s="156" t="s">
        <v>122</v>
      </c>
      <c r="B22" s="156" t="s">
        <v>1058</v>
      </c>
      <c r="C22" s="157">
        <v>2498.9499999999998</v>
      </c>
      <c r="D22" s="157"/>
      <c r="E22" s="157">
        <v>237883</v>
      </c>
      <c r="F22" s="157">
        <v>240160</v>
      </c>
      <c r="G22" s="157">
        <v>221.95000000001164</v>
      </c>
      <c r="H22" s="157"/>
      <c r="I22" s="158">
        <v>221.95000000001164</v>
      </c>
      <c r="J22" s="186"/>
      <c r="K22" s="159"/>
      <c r="L22" s="159"/>
      <c r="M22" s="194">
        <v>221.95000000001164</v>
      </c>
      <c r="N22" s="175" t="s">
        <v>1033</v>
      </c>
      <c r="Q22" s="175" t="s">
        <v>1061</v>
      </c>
      <c r="R22" s="148">
        <v>0</v>
      </c>
    </row>
    <row r="23" spans="1:19">
      <c r="A23" s="156" t="s">
        <v>123</v>
      </c>
      <c r="B23" s="156" t="s">
        <v>1060</v>
      </c>
      <c r="C23" s="157">
        <v>579.58000000000004</v>
      </c>
      <c r="D23" s="157"/>
      <c r="E23" s="157">
        <v>1091971</v>
      </c>
      <c r="F23" s="157">
        <v>1091650</v>
      </c>
      <c r="G23" s="157">
        <v>900.58000000007451</v>
      </c>
      <c r="H23" s="157"/>
      <c r="I23" s="158">
        <v>900.58000000007451</v>
      </c>
      <c r="J23" s="186"/>
      <c r="K23" s="159"/>
      <c r="L23" s="159"/>
      <c r="M23" s="194">
        <v>900.58000000007451</v>
      </c>
      <c r="N23" s="175" t="s">
        <v>1033</v>
      </c>
      <c r="Q23" s="175" t="s">
        <v>1063</v>
      </c>
      <c r="R23" s="148">
        <v>-60670539.560000002</v>
      </c>
    </row>
    <row r="24" spans="1:19">
      <c r="A24" s="156" t="s">
        <v>124</v>
      </c>
      <c r="B24" s="156" t="s">
        <v>1062</v>
      </c>
      <c r="C24" s="157">
        <v>65979.7</v>
      </c>
      <c r="D24" s="157"/>
      <c r="E24" s="157">
        <v>448609</v>
      </c>
      <c r="F24" s="157">
        <v>440900</v>
      </c>
      <c r="G24" s="157">
        <v>73688.700000000012</v>
      </c>
      <c r="H24" s="157"/>
      <c r="I24" s="158">
        <v>73688.700000000012</v>
      </c>
      <c r="J24" s="186"/>
      <c r="K24" s="159"/>
      <c r="L24" s="159"/>
      <c r="M24" s="194">
        <v>73688.700000000012</v>
      </c>
      <c r="N24" s="175" t="s">
        <v>1033</v>
      </c>
      <c r="Q24" s="175" t="s">
        <v>1065</v>
      </c>
      <c r="R24" s="148">
        <v>0</v>
      </c>
    </row>
    <row r="25" spans="1:19">
      <c r="A25" s="156" t="s">
        <v>125</v>
      </c>
      <c r="B25" s="156" t="s">
        <v>1064</v>
      </c>
      <c r="C25" s="157">
        <v>7850.96</v>
      </c>
      <c r="D25" s="157"/>
      <c r="E25" s="157">
        <v>1321584</v>
      </c>
      <c r="F25" s="157">
        <v>1309540</v>
      </c>
      <c r="G25" s="157">
        <v>19894.959999999963</v>
      </c>
      <c r="H25" s="157"/>
      <c r="I25" s="158">
        <v>19894.959999999963</v>
      </c>
      <c r="J25" s="186"/>
      <c r="K25" s="159"/>
      <c r="L25" s="159"/>
      <c r="M25" s="194">
        <v>19894.959999999963</v>
      </c>
      <c r="N25" s="175" t="s">
        <v>1033</v>
      </c>
      <c r="Q25" s="175" t="s">
        <v>1067</v>
      </c>
      <c r="R25" s="148">
        <v>-5753000</v>
      </c>
    </row>
    <row r="26" spans="1:19">
      <c r="A26" s="156" t="s">
        <v>126</v>
      </c>
      <c r="B26" s="156" t="s">
        <v>1066</v>
      </c>
      <c r="C26" s="157">
        <v>9198.33</v>
      </c>
      <c r="D26" s="157"/>
      <c r="E26" s="157">
        <v>2038087.99</v>
      </c>
      <c r="F26" s="157">
        <v>2034650</v>
      </c>
      <c r="G26" s="157">
        <v>12636.320000000063</v>
      </c>
      <c r="H26" s="157"/>
      <c r="I26" s="158">
        <v>12636.320000000063</v>
      </c>
      <c r="J26" s="186"/>
      <c r="K26" s="159"/>
      <c r="L26" s="159"/>
      <c r="M26" s="194">
        <v>12636.320000000063</v>
      </c>
      <c r="N26" s="175" t="s">
        <v>1033</v>
      </c>
      <c r="Q26" s="175" t="s">
        <v>1069</v>
      </c>
      <c r="R26" s="148">
        <v>0</v>
      </c>
    </row>
    <row r="27" spans="1:19">
      <c r="A27" s="156" t="s">
        <v>127</v>
      </c>
      <c r="B27" s="156" t="s">
        <v>1068</v>
      </c>
      <c r="C27" s="157">
        <v>160726.47</v>
      </c>
      <c r="D27" s="157"/>
      <c r="E27" s="157">
        <v>7574471.9699999997</v>
      </c>
      <c r="F27" s="157">
        <v>7611408.5</v>
      </c>
      <c r="G27" s="157">
        <v>123789.93999999949</v>
      </c>
      <c r="H27" s="157"/>
      <c r="I27" s="158">
        <v>123789.93999999949</v>
      </c>
      <c r="J27" s="186"/>
      <c r="K27" s="159"/>
      <c r="L27" s="159"/>
      <c r="M27" s="194">
        <v>123789.93999999949</v>
      </c>
      <c r="N27" s="175" t="s">
        <v>1033</v>
      </c>
      <c r="Q27" s="175" t="s">
        <v>1071</v>
      </c>
      <c r="R27" s="148">
        <v>-170000000</v>
      </c>
      <c r="S27" s="160"/>
    </row>
    <row r="28" spans="1:19">
      <c r="A28" s="156" t="s">
        <v>128</v>
      </c>
      <c r="B28" s="156" t="s">
        <v>1070</v>
      </c>
      <c r="C28" s="157">
        <v>139570.70000000001</v>
      </c>
      <c r="D28" s="157"/>
      <c r="E28" s="157">
        <v>756682</v>
      </c>
      <c r="F28" s="157">
        <v>890770</v>
      </c>
      <c r="G28" s="157">
        <v>5482.6999999999543</v>
      </c>
      <c r="H28" s="157"/>
      <c r="I28" s="158">
        <v>5482.6999999999543</v>
      </c>
      <c r="J28" s="186"/>
      <c r="K28" s="159"/>
      <c r="L28" s="159"/>
      <c r="M28" s="194">
        <v>5482.6999999999543</v>
      </c>
      <c r="N28" s="175" t="s">
        <v>1033</v>
      </c>
      <c r="Q28" s="175" t="s">
        <v>1073</v>
      </c>
      <c r="R28" s="148">
        <v>-195658128.59999999</v>
      </c>
    </row>
    <row r="29" spans="1:19">
      <c r="A29" s="156" t="s">
        <v>129</v>
      </c>
      <c r="B29" s="156" t="s">
        <v>1072</v>
      </c>
      <c r="C29" s="157"/>
      <c r="D29" s="157"/>
      <c r="E29" s="157">
        <v>1039880209.26</v>
      </c>
      <c r="F29" s="157">
        <v>1039880209.26</v>
      </c>
      <c r="G29" s="157"/>
      <c r="H29" s="157"/>
      <c r="I29" s="158">
        <v>0</v>
      </c>
      <c r="J29" s="186"/>
      <c r="K29" s="159"/>
      <c r="L29" s="159"/>
      <c r="M29" s="194">
        <v>0</v>
      </c>
      <c r="N29" s="175" t="s">
        <v>1053</v>
      </c>
      <c r="Q29" s="175" t="s">
        <v>1075</v>
      </c>
      <c r="R29" s="148">
        <v>-53913081.359999999</v>
      </c>
    </row>
    <row r="30" spans="1:19">
      <c r="A30" s="156" t="s">
        <v>130</v>
      </c>
      <c r="B30" s="156" t="s">
        <v>1074</v>
      </c>
      <c r="C30" s="157">
        <v>221930</v>
      </c>
      <c r="D30" s="157"/>
      <c r="E30" s="157">
        <v>22473150.59</v>
      </c>
      <c r="F30" s="157">
        <v>22576489.59</v>
      </c>
      <c r="G30" s="157">
        <v>118591</v>
      </c>
      <c r="H30" s="157"/>
      <c r="I30" s="158">
        <v>118591</v>
      </c>
      <c r="J30" s="186"/>
      <c r="K30" s="159"/>
      <c r="L30" s="159"/>
      <c r="M30" s="194">
        <v>118591</v>
      </c>
      <c r="N30" s="175" t="s">
        <v>1033</v>
      </c>
      <c r="Q30" s="175" t="s">
        <v>1077</v>
      </c>
      <c r="R30" s="148">
        <v>-4862365.46</v>
      </c>
    </row>
    <row r="31" spans="1:19">
      <c r="A31" s="156" t="s">
        <v>131</v>
      </c>
      <c r="B31" s="156" t="s">
        <v>1076</v>
      </c>
      <c r="C31" s="157"/>
      <c r="D31" s="157"/>
      <c r="E31" s="157">
        <v>16393194.58</v>
      </c>
      <c r="F31" s="157">
        <v>16393194.58</v>
      </c>
      <c r="G31" s="157"/>
      <c r="H31" s="157"/>
      <c r="I31" s="158">
        <v>0</v>
      </c>
      <c r="J31" s="186"/>
      <c r="K31" s="159"/>
      <c r="L31" s="159"/>
      <c r="M31" s="194">
        <v>0</v>
      </c>
      <c r="N31" s="175" t="s">
        <v>1033</v>
      </c>
      <c r="Q31" s="187" t="s">
        <v>1079</v>
      </c>
      <c r="R31" s="148">
        <v>-407455669.01000011</v>
      </c>
    </row>
    <row r="32" spans="1:19">
      <c r="A32" s="156" t="s">
        <v>132</v>
      </c>
      <c r="B32" s="156" t="s">
        <v>1078</v>
      </c>
      <c r="C32" s="157"/>
      <c r="D32" s="157"/>
      <c r="E32" s="157">
        <v>17499732.539999999</v>
      </c>
      <c r="F32" s="157">
        <v>17499732.539999999</v>
      </c>
      <c r="G32" s="157"/>
      <c r="H32" s="157"/>
      <c r="I32" s="158">
        <v>0</v>
      </c>
      <c r="J32" s="186"/>
      <c r="K32" s="159"/>
      <c r="L32" s="159"/>
      <c r="M32" s="194">
        <v>0</v>
      </c>
      <c r="N32" s="175" t="s">
        <v>1033</v>
      </c>
      <c r="Q32" s="187" t="s">
        <v>1081</v>
      </c>
      <c r="R32" s="148">
        <v>-3022113.46</v>
      </c>
    </row>
    <row r="33" spans="1:18">
      <c r="A33" s="156" t="s">
        <v>133</v>
      </c>
      <c r="B33" s="156" t="s">
        <v>1080</v>
      </c>
      <c r="C33" s="157"/>
      <c r="D33" s="157"/>
      <c r="E33" s="157">
        <v>17002547.449999999</v>
      </c>
      <c r="F33" s="157">
        <v>17002547.449999999</v>
      </c>
      <c r="G33" s="157"/>
      <c r="H33" s="157"/>
      <c r="I33" s="158">
        <v>0</v>
      </c>
      <c r="J33" s="186"/>
      <c r="K33" s="159"/>
      <c r="L33" s="159"/>
      <c r="M33" s="194">
        <v>0</v>
      </c>
      <c r="N33" s="175" t="s">
        <v>1033</v>
      </c>
      <c r="Q33" s="187" t="s">
        <v>1083</v>
      </c>
      <c r="R33" s="148">
        <v>-31408740.340000004</v>
      </c>
    </row>
    <row r="34" spans="1:18">
      <c r="A34" s="156" t="s">
        <v>134</v>
      </c>
      <c r="B34" s="156" t="s">
        <v>1082</v>
      </c>
      <c r="C34" s="157"/>
      <c r="D34" s="157"/>
      <c r="E34" s="157">
        <v>15036092.33</v>
      </c>
      <c r="F34" s="157">
        <v>15036092.33</v>
      </c>
      <c r="G34" s="157"/>
      <c r="H34" s="157"/>
      <c r="I34" s="158">
        <v>0</v>
      </c>
      <c r="J34" s="186"/>
      <c r="K34" s="159"/>
      <c r="L34" s="159"/>
      <c r="M34" s="194">
        <v>0</v>
      </c>
      <c r="N34" s="175" t="s">
        <v>1033</v>
      </c>
      <c r="Q34" s="187" t="s">
        <v>1085</v>
      </c>
      <c r="R34" s="148">
        <v>-2441867.65</v>
      </c>
    </row>
    <row r="35" spans="1:18">
      <c r="A35" s="156" t="s">
        <v>135</v>
      </c>
      <c r="B35" s="156" t="s">
        <v>1084</v>
      </c>
      <c r="C35" s="157"/>
      <c r="D35" s="157"/>
      <c r="E35" s="157">
        <v>20116251.82</v>
      </c>
      <c r="F35" s="157">
        <v>20116251.82</v>
      </c>
      <c r="G35" s="157"/>
      <c r="H35" s="157"/>
      <c r="I35" s="158">
        <v>0</v>
      </c>
      <c r="J35" s="186"/>
      <c r="K35" s="159"/>
      <c r="L35" s="159"/>
      <c r="M35" s="194">
        <v>0</v>
      </c>
      <c r="N35" s="175" t="s">
        <v>1033</v>
      </c>
      <c r="Q35" s="187" t="s">
        <v>1087</v>
      </c>
      <c r="R35" s="148">
        <v>-32165693.286300045</v>
      </c>
    </row>
    <row r="36" spans="1:18">
      <c r="A36" s="156" t="s">
        <v>136</v>
      </c>
      <c r="B36" s="156" t="s">
        <v>1086</v>
      </c>
      <c r="C36" s="157"/>
      <c r="D36" s="157"/>
      <c r="E36" s="157">
        <v>35007124.759999998</v>
      </c>
      <c r="F36" s="157">
        <v>35007124.759999998</v>
      </c>
      <c r="G36" s="157"/>
      <c r="H36" s="157"/>
      <c r="I36" s="158">
        <v>0</v>
      </c>
      <c r="J36" s="186"/>
      <c r="K36" s="159"/>
      <c r="L36" s="159"/>
      <c r="M36" s="194">
        <v>0</v>
      </c>
      <c r="N36" s="175" t="s">
        <v>1033</v>
      </c>
      <c r="Q36" s="187" t="s">
        <v>1089</v>
      </c>
      <c r="R36" s="148">
        <v>3067315.0599999996</v>
      </c>
    </row>
    <row r="37" spans="1:18">
      <c r="A37" s="156" t="s">
        <v>137</v>
      </c>
      <c r="B37" s="156" t="s">
        <v>1088</v>
      </c>
      <c r="C37" s="157"/>
      <c r="D37" s="157"/>
      <c r="E37" s="157">
        <v>11208828.32</v>
      </c>
      <c r="F37" s="157">
        <v>11208828.32</v>
      </c>
      <c r="G37" s="157"/>
      <c r="H37" s="157"/>
      <c r="I37" s="158">
        <v>0</v>
      </c>
      <c r="J37" s="186"/>
      <c r="K37" s="159"/>
      <c r="L37" s="159"/>
      <c r="M37" s="194">
        <v>0</v>
      </c>
      <c r="N37" s="175" t="s">
        <v>1033</v>
      </c>
      <c r="Q37" s="187" t="s">
        <v>1091</v>
      </c>
      <c r="R37" s="148">
        <v>309620146.86000007</v>
      </c>
    </row>
    <row r="38" spans="1:18">
      <c r="A38" s="156" t="s">
        <v>138</v>
      </c>
      <c r="B38" s="156" t="s">
        <v>1090</v>
      </c>
      <c r="C38" s="157"/>
      <c r="D38" s="157"/>
      <c r="E38" s="157">
        <v>10846772.619999999</v>
      </c>
      <c r="F38" s="157">
        <v>10846772.619999999</v>
      </c>
      <c r="G38" s="157"/>
      <c r="H38" s="157"/>
      <c r="I38" s="158">
        <v>0</v>
      </c>
      <c r="J38" s="186"/>
      <c r="K38" s="159"/>
      <c r="L38" s="159"/>
      <c r="M38" s="194">
        <v>0</v>
      </c>
      <c r="N38" s="175" t="s">
        <v>1033</v>
      </c>
      <c r="Q38" s="187" t="s">
        <v>1093</v>
      </c>
      <c r="R38" s="148">
        <v>35959960.099999994</v>
      </c>
    </row>
    <row r="39" spans="1:18">
      <c r="A39" s="156" t="s">
        <v>139</v>
      </c>
      <c r="B39" s="156" t="s">
        <v>1092</v>
      </c>
      <c r="C39" s="157"/>
      <c r="D39" s="157"/>
      <c r="E39" s="157">
        <v>20313651.129999999</v>
      </c>
      <c r="F39" s="157">
        <v>20313651.129999999</v>
      </c>
      <c r="G39" s="157"/>
      <c r="H39" s="157"/>
      <c r="I39" s="158">
        <v>0</v>
      </c>
      <c r="J39" s="186"/>
      <c r="K39" s="159"/>
      <c r="L39" s="159"/>
      <c r="M39" s="194">
        <v>0</v>
      </c>
      <c r="N39" s="175" t="s">
        <v>1033</v>
      </c>
      <c r="Q39" s="187" t="s">
        <v>1095</v>
      </c>
      <c r="R39" s="148">
        <v>2440813.17</v>
      </c>
    </row>
    <row r="40" spans="1:18">
      <c r="A40" s="156" t="s">
        <v>140</v>
      </c>
      <c r="B40" s="156" t="s">
        <v>1094</v>
      </c>
      <c r="C40" s="157"/>
      <c r="D40" s="157"/>
      <c r="E40" s="157">
        <v>23999491.129999999</v>
      </c>
      <c r="F40" s="157">
        <v>23960033.129999999</v>
      </c>
      <c r="G40" s="157">
        <v>39458</v>
      </c>
      <c r="H40" s="157"/>
      <c r="I40" s="158">
        <v>39458</v>
      </c>
      <c r="J40" s="186"/>
      <c r="K40" s="159"/>
      <c r="L40" s="159"/>
      <c r="M40" s="194">
        <v>39458</v>
      </c>
      <c r="N40" s="175" t="s">
        <v>1033</v>
      </c>
      <c r="Q40" s="187" t="s">
        <v>1097</v>
      </c>
      <c r="R40" s="148">
        <v>2193457.620000001</v>
      </c>
    </row>
    <row r="41" spans="1:18">
      <c r="A41" s="156" t="s">
        <v>141</v>
      </c>
      <c r="B41" s="156" t="s">
        <v>1096</v>
      </c>
      <c r="C41" s="157"/>
      <c r="D41" s="157"/>
      <c r="E41" s="157">
        <v>30890630.75</v>
      </c>
      <c r="F41" s="157">
        <v>30890630.75</v>
      </c>
      <c r="G41" s="157"/>
      <c r="H41" s="157"/>
      <c r="I41" s="158">
        <v>0</v>
      </c>
      <c r="J41" s="186"/>
      <c r="K41" s="159"/>
      <c r="L41" s="159"/>
      <c r="M41" s="194">
        <v>0</v>
      </c>
      <c r="N41" s="175" t="s">
        <v>1033</v>
      </c>
      <c r="Q41" s="187" t="s">
        <v>1099</v>
      </c>
      <c r="R41" s="148">
        <v>1502556.97</v>
      </c>
    </row>
    <row r="42" spans="1:18">
      <c r="A42" s="156" t="s">
        <v>142</v>
      </c>
      <c r="B42" s="156" t="s">
        <v>1098</v>
      </c>
      <c r="C42" s="157"/>
      <c r="D42" s="157"/>
      <c r="E42" s="157">
        <v>3469621.61</v>
      </c>
      <c r="F42" s="157">
        <v>3469621.61</v>
      </c>
      <c r="G42" s="157"/>
      <c r="H42" s="157"/>
      <c r="I42" s="158">
        <v>0</v>
      </c>
      <c r="J42" s="186"/>
      <c r="K42" s="159"/>
      <c r="L42" s="159"/>
      <c r="M42" s="194">
        <v>0</v>
      </c>
      <c r="N42" s="175" t="s">
        <v>1033</v>
      </c>
      <c r="Q42" s="175">
        <v>70</v>
      </c>
      <c r="R42" s="148">
        <v>-19077808.309999999</v>
      </c>
    </row>
    <row r="43" spans="1:18">
      <c r="A43" s="156" t="s">
        <v>143</v>
      </c>
      <c r="B43" s="156" t="s">
        <v>1100</v>
      </c>
      <c r="C43" s="157"/>
      <c r="D43" s="157"/>
      <c r="E43" s="157">
        <v>15394777.48</v>
      </c>
      <c r="F43" s="157">
        <v>15394777.48</v>
      </c>
      <c r="G43" s="157"/>
      <c r="H43" s="157"/>
      <c r="I43" s="158">
        <v>0</v>
      </c>
      <c r="J43" s="186"/>
      <c r="K43" s="159"/>
      <c r="L43" s="159"/>
      <c r="M43" s="194">
        <v>0</v>
      </c>
      <c r="N43" s="175" t="s">
        <v>1033</v>
      </c>
      <c r="Q43" s="175">
        <v>30</v>
      </c>
      <c r="R43" s="148">
        <v>46645116.989999995</v>
      </c>
    </row>
    <row r="44" spans="1:18">
      <c r="A44" s="156" t="s">
        <v>144</v>
      </c>
      <c r="B44" s="156" t="s">
        <v>1101</v>
      </c>
      <c r="C44" s="157"/>
      <c r="D44" s="157"/>
      <c r="E44" s="157">
        <v>6035991.2699999996</v>
      </c>
      <c r="F44" s="157">
        <v>6035991.2699999996</v>
      </c>
      <c r="G44" s="157"/>
      <c r="H44" s="157"/>
      <c r="I44" s="158">
        <v>0</v>
      </c>
      <c r="J44" s="186"/>
      <c r="K44" s="159"/>
      <c r="L44" s="159"/>
      <c r="M44" s="194">
        <v>0</v>
      </c>
      <c r="N44" s="175" t="s">
        <v>1033</v>
      </c>
      <c r="Q44" s="175">
        <v>40</v>
      </c>
      <c r="R44" s="148">
        <v>58003020.610000007</v>
      </c>
    </row>
    <row r="45" spans="1:18">
      <c r="A45" s="156" t="s">
        <v>145</v>
      </c>
      <c r="B45" s="156" t="s">
        <v>1102</v>
      </c>
      <c r="C45" s="157"/>
      <c r="D45" s="157">
        <v>27028042.73</v>
      </c>
      <c r="E45" s="157">
        <v>119081778.98</v>
      </c>
      <c r="F45" s="157">
        <v>100516824.14</v>
      </c>
      <c r="G45" s="157"/>
      <c r="H45" s="157">
        <v>8463087.8900000006</v>
      </c>
      <c r="I45" s="158">
        <v>-8463087.8900000006</v>
      </c>
      <c r="J45" s="186"/>
      <c r="K45" s="159"/>
      <c r="L45" s="159"/>
      <c r="M45" s="194">
        <v>-8463087.8900000006</v>
      </c>
      <c r="N45" s="175" t="s">
        <v>1053</v>
      </c>
      <c r="Q45" s="175">
        <v>50</v>
      </c>
      <c r="R45" s="148">
        <v>5710135.2500000009</v>
      </c>
    </row>
    <row r="46" spans="1:18">
      <c r="A46" s="156" t="s">
        <v>146</v>
      </c>
      <c r="B46" s="156" t="s">
        <v>1103</v>
      </c>
      <c r="C46" s="157">
        <v>139502.88</v>
      </c>
      <c r="D46" s="157"/>
      <c r="E46" s="157">
        <v>136653090.88</v>
      </c>
      <c r="F46" s="157">
        <v>135434920.71000001</v>
      </c>
      <c r="G46" s="157">
        <v>1357673.0499999821</v>
      </c>
      <c r="H46" s="157"/>
      <c r="I46" s="158">
        <v>1357673.0499999821</v>
      </c>
      <c r="J46" s="186"/>
      <c r="K46" s="159"/>
      <c r="L46" s="159"/>
      <c r="M46" s="194">
        <v>1357673.0499999821</v>
      </c>
      <c r="N46" s="175" t="s">
        <v>1033</v>
      </c>
      <c r="Q46" s="175">
        <v>90</v>
      </c>
      <c r="R46" s="148">
        <v>2427271.4899999998</v>
      </c>
    </row>
    <row r="47" spans="1:18">
      <c r="A47" s="156" t="s">
        <v>147</v>
      </c>
      <c r="B47" s="156" t="s">
        <v>1104</v>
      </c>
      <c r="C47" s="157">
        <v>88053.13</v>
      </c>
      <c r="D47" s="157"/>
      <c r="E47" s="157">
        <v>2182624</v>
      </c>
      <c r="F47" s="157">
        <v>2241480</v>
      </c>
      <c r="G47" s="157">
        <v>29197.129999999888</v>
      </c>
      <c r="H47" s="157"/>
      <c r="I47" s="158">
        <v>29197.129999999888</v>
      </c>
      <c r="J47" s="186"/>
      <c r="K47" s="159"/>
      <c r="L47" s="159"/>
      <c r="M47" s="194">
        <v>29197.129999999888</v>
      </c>
      <c r="N47" s="175" t="s">
        <v>1033</v>
      </c>
      <c r="Q47" s="187" t="s">
        <v>1106</v>
      </c>
      <c r="R47" s="148">
        <v>0</v>
      </c>
    </row>
    <row r="48" spans="1:18">
      <c r="A48" s="156" t="s">
        <v>148</v>
      </c>
      <c r="B48" s="156" t="s">
        <v>1105</v>
      </c>
      <c r="C48" s="157">
        <v>99188.08</v>
      </c>
      <c r="D48" s="157"/>
      <c r="E48" s="157">
        <v>19341211.079999998</v>
      </c>
      <c r="F48" s="157">
        <v>19389400</v>
      </c>
      <c r="G48" s="157">
        <v>50999.159999996424</v>
      </c>
      <c r="H48" s="157"/>
      <c r="I48" s="158">
        <v>50999.159999996424</v>
      </c>
      <c r="J48" s="186"/>
      <c r="K48" s="159"/>
      <c r="L48" s="159"/>
      <c r="M48" s="194">
        <v>50999.159999996424</v>
      </c>
      <c r="N48" s="175" t="s">
        <v>1033</v>
      </c>
      <c r="Q48" s="187" t="s">
        <v>1108</v>
      </c>
      <c r="R48" s="148">
        <v>0</v>
      </c>
    </row>
    <row r="49" spans="1:18">
      <c r="A49" s="156" t="s">
        <v>149</v>
      </c>
      <c r="B49" s="156" t="s">
        <v>1107</v>
      </c>
      <c r="C49" s="157">
        <v>336116.35</v>
      </c>
      <c r="D49" s="157"/>
      <c r="E49" s="157">
        <v>17392190.5</v>
      </c>
      <c r="F49" s="157">
        <v>17707550</v>
      </c>
      <c r="G49" s="157">
        <v>20756.85000000149</v>
      </c>
      <c r="H49" s="157"/>
      <c r="I49" s="158">
        <v>20756.85000000149</v>
      </c>
      <c r="J49" s="186"/>
      <c r="K49" s="159"/>
      <c r="L49" s="159"/>
      <c r="M49" s="194">
        <v>20756.85000000149</v>
      </c>
      <c r="N49" s="175" t="s">
        <v>1033</v>
      </c>
      <c r="Q49" s="175" t="s">
        <v>1110</v>
      </c>
      <c r="R49" s="148">
        <v>0</v>
      </c>
    </row>
    <row r="50" spans="1:18">
      <c r="A50" s="156" t="s">
        <v>150</v>
      </c>
      <c r="B50" s="156" t="s">
        <v>1109</v>
      </c>
      <c r="C50" s="157"/>
      <c r="D50" s="157"/>
      <c r="E50" s="157">
        <v>21704824.550000001</v>
      </c>
      <c r="F50" s="157">
        <v>21704824.550000001</v>
      </c>
      <c r="G50" s="157"/>
      <c r="H50" s="157"/>
      <c r="I50" s="158">
        <v>0</v>
      </c>
      <c r="J50" s="186"/>
      <c r="K50" s="159"/>
      <c r="L50" s="159"/>
      <c r="M50" s="194">
        <v>0</v>
      </c>
      <c r="N50" s="175" t="s">
        <v>1033</v>
      </c>
      <c r="R50" s="148"/>
    </row>
    <row r="51" spans="1:18">
      <c r="A51" s="156" t="s">
        <v>845</v>
      </c>
      <c r="B51" s="156" t="s">
        <v>1111</v>
      </c>
      <c r="C51" s="157"/>
      <c r="D51" s="157"/>
      <c r="E51" s="157">
        <v>18246743.5</v>
      </c>
      <c r="F51" s="157">
        <v>18225806.5</v>
      </c>
      <c r="G51" s="157">
        <v>20937</v>
      </c>
      <c r="H51" s="157"/>
      <c r="I51" s="158">
        <v>20937</v>
      </c>
      <c r="J51" s="186"/>
      <c r="K51" s="159"/>
      <c r="L51" s="159"/>
      <c r="M51" s="194">
        <v>20937</v>
      </c>
      <c r="N51" s="175" t="s">
        <v>1033</v>
      </c>
      <c r="Q51" s="175" t="s">
        <v>1112</v>
      </c>
      <c r="R51" s="148">
        <v>0</v>
      </c>
    </row>
    <row r="52" spans="1:18">
      <c r="A52" s="156" t="s">
        <v>1003</v>
      </c>
      <c r="B52" s="156" t="s">
        <v>1004</v>
      </c>
      <c r="C52" s="157"/>
      <c r="D52" s="157"/>
      <c r="E52" s="157">
        <v>11874500</v>
      </c>
      <c r="F52" s="157">
        <v>11874500</v>
      </c>
      <c r="G52" s="157"/>
      <c r="H52" s="157"/>
      <c r="I52" s="158">
        <v>0</v>
      </c>
      <c r="J52" s="186"/>
      <c r="K52" s="159"/>
      <c r="L52" s="159"/>
      <c r="M52" s="194">
        <v>0</v>
      </c>
      <c r="N52" s="175" t="s">
        <v>1053</v>
      </c>
      <c r="R52" s="148">
        <v>-2.2491440176963806E-7</v>
      </c>
    </row>
    <row r="53" spans="1:18">
      <c r="A53" s="156" t="s">
        <v>907</v>
      </c>
      <c r="B53" s="156" t="s">
        <v>1113</v>
      </c>
      <c r="C53" s="157">
        <v>317762.09000000003</v>
      </c>
      <c r="D53" s="157"/>
      <c r="E53" s="157">
        <v>12292074.5</v>
      </c>
      <c r="F53" s="157">
        <v>12592450</v>
      </c>
      <c r="G53" s="157">
        <v>17386.589999999851</v>
      </c>
      <c r="H53" s="157"/>
      <c r="I53" s="158">
        <v>17386.589999999851</v>
      </c>
      <c r="J53" s="186"/>
      <c r="K53" s="159"/>
      <c r="L53" s="159"/>
      <c r="M53" s="194">
        <v>17386.589999999851</v>
      </c>
      <c r="N53" s="175" t="s">
        <v>1033</v>
      </c>
      <c r="R53" s="148"/>
    </row>
    <row r="54" spans="1:18">
      <c r="A54" s="156" t="s">
        <v>993</v>
      </c>
      <c r="B54" s="156" t="s">
        <v>994</v>
      </c>
      <c r="C54" s="157">
        <v>20000</v>
      </c>
      <c r="D54" s="157"/>
      <c r="E54" s="157"/>
      <c r="F54" s="157">
        <v>200</v>
      </c>
      <c r="G54" s="157">
        <v>19800</v>
      </c>
      <c r="H54" s="157"/>
      <c r="I54" s="158">
        <v>19800</v>
      </c>
      <c r="J54" s="186"/>
      <c r="K54" s="159"/>
      <c r="L54" s="159"/>
      <c r="M54" s="194">
        <v>19800</v>
      </c>
      <c r="N54" s="175" t="s">
        <v>1033</v>
      </c>
      <c r="R54" s="188"/>
    </row>
    <row r="55" spans="1:18">
      <c r="A55" s="156" t="s">
        <v>995</v>
      </c>
      <c r="B55" s="156" t="s">
        <v>996</v>
      </c>
      <c r="C55" s="157">
        <v>27609</v>
      </c>
      <c r="D55" s="157"/>
      <c r="E55" s="157">
        <v>6905805</v>
      </c>
      <c r="F55" s="157">
        <v>6822874</v>
      </c>
      <c r="G55" s="157">
        <v>110540</v>
      </c>
      <c r="H55" s="157"/>
      <c r="I55" s="158">
        <v>110540</v>
      </c>
      <c r="J55" s="186"/>
      <c r="K55" s="159"/>
      <c r="L55" s="159"/>
      <c r="M55" s="194">
        <v>110540</v>
      </c>
      <c r="N55" s="175" t="s">
        <v>1033</v>
      </c>
      <c r="Q55" s="175" t="s">
        <v>62</v>
      </c>
      <c r="R55" s="188">
        <v>318922541.90370005</v>
      </c>
    </row>
    <row r="56" spans="1:18">
      <c r="A56" s="156" t="s">
        <v>1114</v>
      </c>
      <c r="B56" s="156" t="s">
        <v>1115</v>
      </c>
      <c r="C56" s="157">
        <v>10000</v>
      </c>
      <c r="D56" s="157"/>
      <c r="E56" s="157">
        <v>6111399.9100000001</v>
      </c>
      <c r="F56" s="157">
        <v>6098690</v>
      </c>
      <c r="G56" s="157">
        <v>22709.910000000149</v>
      </c>
      <c r="H56" s="157"/>
      <c r="I56" s="158">
        <v>22709.910000000149</v>
      </c>
      <c r="J56" s="186"/>
      <c r="K56" s="159"/>
      <c r="L56" s="159"/>
      <c r="M56" s="194">
        <v>22709.910000000149</v>
      </c>
      <c r="N56" s="175" t="s">
        <v>1033</v>
      </c>
    </row>
    <row r="57" spans="1:18">
      <c r="A57" s="156" t="s">
        <v>151</v>
      </c>
      <c r="B57" s="156" t="s">
        <v>1116</v>
      </c>
      <c r="C57" s="157">
        <v>1515630.51</v>
      </c>
      <c r="D57" s="157"/>
      <c r="E57" s="157">
        <v>142556558.25</v>
      </c>
      <c r="F57" s="157">
        <v>141416063.55000001</v>
      </c>
      <c r="G57" s="157">
        <v>2656125.2099999785</v>
      </c>
      <c r="H57" s="157"/>
      <c r="I57" s="158">
        <v>2656125.2099999785</v>
      </c>
      <c r="J57" s="186"/>
      <c r="K57" s="159"/>
      <c r="L57" s="159"/>
      <c r="M57" s="194">
        <v>2656125.2099999785</v>
      </c>
      <c r="N57" s="175" t="s">
        <v>1033</v>
      </c>
    </row>
    <row r="58" spans="1:18">
      <c r="A58" s="156" t="s">
        <v>152</v>
      </c>
      <c r="B58" s="156" t="s">
        <v>1117</v>
      </c>
      <c r="C58" s="157">
        <v>3145789.96</v>
      </c>
      <c r="D58" s="157"/>
      <c r="E58" s="157">
        <v>384808.49</v>
      </c>
      <c r="F58" s="157">
        <v>3302898.35</v>
      </c>
      <c r="G58" s="157">
        <v>227700.10000000009</v>
      </c>
      <c r="H58" s="157"/>
      <c r="I58" s="158">
        <v>227700.10000000009</v>
      </c>
      <c r="J58" s="186"/>
      <c r="K58" s="159"/>
      <c r="L58" s="159"/>
      <c r="M58" s="194">
        <v>227700.10000000009</v>
      </c>
      <c r="N58" s="175" t="s">
        <v>1033</v>
      </c>
    </row>
    <row r="59" spans="1:18">
      <c r="A59" s="156" t="s">
        <v>153</v>
      </c>
      <c r="B59" s="156" t="s">
        <v>1118</v>
      </c>
      <c r="C59" s="157">
        <v>123770.34</v>
      </c>
      <c r="D59" s="157"/>
      <c r="E59" s="157">
        <v>457.11</v>
      </c>
      <c r="F59" s="157">
        <v>4.57</v>
      </c>
      <c r="G59" s="157">
        <v>124222.88</v>
      </c>
      <c r="H59" s="157"/>
      <c r="I59" s="158">
        <v>124222.88</v>
      </c>
      <c r="J59" s="186"/>
      <c r="K59" s="159"/>
      <c r="L59" s="159"/>
      <c r="M59" s="194">
        <v>124222.88</v>
      </c>
      <c r="N59" s="175" t="s">
        <v>1033</v>
      </c>
    </row>
    <row r="60" spans="1:18">
      <c r="A60" s="156" t="s">
        <v>154</v>
      </c>
      <c r="B60" s="156" t="s">
        <v>1119</v>
      </c>
      <c r="C60" s="157">
        <v>23943.29</v>
      </c>
      <c r="D60" s="157"/>
      <c r="E60" s="157">
        <v>89.41</v>
      </c>
      <c r="F60" s="157">
        <v>200.9</v>
      </c>
      <c r="G60" s="157">
        <v>23831.8</v>
      </c>
      <c r="H60" s="157"/>
      <c r="I60" s="158">
        <v>23831.8</v>
      </c>
      <c r="J60" s="186"/>
      <c r="K60" s="159"/>
      <c r="L60" s="159"/>
      <c r="M60" s="194">
        <v>23831.8</v>
      </c>
      <c r="N60" s="175" t="s">
        <v>1033</v>
      </c>
      <c r="Q60" s="189" t="s">
        <v>1121</v>
      </c>
      <c r="R60" s="190">
        <v>0</v>
      </c>
    </row>
    <row r="61" spans="1:18">
      <c r="A61" s="156" t="s">
        <v>156</v>
      </c>
      <c r="B61" s="156" t="s">
        <v>1120</v>
      </c>
      <c r="C61" s="157">
        <v>1445478.97</v>
      </c>
      <c r="D61" s="157"/>
      <c r="E61" s="157">
        <v>692469559.61000001</v>
      </c>
      <c r="F61" s="157">
        <v>692976186.48000002</v>
      </c>
      <c r="G61" s="157">
        <v>938852.10000002384</v>
      </c>
      <c r="H61" s="157"/>
      <c r="I61" s="158">
        <v>938852.10000002384</v>
      </c>
      <c r="J61" s="186"/>
      <c r="K61" s="159"/>
      <c r="L61" s="159"/>
      <c r="M61" s="194">
        <v>938852.10000002384</v>
      </c>
      <c r="N61" s="175" t="s">
        <v>1033</v>
      </c>
    </row>
    <row r="62" spans="1:18">
      <c r="A62" s="156" t="s">
        <v>157</v>
      </c>
      <c r="B62" s="156" t="s">
        <v>1122</v>
      </c>
      <c r="C62" s="157">
        <v>10093.92</v>
      </c>
      <c r="D62" s="157"/>
      <c r="E62" s="157">
        <v>18.98</v>
      </c>
      <c r="F62" s="157">
        <v>0.19</v>
      </c>
      <c r="G62" s="157">
        <v>10112.709999999999</v>
      </c>
      <c r="H62" s="157"/>
      <c r="I62" s="158">
        <v>10112.709999999999</v>
      </c>
      <c r="J62" s="186"/>
      <c r="K62" s="159"/>
      <c r="L62" s="159"/>
      <c r="M62" s="194">
        <v>10112.709999999999</v>
      </c>
      <c r="N62" s="175" t="s">
        <v>1033</v>
      </c>
    </row>
    <row r="63" spans="1:18">
      <c r="A63" s="156" t="s">
        <v>934</v>
      </c>
      <c r="B63" s="156" t="s">
        <v>1123</v>
      </c>
      <c r="C63" s="157">
        <v>17474.34</v>
      </c>
      <c r="D63" s="157"/>
      <c r="E63" s="157">
        <v>64.2</v>
      </c>
      <c r="F63" s="157">
        <v>100.64</v>
      </c>
      <c r="G63" s="157">
        <v>17437.900000000001</v>
      </c>
      <c r="H63" s="157"/>
      <c r="I63" s="158">
        <v>17437.900000000001</v>
      </c>
      <c r="J63" s="186"/>
      <c r="K63" s="159"/>
      <c r="L63" s="159"/>
      <c r="M63" s="194">
        <v>17437.900000000001</v>
      </c>
      <c r="N63" s="175" t="s">
        <v>1033</v>
      </c>
    </row>
    <row r="64" spans="1:18">
      <c r="A64" s="156" t="s">
        <v>158</v>
      </c>
      <c r="B64" s="156" t="s">
        <v>1124</v>
      </c>
      <c r="C64" s="157">
        <v>352425</v>
      </c>
      <c r="D64" s="157"/>
      <c r="E64" s="157">
        <v>300366.21000000002</v>
      </c>
      <c r="F64" s="157">
        <v>302103.65999999997</v>
      </c>
      <c r="G64" s="157">
        <v>350687.55</v>
      </c>
      <c r="H64" s="157"/>
      <c r="I64" s="158">
        <v>350687.55</v>
      </c>
      <c r="J64" s="186"/>
      <c r="K64" s="159"/>
      <c r="L64" s="159"/>
      <c r="M64" s="194">
        <v>350687.55</v>
      </c>
      <c r="N64" s="175" t="s">
        <v>1033</v>
      </c>
    </row>
    <row r="65" spans="1:22" s="175" customFormat="1">
      <c r="A65" s="156" t="s">
        <v>159</v>
      </c>
      <c r="B65" s="156" t="s">
        <v>85</v>
      </c>
      <c r="C65" s="157">
        <v>17215970.969999999</v>
      </c>
      <c r="D65" s="157"/>
      <c r="E65" s="157">
        <v>97665130.189999998</v>
      </c>
      <c r="F65" s="157">
        <v>100137132.08</v>
      </c>
      <c r="G65" s="157">
        <v>14743969.079999998</v>
      </c>
      <c r="H65" s="157"/>
      <c r="I65" s="158">
        <v>14743969.079999998</v>
      </c>
      <c r="J65" s="186"/>
      <c r="K65" s="159"/>
      <c r="L65" s="159"/>
      <c r="M65" s="194">
        <v>14743969.079999998</v>
      </c>
      <c r="N65" s="175" t="s">
        <v>86</v>
      </c>
      <c r="S65" s="142"/>
      <c r="T65" s="142"/>
      <c r="U65" s="142"/>
      <c r="V65" s="142"/>
    </row>
    <row r="66" spans="1:22" s="175" customFormat="1">
      <c r="A66" s="156" t="s">
        <v>160</v>
      </c>
      <c r="B66" s="156" t="s">
        <v>161</v>
      </c>
      <c r="C66" s="157">
        <v>1729801.76</v>
      </c>
      <c r="D66" s="157"/>
      <c r="E66" s="157">
        <v>59464928.070000008</v>
      </c>
      <c r="F66" s="157">
        <v>58999765.390000008</v>
      </c>
      <c r="G66" s="157">
        <v>2194964.4399999976</v>
      </c>
      <c r="H66" s="157"/>
      <c r="I66" s="158">
        <v>2194964.4399999976</v>
      </c>
      <c r="J66" s="186"/>
      <c r="K66" s="159"/>
      <c r="L66" s="159"/>
      <c r="M66" s="194">
        <v>2194964.4399999976</v>
      </c>
      <c r="N66" s="175" t="s">
        <v>86</v>
      </c>
      <c r="P66" s="188"/>
      <c r="S66" s="142"/>
      <c r="T66" s="142"/>
      <c r="U66" s="142"/>
    </row>
    <row r="67" spans="1:22" s="175" customFormat="1">
      <c r="A67" s="156" t="s">
        <v>162</v>
      </c>
      <c r="B67" s="156" t="s">
        <v>97</v>
      </c>
      <c r="C67" s="157"/>
      <c r="D67" s="157">
        <v>6374518.7599999998</v>
      </c>
      <c r="E67" s="157">
        <v>519157.21</v>
      </c>
      <c r="F67" s="157">
        <v>1817149.99</v>
      </c>
      <c r="G67" s="157"/>
      <c r="H67" s="157">
        <v>7672511.54</v>
      </c>
      <c r="I67" s="158">
        <v>-7672511.54</v>
      </c>
      <c r="J67" s="186"/>
      <c r="K67" s="159"/>
      <c r="L67" s="159"/>
      <c r="M67" s="194">
        <v>-7672511.54</v>
      </c>
      <c r="N67" s="175" t="s">
        <v>86</v>
      </c>
      <c r="S67" s="142"/>
      <c r="T67" s="142"/>
    </row>
    <row r="68" spans="1:22" s="175" customFormat="1">
      <c r="A68" s="156" t="s">
        <v>163</v>
      </c>
      <c r="B68" s="156" t="s">
        <v>164</v>
      </c>
      <c r="C68" s="157">
        <v>1585875.63</v>
      </c>
      <c r="D68" s="157"/>
      <c r="E68" s="157">
        <v>294068.55</v>
      </c>
      <c r="F68" s="157">
        <v>67784.649999999994</v>
      </c>
      <c r="G68" s="157">
        <v>1812159.53</v>
      </c>
      <c r="H68" s="157"/>
      <c r="I68" s="158">
        <v>1812159.53</v>
      </c>
      <c r="J68" s="186"/>
      <c r="K68" s="159"/>
      <c r="L68" s="159"/>
      <c r="M68" s="194">
        <v>1812159.53</v>
      </c>
      <c r="N68" s="175" t="s">
        <v>86</v>
      </c>
      <c r="O68" s="188"/>
      <c r="S68" s="142"/>
      <c r="T68" s="142"/>
    </row>
    <row r="69" spans="1:22" s="175" customFormat="1">
      <c r="A69" s="156" t="s">
        <v>802</v>
      </c>
      <c r="B69" s="156" t="s">
        <v>803</v>
      </c>
      <c r="C69" s="157"/>
      <c r="D69" s="157"/>
      <c r="E69" s="157">
        <v>15500</v>
      </c>
      <c r="F69" s="157">
        <v>15500</v>
      </c>
      <c r="G69" s="157"/>
      <c r="H69" s="157"/>
      <c r="I69" s="158">
        <v>0</v>
      </c>
      <c r="J69" s="186"/>
      <c r="K69" s="159"/>
      <c r="L69" s="159"/>
      <c r="M69" s="194">
        <v>0</v>
      </c>
      <c r="N69" s="175" t="s">
        <v>86</v>
      </c>
      <c r="O69" s="188"/>
      <c r="S69" s="142"/>
      <c r="T69" s="142"/>
    </row>
    <row r="70" spans="1:22" s="175" customFormat="1">
      <c r="A70" s="156" t="s">
        <v>927</v>
      </c>
      <c r="B70" s="156" t="s">
        <v>1125</v>
      </c>
      <c r="C70" s="157">
        <v>8500</v>
      </c>
      <c r="D70" s="157"/>
      <c r="E70" s="157"/>
      <c r="F70" s="157">
        <v>8500</v>
      </c>
      <c r="G70" s="157"/>
      <c r="H70" s="157"/>
      <c r="I70" s="158">
        <v>0</v>
      </c>
      <c r="J70" s="186"/>
      <c r="K70" s="159"/>
      <c r="L70" s="159"/>
      <c r="M70" s="194">
        <v>0</v>
      </c>
      <c r="N70" s="175" t="s">
        <v>86</v>
      </c>
      <c r="O70" s="188"/>
      <c r="S70" s="142"/>
      <c r="T70" s="142"/>
    </row>
    <row r="71" spans="1:22" s="175" customFormat="1">
      <c r="A71" s="156" t="s">
        <v>846</v>
      </c>
      <c r="B71" s="156" t="s">
        <v>1126</v>
      </c>
      <c r="C71" s="157">
        <v>1201302.1299999999</v>
      </c>
      <c r="D71" s="157"/>
      <c r="E71" s="157">
        <v>5968272.4400000004</v>
      </c>
      <c r="F71" s="157">
        <v>7169574.5700000003</v>
      </c>
      <c r="G71" s="157"/>
      <c r="H71" s="157"/>
      <c r="I71" s="158">
        <v>0</v>
      </c>
      <c r="J71" s="186"/>
      <c r="K71" s="159"/>
      <c r="L71" s="159"/>
      <c r="M71" s="194">
        <v>0</v>
      </c>
      <c r="N71" s="175" t="s">
        <v>1035</v>
      </c>
      <c r="O71" s="188"/>
      <c r="S71" s="142"/>
      <c r="T71" s="142"/>
    </row>
    <row r="72" spans="1:22" s="175" customFormat="1">
      <c r="A72" s="156" t="s">
        <v>953</v>
      </c>
      <c r="B72" s="156" t="s">
        <v>954</v>
      </c>
      <c r="C72" s="157"/>
      <c r="D72" s="157"/>
      <c r="E72" s="157">
        <v>2174997.34</v>
      </c>
      <c r="F72" s="157">
        <v>2174997.34</v>
      </c>
      <c r="G72" s="157"/>
      <c r="H72" s="157"/>
      <c r="I72" s="158">
        <v>0</v>
      </c>
      <c r="J72" s="186"/>
      <c r="K72" s="159"/>
      <c r="L72" s="159"/>
      <c r="M72" s="194">
        <v>0</v>
      </c>
      <c r="N72" s="175" t="s">
        <v>86</v>
      </c>
      <c r="O72" s="188"/>
      <c r="S72" s="142"/>
      <c r="T72" s="142"/>
    </row>
    <row r="73" spans="1:22" s="175" customFormat="1">
      <c r="A73" s="191" t="s">
        <v>165</v>
      </c>
      <c r="B73" s="191" t="s">
        <v>1127</v>
      </c>
      <c r="C73" s="157">
        <v>183518381.33000001</v>
      </c>
      <c r="D73" s="157"/>
      <c r="E73" s="157"/>
      <c r="F73" s="157"/>
      <c r="G73" s="157">
        <v>183518381.33000001</v>
      </c>
      <c r="H73" s="157"/>
      <c r="I73" s="192">
        <v>183518381.33000001</v>
      </c>
      <c r="J73" s="193"/>
      <c r="K73" s="194">
        <v>208711532.06999999</v>
      </c>
      <c r="L73" s="194">
        <v>183518381.33000001</v>
      </c>
      <c r="M73" s="194">
        <v>208711532.06999996</v>
      </c>
      <c r="N73" s="195" t="s">
        <v>1037</v>
      </c>
      <c r="O73" s="188"/>
      <c r="S73" s="142"/>
    </row>
    <row r="74" spans="1:22" s="175" customFormat="1">
      <c r="A74" s="191" t="s">
        <v>166</v>
      </c>
      <c r="B74" s="191" t="s">
        <v>167</v>
      </c>
      <c r="C74" s="157">
        <v>11118542.960000001</v>
      </c>
      <c r="D74" s="157"/>
      <c r="E74" s="157">
        <v>198943.47</v>
      </c>
      <c r="F74" s="157">
        <v>198943.47</v>
      </c>
      <c r="G74" s="157">
        <v>11118542.960000001</v>
      </c>
      <c r="H74" s="157"/>
      <c r="I74" s="192">
        <v>11118542.960000001</v>
      </c>
      <c r="J74" s="193"/>
      <c r="K74" s="194">
        <v>11341778.842700001</v>
      </c>
      <c r="L74" s="194">
        <v>11118542.960000001</v>
      </c>
      <c r="M74" s="194">
        <v>11341778.842700001</v>
      </c>
      <c r="N74" s="195" t="s">
        <v>1037</v>
      </c>
      <c r="O74" s="188"/>
    </row>
    <row r="75" spans="1:22" s="175" customFormat="1">
      <c r="A75" s="191" t="s">
        <v>168</v>
      </c>
      <c r="B75" s="191" t="s">
        <v>169</v>
      </c>
      <c r="C75" s="157">
        <v>19229452.309999999</v>
      </c>
      <c r="D75" s="157"/>
      <c r="E75" s="157">
        <v>5388870.25</v>
      </c>
      <c r="F75" s="157">
        <v>613956.72</v>
      </c>
      <c r="G75" s="157">
        <v>24004365.84</v>
      </c>
      <c r="H75" s="157"/>
      <c r="I75" s="192">
        <v>24004365.84</v>
      </c>
      <c r="J75" s="193"/>
      <c r="K75" s="194">
        <v>25357786.782000002</v>
      </c>
      <c r="L75" s="194">
        <v>24004365.84</v>
      </c>
      <c r="M75" s="194">
        <v>25357786.782000002</v>
      </c>
      <c r="N75" s="195" t="s">
        <v>1037</v>
      </c>
      <c r="O75" s="188"/>
    </row>
    <row r="76" spans="1:22" s="175" customFormat="1">
      <c r="A76" s="191" t="s">
        <v>170</v>
      </c>
      <c r="B76" s="191" t="s">
        <v>935</v>
      </c>
      <c r="C76" s="157">
        <v>868674.42</v>
      </c>
      <c r="D76" s="157"/>
      <c r="E76" s="157"/>
      <c r="F76" s="157"/>
      <c r="G76" s="157">
        <v>868674.42</v>
      </c>
      <c r="H76" s="157"/>
      <c r="I76" s="192">
        <v>868674.42</v>
      </c>
      <c r="J76" s="193"/>
      <c r="K76" s="194">
        <v>590261.9463999999</v>
      </c>
      <c r="L76" s="194">
        <v>868674.42</v>
      </c>
      <c r="M76" s="194">
        <v>590261.9463999999</v>
      </c>
      <c r="N76" s="195" t="s">
        <v>1037</v>
      </c>
      <c r="O76" s="188"/>
    </row>
    <row r="77" spans="1:22" s="175" customFormat="1">
      <c r="A77" s="191" t="s">
        <v>171</v>
      </c>
      <c r="B77" s="191" t="s">
        <v>172</v>
      </c>
      <c r="C77" s="157">
        <v>406054.72</v>
      </c>
      <c r="D77" s="157"/>
      <c r="E77" s="157"/>
      <c r="F77" s="157"/>
      <c r="G77" s="157">
        <v>406054.72</v>
      </c>
      <c r="H77" s="157"/>
      <c r="I77" s="192">
        <v>406054.72</v>
      </c>
      <c r="J77" s="193"/>
      <c r="K77" s="194">
        <v>384270.42</v>
      </c>
      <c r="L77" s="194">
        <v>406054.72</v>
      </c>
      <c r="M77" s="194">
        <v>384270.41999999993</v>
      </c>
      <c r="N77" s="195" t="s">
        <v>1037</v>
      </c>
      <c r="O77" s="188"/>
    </row>
    <row r="78" spans="1:22" s="175" customFormat="1">
      <c r="A78" s="191" t="s">
        <v>804</v>
      </c>
      <c r="B78" s="191" t="s">
        <v>105</v>
      </c>
      <c r="C78" s="157">
        <v>448664</v>
      </c>
      <c r="D78" s="157"/>
      <c r="E78" s="157">
        <v>3890809.05</v>
      </c>
      <c r="F78" s="157">
        <v>3954757.25</v>
      </c>
      <c r="G78" s="157">
        <v>384715.79999999981</v>
      </c>
      <c r="H78" s="157"/>
      <c r="I78" s="192">
        <v>384715.79999999981</v>
      </c>
      <c r="J78" s="193"/>
      <c r="K78" s="194"/>
      <c r="L78" s="194"/>
      <c r="M78" s="194">
        <v>384715.79999999981</v>
      </c>
      <c r="N78" s="195" t="s">
        <v>1037</v>
      </c>
      <c r="O78" s="188"/>
    </row>
    <row r="79" spans="1:22" s="175" customFormat="1">
      <c r="A79" s="191" t="s">
        <v>173</v>
      </c>
      <c r="B79" s="191" t="s">
        <v>174</v>
      </c>
      <c r="C79" s="157">
        <v>100505</v>
      </c>
      <c r="D79" s="157"/>
      <c r="E79" s="157">
        <v>176000</v>
      </c>
      <c r="F79" s="157">
        <v>176000</v>
      </c>
      <c r="G79" s="157">
        <v>100505</v>
      </c>
      <c r="H79" s="157"/>
      <c r="I79" s="192">
        <v>100505</v>
      </c>
      <c r="J79" s="193"/>
      <c r="K79" s="194">
        <v>59237.31</v>
      </c>
      <c r="L79" s="194">
        <v>100505</v>
      </c>
      <c r="M79" s="194">
        <v>59237.31</v>
      </c>
      <c r="N79" s="195" t="s">
        <v>1037</v>
      </c>
      <c r="O79" s="188"/>
    </row>
    <row r="80" spans="1:22" s="175" customFormat="1">
      <c r="A80" s="191" t="s">
        <v>175</v>
      </c>
      <c r="B80" s="191" t="s">
        <v>176</v>
      </c>
      <c r="C80" s="157">
        <v>380842.21</v>
      </c>
      <c r="D80" s="157"/>
      <c r="E80" s="157"/>
      <c r="F80" s="157">
        <v>1191.19</v>
      </c>
      <c r="G80" s="157">
        <v>379651.02</v>
      </c>
      <c r="H80" s="157"/>
      <c r="I80" s="192">
        <v>379651.02</v>
      </c>
      <c r="J80" s="193"/>
      <c r="K80" s="194">
        <v>140266.22</v>
      </c>
      <c r="L80" s="194">
        <v>379651.02</v>
      </c>
      <c r="M80" s="194">
        <v>140266.21999999997</v>
      </c>
      <c r="N80" s="195" t="s">
        <v>1037</v>
      </c>
    </row>
    <row r="81" spans="1:14" s="175" customFormat="1">
      <c r="A81" s="191" t="s">
        <v>177</v>
      </c>
      <c r="B81" s="191" t="s">
        <v>178</v>
      </c>
      <c r="C81" s="157"/>
      <c r="D81" s="157">
        <v>818219.11</v>
      </c>
      <c r="E81" s="157"/>
      <c r="F81" s="157"/>
      <c r="G81" s="157"/>
      <c r="H81" s="157">
        <v>818219.11</v>
      </c>
      <c r="I81" s="192">
        <v>-818219.11</v>
      </c>
      <c r="J81" s="193"/>
      <c r="K81" s="194"/>
      <c r="L81" s="194"/>
      <c r="M81" s="194">
        <v>-818219.11</v>
      </c>
      <c r="N81" s="195" t="s">
        <v>1037</v>
      </c>
    </row>
    <row r="82" spans="1:14" s="175" customFormat="1">
      <c r="A82" s="191" t="s">
        <v>179</v>
      </c>
      <c r="B82" s="191" t="s">
        <v>180</v>
      </c>
      <c r="C82" s="157"/>
      <c r="D82" s="157"/>
      <c r="E82" s="157">
        <v>32183824.98</v>
      </c>
      <c r="F82" s="157">
        <v>22495742.210000001</v>
      </c>
      <c r="G82" s="157">
        <v>9688082.7699999996</v>
      </c>
      <c r="H82" s="157"/>
      <c r="I82" s="192">
        <v>9688082.7699999996</v>
      </c>
      <c r="J82" s="193"/>
      <c r="K82" s="194"/>
      <c r="L82" s="194"/>
      <c r="M82" s="194">
        <v>9688082.7699999996</v>
      </c>
      <c r="N82" s="195" t="s">
        <v>1037</v>
      </c>
    </row>
    <row r="83" spans="1:14" s="175" customFormat="1">
      <c r="A83" s="191" t="s">
        <v>842</v>
      </c>
      <c r="B83" s="191" t="s">
        <v>906</v>
      </c>
      <c r="C83" s="157">
        <v>17361015.75</v>
      </c>
      <c r="D83" s="157"/>
      <c r="E83" s="157"/>
      <c r="F83" s="157"/>
      <c r="G83" s="157">
        <v>17361015.75</v>
      </c>
      <c r="H83" s="157"/>
      <c r="I83" s="192">
        <v>17361015.75</v>
      </c>
      <c r="J83" s="193"/>
      <c r="K83" s="194">
        <v>23232617.079999998</v>
      </c>
      <c r="L83" s="194">
        <v>17361015.75</v>
      </c>
      <c r="M83" s="194">
        <v>23232617.079999998</v>
      </c>
      <c r="N83" s="195" t="s">
        <v>1037</v>
      </c>
    </row>
    <row r="84" spans="1:14" s="175" customFormat="1">
      <c r="A84" s="191" t="s">
        <v>843</v>
      </c>
      <c r="B84" s="191" t="s">
        <v>1128</v>
      </c>
      <c r="C84" s="157">
        <v>149855.29</v>
      </c>
      <c r="D84" s="157"/>
      <c r="E84" s="157"/>
      <c r="F84" s="157"/>
      <c r="G84" s="157">
        <v>149855.29</v>
      </c>
      <c r="H84" s="157"/>
      <c r="I84" s="192">
        <v>149855.29</v>
      </c>
      <c r="J84" s="193"/>
      <c r="K84" s="194">
        <v>200492.55519999997</v>
      </c>
      <c r="L84" s="194">
        <v>149855.29</v>
      </c>
      <c r="M84" s="194">
        <v>200492.55519999997</v>
      </c>
      <c r="N84" s="195" t="s">
        <v>1037</v>
      </c>
    </row>
    <row r="85" spans="1:14" s="175" customFormat="1">
      <c r="A85" s="156" t="s">
        <v>181</v>
      </c>
      <c r="B85" s="156" t="s">
        <v>182</v>
      </c>
      <c r="C85" s="157">
        <v>2354</v>
      </c>
      <c r="D85" s="157"/>
      <c r="E85" s="157">
        <v>71081947.060000002</v>
      </c>
      <c r="F85" s="157">
        <v>70722997.060000002</v>
      </c>
      <c r="G85" s="157">
        <v>361304</v>
      </c>
      <c r="H85" s="157"/>
      <c r="I85" s="158">
        <v>361304</v>
      </c>
      <c r="J85" s="186"/>
      <c r="K85" s="159"/>
      <c r="L85" s="159"/>
      <c r="M85" s="194">
        <v>361304</v>
      </c>
      <c r="N85" s="175" t="s">
        <v>86</v>
      </c>
    </row>
    <row r="86" spans="1:14" s="175" customFormat="1">
      <c r="A86" s="156" t="s">
        <v>183</v>
      </c>
      <c r="B86" s="156" t="s">
        <v>184</v>
      </c>
      <c r="C86" s="157"/>
      <c r="D86" s="157"/>
      <c r="E86" s="157">
        <v>1281135.6499999999</v>
      </c>
      <c r="F86" s="157">
        <v>1281135.6499999999</v>
      </c>
      <c r="G86" s="157"/>
      <c r="H86" s="157"/>
      <c r="I86" s="158">
        <v>0</v>
      </c>
      <c r="J86" s="186"/>
      <c r="K86" s="159"/>
      <c r="L86" s="159"/>
      <c r="M86" s="194">
        <v>0</v>
      </c>
      <c r="N86" s="175" t="s">
        <v>86</v>
      </c>
    </row>
    <row r="87" spans="1:14" s="175" customFormat="1">
      <c r="A87" s="156" t="s">
        <v>185</v>
      </c>
      <c r="B87" s="156" t="s">
        <v>186</v>
      </c>
      <c r="C87" s="157">
        <v>25652.54</v>
      </c>
      <c r="D87" s="157"/>
      <c r="E87" s="157">
        <v>1330578.94</v>
      </c>
      <c r="F87" s="157">
        <v>1331178.94</v>
      </c>
      <c r="G87" s="157">
        <v>25052.540000000037</v>
      </c>
      <c r="H87" s="157"/>
      <c r="I87" s="158">
        <v>25052.540000000037</v>
      </c>
      <c r="J87" s="186"/>
      <c r="K87" s="159"/>
      <c r="L87" s="159"/>
      <c r="M87" s="194">
        <v>25052.540000000037</v>
      </c>
      <c r="N87" s="175" t="s">
        <v>86</v>
      </c>
    </row>
    <row r="88" spans="1:14" s="175" customFormat="1">
      <c r="A88" s="156" t="s">
        <v>187</v>
      </c>
      <c r="B88" s="156" t="s">
        <v>188</v>
      </c>
      <c r="C88" s="157">
        <v>411728.46</v>
      </c>
      <c r="D88" s="157"/>
      <c r="E88" s="157">
        <v>2477047.6</v>
      </c>
      <c r="F88" s="157">
        <v>2636244.87</v>
      </c>
      <c r="G88" s="157">
        <v>252531.18999999994</v>
      </c>
      <c r="H88" s="157"/>
      <c r="I88" s="158">
        <v>252531.18999999994</v>
      </c>
      <c r="J88" s="186"/>
      <c r="K88" s="159"/>
      <c r="L88" s="159"/>
      <c r="M88" s="194">
        <v>252531.18999999994</v>
      </c>
      <c r="N88" s="175" t="s">
        <v>86</v>
      </c>
    </row>
    <row r="89" spans="1:14" s="175" customFormat="1">
      <c r="A89" s="156" t="s">
        <v>189</v>
      </c>
      <c r="B89" s="156" t="s">
        <v>190</v>
      </c>
      <c r="C89" s="157">
        <v>60708</v>
      </c>
      <c r="D89" s="157"/>
      <c r="E89" s="157"/>
      <c r="F89" s="157">
        <v>53827.47</v>
      </c>
      <c r="G89" s="157">
        <v>6880.5299999999988</v>
      </c>
      <c r="H89" s="157"/>
      <c r="I89" s="158">
        <v>6880.5299999999988</v>
      </c>
      <c r="J89" s="186"/>
      <c r="K89" s="159"/>
      <c r="L89" s="159"/>
      <c r="M89" s="194">
        <v>6880.5299999999988</v>
      </c>
      <c r="N89" s="175" t="s">
        <v>1057</v>
      </c>
    </row>
    <row r="90" spans="1:14" s="175" customFormat="1">
      <c r="A90" s="156" t="s">
        <v>191</v>
      </c>
      <c r="B90" s="156" t="s">
        <v>192</v>
      </c>
      <c r="C90" s="157"/>
      <c r="D90" s="157"/>
      <c r="E90" s="157">
        <v>244191.74</v>
      </c>
      <c r="F90" s="157">
        <v>165463.35999999999</v>
      </c>
      <c r="G90" s="157">
        <v>78728.38</v>
      </c>
      <c r="H90" s="157"/>
      <c r="I90" s="158">
        <v>78728.38</v>
      </c>
      <c r="J90" s="186"/>
      <c r="K90" s="159"/>
      <c r="L90" s="159"/>
      <c r="M90" s="194">
        <v>78728.38</v>
      </c>
      <c r="N90" s="175" t="s">
        <v>86</v>
      </c>
    </row>
    <row r="91" spans="1:14" s="175" customFormat="1">
      <c r="A91" s="156" t="s">
        <v>193</v>
      </c>
      <c r="B91" s="156" t="s">
        <v>194</v>
      </c>
      <c r="C91" s="157">
        <v>572747.87</v>
      </c>
      <c r="D91" s="157"/>
      <c r="E91" s="157">
        <v>1440106.01</v>
      </c>
      <c r="F91" s="157">
        <v>1444824.29</v>
      </c>
      <c r="G91" s="157">
        <v>568029.58999999985</v>
      </c>
      <c r="H91" s="157"/>
      <c r="I91" s="158">
        <v>568029.58999999985</v>
      </c>
      <c r="J91" s="186"/>
      <c r="K91" s="159"/>
      <c r="L91" s="159"/>
      <c r="M91" s="194">
        <v>568029.58999999985</v>
      </c>
      <c r="N91" s="175" t="s">
        <v>86</v>
      </c>
    </row>
    <row r="92" spans="1:14" s="175" customFormat="1">
      <c r="A92" s="156" t="s">
        <v>195</v>
      </c>
      <c r="B92" s="156" t="s">
        <v>196</v>
      </c>
      <c r="C92" s="157">
        <v>248983.32</v>
      </c>
      <c r="D92" s="157"/>
      <c r="E92" s="157">
        <v>841246</v>
      </c>
      <c r="F92" s="157">
        <v>811988.76</v>
      </c>
      <c r="G92" s="157">
        <v>278240.56000000006</v>
      </c>
      <c r="H92" s="157"/>
      <c r="I92" s="158">
        <v>278240.56000000006</v>
      </c>
      <c r="J92" s="186"/>
      <c r="K92" s="159"/>
      <c r="L92" s="159"/>
      <c r="M92" s="194">
        <v>278240.56000000006</v>
      </c>
      <c r="N92" s="175" t="s">
        <v>86</v>
      </c>
    </row>
    <row r="93" spans="1:14" s="175" customFormat="1">
      <c r="A93" s="156" t="s">
        <v>197</v>
      </c>
      <c r="B93" s="156" t="s">
        <v>198</v>
      </c>
      <c r="C93" s="157">
        <v>1260788.98</v>
      </c>
      <c r="D93" s="157"/>
      <c r="E93" s="157"/>
      <c r="F93" s="157">
        <v>584759.71</v>
      </c>
      <c r="G93" s="157">
        <v>676029.27</v>
      </c>
      <c r="H93" s="157"/>
      <c r="I93" s="158">
        <v>676029.27</v>
      </c>
      <c r="J93" s="186"/>
      <c r="K93" s="159"/>
      <c r="L93" s="159"/>
      <c r="M93" s="194">
        <v>676029.27</v>
      </c>
      <c r="N93" s="175" t="s">
        <v>86</v>
      </c>
    </row>
    <row r="94" spans="1:14" s="175" customFormat="1">
      <c r="A94" s="156" t="s">
        <v>199</v>
      </c>
      <c r="B94" s="156" t="s">
        <v>200</v>
      </c>
      <c r="C94" s="157"/>
      <c r="D94" s="157"/>
      <c r="E94" s="157">
        <v>8458005.2799999993</v>
      </c>
      <c r="F94" s="157">
        <v>8422329.2799999993</v>
      </c>
      <c r="G94" s="157">
        <v>35676</v>
      </c>
      <c r="H94" s="157"/>
      <c r="I94" s="158">
        <v>35676</v>
      </c>
      <c r="J94" s="186"/>
      <c r="K94" s="159"/>
      <c r="L94" s="159"/>
      <c r="M94" s="194">
        <v>35676</v>
      </c>
      <c r="N94" s="175" t="s">
        <v>86</v>
      </c>
    </row>
    <row r="95" spans="1:14" s="175" customFormat="1">
      <c r="A95" s="156" t="s">
        <v>201</v>
      </c>
      <c r="B95" s="156" t="s">
        <v>202</v>
      </c>
      <c r="C95" s="157">
        <v>1000635.03</v>
      </c>
      <c r="D95" s="157"/>
      <c r="E95" s="157">
        <v>1571968.41</v>
      </c>
      <c r="F95" s="157">
        <v>2036280.71</v>
      </c>
      <c r="G95" s="157">
        <v>536322.73</v>
      </c>
      <c r="H95" s="157"/>
      <c r="I95" s="158">
        <v>536322.73</v>
      </c>
      <c r="J95" s="186"/>
      <c r="K95" s="159"/>
      <c r="L95" s="159"/>
      <c r="M95" s="194">
        <v>536322.73</v>
      </c>
      <c r="N95" s="175" t="s">
        <v>86</v>
      </c>
    </row>
    <row r="96" spans="1:14" s="175" customFormat="1">
      <c r="A96" s="156" t="s">
        <v>203</v>
      </c>
      <c r="B96" s="156" t="s">
        <v>204</v>
      </c>
      <c r="C96" s="157"/>
      <c r="D96" s="157"/>
      <c r="E96" s="157">
        <v>335726.86</v>
      </c>
      <c r="F96" s="157"/>
      <c r="G96" s="157">
        <v>335726.86</v>
      </c>
      <c r="H96" s="157"/>
      <c r="I96" s="158">
        <v>335726.86</v>
      </c>
      <c r="J96" s="186"/>
      <c r="K96" s="159"/>
      <c r="L96" s="159"/>
      <c r="M96" s="194">
        <v>335726.86</v>
      </c>
      <c r="N96" s="175" t="s">
        <v>86</v>
      </c>
    </row>
    <row r="97" spans="1:22" s="161" customFormat="1" hidden="1" outlineLevel="1">
      <c r="A97" s="156" t="s">
        <v>205</v>
      </c>
      <c r="B97" s="156" t="s">
        <v>206</v>
      </c>
      <c r="C97" s="157"/>
      <c r="D97" s="157"/>
      <c r="E97" s="157">
        <v>23629754.09</v>
      </c>
      <c r="F97" s="157">
        <v>23629754.09</v>
      </c>
      <c r="G97" s="157"/>
      <c r="H97" s="157"/>
      <c r="I97" s="158">
        <v>0</v>
      </c>
      <c r="J97" s="186"/>
      <c r="K97" s="159"/>
      <c r="L97" s="159"/>
      <c r="M97" s="194">
        <v>0</v>
      </c>
      <c r="N97" s="175" t="s">
        <v>86</v>
      </c>
      <c r="O97" s="175"/>
      <c r="P97" s="175"/>
      <c r="Q97" s="175"/>
      <c r="R97" s="175"/>
      <c r="S97" s="175"/>
      <c r="T97" s="175"/>
      <c r="U97" s="175"/>
      <c r="V97" s="175"/>
    </row>
    <row r="98" spans="1:22" s="161" customFormat="1" hidden="1" outlineLevel="1">
      <c r="A98" s="156" t="s">
        <v>207</v>
      </c>
      <c r="B98" s="156" t="s">
        <v>208</v>
      </c>
      <c r="C98" s="157">
        <v>268669.83</v>
      </c>
      <c r="D98" s="157"/>
      <c r="E98" s="157">
        <v>5353841.04</v>
      </c>
      <c r="F98" s="157">
        <v>4653524.25</v>
      </c>
      <c r="G98" s="157">
        <v>968986.62000000011</v>
      </c>
      <c r="H98" s="157"/>
      <c r="I98" s="158">
        <v>968986.62000000011</v>
      </c>
      <c r="J98" s="186"/>
      <c r="K98" s="159"/>
      <c r="L98" s="159"/>
      <c r="M98" s="194">
        <v>968986.62000000011</v>
      </c>
      <c r="N98" s="175" t="s">
        <v>86</v>
      </c>
      <c r="O98" s="175"/>
      <c r="P98" s="175"/>
      <c r="Q98" s="175"/>
      <c r="R98" s="175"/>
      <c r="S98" s="175"/>
      <c r="T98" s="175"/>
      <c r="U98" s="175"/>
    </row>
    <row r="99" spans="1:22" s="161" customFormat="1" hidden="1" outlineLevel="1">
      <c r="A99" s="156" t="s">
        <v>209</v>
      </c>
      <c r="B99" s="156" t="s">
        <v>210</v>
      </c>
      <c r="C99" s="157">
        <v>1540259.31</v>
      </c>
      <c r="D99" s="157"/>
      <c r="E99" s="157">
        <v>21487567.649999999</v>
      </c>
      <c r="F99" s="157">
        <v>19091234.93</v>
      </c>
      <c r="G99" s="157">
        <v>3936592.0299999975</v>
      </c>
      <c r="H99" s="157"/>
      <c r="I99" s="158">
        <v>3936592.0299999975</v>
      </c>
      <c r="J99" s="186"/>
      <c r="K99" s="159"/>
      <c r="L99" s="159"/>
      <c r="M99" s="194">
        <v>3936592.0299999975</v>
      </c>
      <c r="N99" s="175" t="s">
        <v>86</v>
      </c>
      <c r="O99" s="175"/>
      <c r="P99" s="175"/>
      <c r="Q99" s="175"/>
      <c r="R99" s="175"/>
      <c r="S99" s="175"/>
      <c r="T99" s="175"/>
    </row>
    <row r="100" spans="1:22" s="161" customFormat="1" hidden="1" outlineLevel="1">
      <c r="A100" s="156" t="s">
        <v>211</v>
      </c>
      <c r="B100" s="156" t="s">
        <v>212</v>
      </c>
      <c r="C100" s="157"/>
      <c r="D100" s="157"/>
      <c r="E100" s="157">
        <v>9559843.0500000007</v>
      </c>
      <c r="F100" s="157">
        <v>9559843.0500000007</v>
      </c>
      <c r="G100" s="157"/>
      <c r="H100" s="157"/>
      <c r="I100" s="158">
        <v>0</v>
      </c>
      <c r="J100" s="186"/>
      <c r="K100" s="159"/>
      <c r="L100" s="159"/>
      <c r="M100" s="194">
        <v>0</v>
      </c>
      <c r="N100" s="175" t="s">
        <v>1112</v>
      </c>
      <c r="O100" s="175"/>
      <c r="P100" s="175"/>
      <c r="Q100" s="175"/>
      <c r="R100" s="175"/>
      <c r="S100" s="175"/>
      <c r="T100" s="175"/>
    </row>
    <row r="101" spans="1:22" s="161" customFormat="1" hidden="1" outlineLevel="1">
      <c r="A101" s="156" t="s">
        <v>213</v>
      </c>
      <c r="B101" s="156" t="s">
        <v>214</v>
      </c>
      <c r="C101" s="157"/>
      <c r="D101" s="157"/>
      <c r="E101" s="157">
        <v>15692283.67</v>
      </c>
      <c r="F101" s="157">
        <v>15692283.67</v>
      </c>
      <c r="G101" s="157"/>
      <c r="H101" s="157"/>
      <c r="I101" s="158">
        <v>0</v>
      </c>
      <c r="J101" s="186"/>
      <c r="K101" s="159"/>
      <c r="L101" s="159"/>
      <c r="M101" s="194">
        <v>0</v>
      </c>
      <c r="N101" s="175" t="s">
        <v>1112</v>
      </c>
      <c r="O101" s="175"/>
      <c r="P101" s="175"/>
      <c r="Q101" s="175"/>
      <c r="R101" s="175"/>
      <c r="S101" s="175"/>
      <c r="T101" s="175"/>
    </row>
    <row r="102" spans="1:22" s="161" customFormat="1" hidden="1" outlineLevel="1">
      <c r="A102" s="156" t="s">
        <v>215</v>
      </c>
      <c r="B102" s="156" t="s">
        <v>216</v>
      </c>
      <c r="C102" s="157"/>
      <c r="D102" s="157"/>
      <c r="E102" s="157">
        <v>118914192.72</v>
      </c>
      <c r="F102" s="157">
        <v>118914192.72</v>
      </c>
      <c r="G102" s="157"/>
      <c r="H102" s="157"/>
      <c r="I102" s="158">
        <v>0</v>
      </c>
      <c r="J102" s="186"/>
      <c r="K102" s="159"/>
      <c r="L102" s="159"/>
      <c r="M102" s="194">
        <v>0</v>
      </c>
      <c r="N102" s="175" t="s">
        <v>1112</v>
      </c>
      <c r="O102" s="175"/>
      <c r="P102" s="175"/>
      <c r="Q102" s="175"/>
      <c r="R102" s="175"/>
      <c r="S102" s="175"/>
      <c r="T102" s="175"/>
    </row>
    <row r="103" spans="1:22" s="161" customFormat="1" hidden="1" outlineLevel="1">
      <c r="A103" s="156" t="s">
        <v>217</v>
      </c>
      <c r="B103" s="156" t="s">
        <v>218</v>
      </c>
      <c r="C103" s="157"/>
      <c r="D103" s="157"/>
      <c r="E103" s="157">
        <v>18740640.960000001</v>
      </c>
      <c r="F103" s="157">
        <v>18740640.960000001</v>
      </c>
      <c r="G103" s="157"/>
      <c r="H103" s="157"/>
      <c r="I103" s="158">
        <v>0</v>
      </c>
      <c r="J103" s="186"/>
      <c r="K103" s="159"/>
      <c r="L103" s="159"/>
      <c r="M103" s="194">
        <v>0</v>
      </c>
      <c r="N103" s="175" t="s">
        <v>1112</v>
      </c>
      <c r="O103" s="175"/>
      <c r="P103" s="175"/>
      <c r="Q103" s="175"/>
      <c r="R103" s="175"/>
      <c r="S103" s="175"/>
    </row>
    <row r="104" spans="1:22" s="161" customFormat="1" hidden="1" outlineLevel="1">
      <c r="A104" s="156" t="s">
        <v>219</v>
      </c>
      <c r="B104" s="156" t="s">
        <v>220</v>
      </c>
      <c r="C104" s="157"/>
      <c r="D104" s="157"/>
      <c r="E104" s="157">
        <v>24981992.18</v>
      </c>
      <c r="F104" s="157">
        <v>24981992.18</v>
      </c>
      <c r="G104" s="157"/>
      <c r="H104" s="157"/>
      <c r="I104" s="158">
        <v>0</v>
      </c>
      <c r="J104" s="186"/>
      <c r="K104" s="159"/>
      <c r="L104" s="159"/>
      <c r="M104" s="194">
        <v>0</v>
      </c>
      <c r="N104" s="175" t="s">
        <v>1112</v>
      </c>
      <c r="O104" s="175"/>
      <c r="P104" s="175"/>
      <c r="Q104" s="175"/>
      <c r="R104" s="175"/>
      <c r="S104" s="175"/>
    </row>
    <row r="105" spans="1:22" s="161" customFormat="1" hidden="1" outlineLevel="1">
      <c r="A105" s="156" t="s">
        <v>221</v>
      </c>
      <c r="B105" s="156" t="s">
        <v>222</v>
      </c>
      <c r="C105" s="157"/>
      <c r="D105" s="157"/>
      <c r="E105" s="157">
        <v>34502556.969999999</v>
      </c>
      <c r="F105" s="157">
        <v>34502556.969999999</v>
      </c>
      <c r="G105" s="157"/>
      <c r="H105" s="157"/>
      <c r="I105" s="158">
        <v>0</v>
      </c>
      <c r="J105" s="186"/>
      <c r="K105" s="159"/>
      <c r="L105" s="159"/>
      <c r="M105" s="194">
        <v>0</v>
      </c>
      <c r="N105" s="175" t="s">
        <v>1112</v>
      </c>
      <c r="O105" s="175"/>
      <c r="P105" s="175"/>
      <c r="Q105" s="175"/>
      <c r="R105" s="175"/>
      <c r="S105" s="175"/>
    </row>
    <row r="106" spans="1:22" s="161" customFormat="1" hidden="1" outlineLevel="1">
      <c r="A106" s="156" t="s">
        <v>223</v>
      </c>
      <c r="B106" s="156" t="s">
        <v>224</v>
      </c>
      <c r="C106" s="157"/>
      <c r="D106" s="157"/>
      <c r="E106" s="157">
        <v>20502501.969999999</v>
      </c>
      <c r="F106" s="157">
        <v>20502501.969999999</v>
      </c>
      <c r="G106" s="157"/>
      <c r="H106" s="157"/>
      <c r="I106" s="158">
        <v>0</v>
      </c>
      <c r="J106" s="186"/>
      <c r="K106" s="159"/>
      <c r="L106" s="159"/>
      <c r="M106" s="194">
        <v>0</v>
      </c>
      <c r="N106" s="175" t="s">
        <v>1112</v>
      </c>
      <c r="O106" s="175"/>
      <c r="P106" s="175"/>
      <c r="Q106" s="175"/>
      <c r="R106" s="175"/>
    </row>
    <row r="107" spans="1:22" s="161" customFormat="1" hidden="1" outlineLevel="1">
      <c r="A107" s="156" t="s">
        <v>225</v>
      </c>
      <c r="B107" s="156" t="s">
        <v>226</v>
      </c>
      <c r="C107" s="157"/>
      <c r="D107" s="157"/>
      <c r="E107" s="157">
        <v>19186870.23</v>
      </c>
      <c r="F107" s="157">
        <v>19186870.23</v>
      </c>
      <c r="G107" s="157"/>
      <c r="H107" s="157"/>
      <c r="I107" s="158">
        <v>0</v>
      </c>
      <c r="J107" s="186"/>
      <c r="K107" s="159"/>
      <c r="L107" s="159"/>
      <c r="M107" s="194">
        <v>0</v>
      </c>
      <c r="N107" s="175" t="s">
        <v>1112</v>
      </c>
      <c r="O107" s="175"/>
      <c r="P107" s="175"/>
      <c r="Q107" s="175"/>
      <c r="R107" s="175"/>
    </row>
    <row r="108" spans="1:22" s="161" customFormat="1" hidden="1" outlineLevel="1">
      <c r="A108" s="156" t="s">
        <v>227</v>
      </c>
      <c r="B108" s="156" t="s">
        <v>228</v>
      </c>
      <c r="C108" s="157"/>
      <c r="D108" s="157"/>
      <c r="E108" s="157">
        <v>16718010.48</v>
      </c>
      <c r="F108" s="157">
        <v>16718010.48</v>
      </c>
      <c r="G108" s="157"/>
      <c r="H108" s="157"/>
      <c r="I108" s="158">
        <v>0</v>
      </c>
      <c r="J108" s="186"/>
      <c r="K108" s="159"/>
      <c r="L108" s="159"/>
      <c r="M108" s="194">
        <v>0</v>
      </c>
      <c r="N108" s="175" t="s">
        <v>1112</v>
      </c>
      <c r="O108" s="175"/>
      <c r="P108" s="175"/>
      <c r="Q108" s="175"/>
      <c r="R108" s="175"/>
    </row>
    <row r="109" spans="1:22" s="161" customFormat="1" hidden="1" outlineLevel="1">
      <c r="A109" s="156" t="s">
        <v>229</v>
      </c>
      <c r="B109" s="156" t="s">
        <v>230</v>
      </c>
      <c r="C109" s="157"/>
      <c r="D109" s="157"/>
      <c r="E109" s="157">
        <v>36487230.25</v>
      </c>
      <c r="F109" s="157">
        <v>36487230.25</v>
      </c>
      <c r="G109" s="157"/>
      <c r="H109" s="157"/>
      <c r="I109" s="158">
        <v>0</v>
      </c>
      <c r="J109" s="186"/>
      <c r="K109" s="159"/>
      <c r="L109" s="159"/>
      <c r="M109" s="194">
        <v>0</v>
      </c>
      <c r="N109" s="175" t="s">
        <v>1112</v>
      </c>
      <c r="O109" s="175"/>
      <c r="P109" s="175"/>
      <c r="Q109" s="175"/>
      <c r="R109" s="175"/>
    </row>
    <row r="110" spans="1:22" s="161" customFormat="1" hidden="1" outlineLevel="1">
      <c r="A110" s="156" t="s">
        <v>231</v>
      </c>
      <c r="B110" s="156" t="s">
        <v>232</v>
      </c>
      <c r="C110" s="157"/>
      <c r="D110" s="157"/>
      <c r="E110" s="157">
        <v>13056231.619999999</v>
      </c>
      <c r="F110" s="157">
        <v>13056231.619999999</v>
      </c>
      <c r="G110" s="157"/>
      <c r="H110" s="157"/>
      <c r="I110" s="158">
        <v>0</v>
      </c>
      <c r="J110" s="186"/>
      <c r="K110" s="159"/>
      <c r="L110" s="159"/>
      <c r="M110" s="194">
        <v>0</v>
      </c>
      <c r="N110" s="175" t="s">
        <v>1112</v>
      </c>
      <c r="O110" s="175"/>
      <c r="P110" s="175"/>
      <c r="Q110" s="175"/>
      <c r="R110" s="175"/>
    </row>
    <row r="111" spans="1:22" s="161" customFormat="1" hidden="1" outlineLevel="1">
      <c r="A111" s="156" t="s">
        <v>233</v>
      </c>
      <c r="B111" s="156" t="s">
        <v>234</v>
      </c>
      <c r="C111" s="157"/>
      <c r="D111" s="157"/>
      <c r="E111" s="157">
        <v>25305456.989999998</v>
      </c>
      <c r="F111" s="157">
        <v>25305456.989999998</v>
      </c>
      <c r="G111" s="157"/>
      <c r="H111" s="157"/>
      <c r="I111" s="158">
        <v>0</v>
      </c>
      <c r="J111" s="186"/>
      <c r="K111" s="159"/>
      <c r="L111" s="159"/>
      <c r="M111" s="194">
        <v>0</v>
      </c>
      <c r="N111" s="175" t="s">
        <v>1112</v>
      </c>
      <c r="O111" s="175"/>
      <c r="P111" s="175"/>
      <c r="Q111" s="175"/>
      <c r="R111" s="175"/>
    </row>
    <row r="112" spans="1:22" s="161" customFormat="1" hidden="1" outlineLevel="1">
      <c r="A112" s="156" t="s">
        <v>235</v>
      </c>
      <c r="B112" s="156" t="s">
        <v>236</v>
      </c>
      <c r="C112" s="157"/>
      <c r="D112" s="157"/>
      <c r="E112" s="157">
        <v>11312135.130000001</v>
      </c>
      <c r="F112" s="157">
        <v>11312135.130000001</v>
      </c>
      <c r="G112" s="157"/>
      <c r="H112" s="157"/>
      <c r="I112" s="158">
        <v>0</v>
      </c>
      <c r="J112" s="186"/>
      <c r="K112" s="159"/>
      <c r="L112" s="159"/>
      <c r="M112" s="194">
        <v>0</v>
      </c>
      <c r="N112" s="175" t="s">
        <v>1112</v>
      </c>
      <c r="O112" s="175"/>
      <c r="P112" s="175"/>
      <c r="Q112" s="175"/>
      <c r="R112" s="175"/>
    </row>
    <row r="113" spans="1:18" s="161" customFormat="1" hidden="1" outlineLevel="1">
      <c r="A113" s="156" t="s">
        <v>237</v>
      </c>
      <c r="B113" s="156" t="s">
        <v>238</v>
      </c>
      <c r="C113" s="157"/>
      <c r="D113" s="157"/>
      <c r="E113" s="157">
        <v>20168590.57</v>
      </c>
      <c r="F113" s="157">
        <v>20168590.57</v>
      </c>
      <c r="G113" s="157"/>
      <c r="H113" s="157"/>
      <c r="I113" s="158">
        <v>0</v>
      </c>
      <c r="J113" s="186"/>
      <c r="K113" s="159"/>
      <c r="L113" s="159"/>
      <c r="M113" s="194">
        <v>0</v>
      </c>
      <c r="N113" s="175" t="s">
        <v>1112</v>
      </c>
      <c r="O113" s="175"/>
      <c r="P113" s="175"/>
      <c r="Q113" s="175"/>
      <c r="R113" s="175"/>
    </row>
    <row r="114" spans="1:18" s="161" customFormat="1" hidden="1" outlineLevel="1">
      <c r="A114" s="156" t="s">
        <v>239</v>
      </c>
      <c r="B114" s="156" t="s">
        <v>240</v>
      </c>
      <c r="C114" s="157"/>
      <c r="D114" s="157"/>
      <c r="E114" s="157">
        <v>32847027.100000001</v>
      </c>
      <c r="F114" s="157">
        <v>32847027.100000001</v>
      </c>
      <c r="G114" s="157"/>
      <c r="H114" s="157"/>
      <c r="I114" s="158">
        <v>0</v>
      </c>
      <c r="J114" s="186"/>
      <c r="K114" s="159"/>
      <c r="L114" s="159"/>
      <c r="M114" s="194">
        <v>0</v>
      </c>
      <c r="N114" s="175" t="s">
        <v>1112</v>
      </c>
      <c r="O114" s="175"/>
      <c r="P114" s="175"/>
      <c r="Q114" s="175"/>
      <c r="R114" s="175"/>
    </row>
    <row r="115" spans="1:18" s="161" customFormat="1" hidden="1" outlineLevel="1">
      <c r="A115" s="156" t="s">
        <v>241</v>
      </c>
      <c r="B115" s="156" t="s">
        <v>242</v>
      </c>
      <c r="C115" s="157"/>
      <c r="D115" s="157"/>
      <c r="E115" s="157">
        <v>20691246.23</v>
      </c>
      <c r="F115" s="157">
        <v>20691246.23</v>
      </c>
      <c r="G115" s="157"/>
      <c r="H115" s="157"/>
      <c r="I115" s="158">
        <v>0</v>
      </c>
      <c r="J115" s="186"/>
      <c r="K115" s="159"/>
      <c r="L115" s="159"/>
      <c r="M115" s="194">
        <v>0</v>
      </c>
      <c r="N115" s="175" t="s">
        <v>1112</v>
      </c>
      <c r="O115" s="175"/>
      <c r="P115" s="175"/>
      <c r="Q115" s="175"/>
      <c r="R115" s="175"/>
    </row>
    <row r="116" spans="1:18" s="161" customFormat="1" hidden="1" outlineLevel="1">
      <c r="A116" s="156" t="s">
        <v>243</v>
      </c>
      <c r="B116" s="156" t="s">
        <v>244</v>
      </c>
      <c r="C116" s="157"/>
      <c r="D116" s="157"/>
      <c r="E116" s="157">
        <v>16996009.41</v>
      </c>
      <c r="F116" s="157">
        <v>16996009.41</v>
      </c>
      <c r="G116" s="157"/>
      <c r="H116" s="157"/>
      <c r="I116" s="158">
        <v>0</v>
      </c>
      <c r="J116" s="186"/>
      <c r="K116" s="159"/>
      <c r="L116" s="159"/>
      <c r="M116" s="194">
        <v>0</v>
      </c>
      <c r="N116" s="175" t="s">
        <v>1112</v>
      </c>
      <c r="O116" s="175"/>
      <c r="P116" s="175"/>
      <c r="Q116" s="175"/>
      <c r="R116" s="175"/>
    </row>
    <row r="117" spans="1:18" s="161" customFormat="1" hidden="1" outlineLevel="1">
      <c r="A117" s="156" t="s">
        <v>245</v>
      </c>
      <c r="B117" s="156" t="s">
        <v>246</v>
      </c>
      <c r="C117" s="157"/>
      <c r="D117" s="157"/>
      <c r="E117" s="157">
        <v>18459822.620000001</v>
      </c>
      <c r="F117" s="157">
        <v>18459822.620000001</v>
      </c>
      <c r="G117" s="157"/>
      <c r="H117" s="157"/>
      <c r="I117" s="158">
        <v>0</v>
      </c>
      <c r="J117" s="186"/>
      <c r="K117" s="159"/>
      <c r="L117" s="159"/>
      <c r="M117" s="194">
        <v>0</v>
      </c>
      <c r="N117" s="175" t="s">
        <v>1112</v>
      </c>
      <c r="O117" s="175"/>
      <c r="P117" s="175"/>
      <c r="Q117" s="175"/>
      <c r="R117" s="175"/>
    </row>
    <row r="118" spans="1:18" s="161" customFormat="1" hidden="1" outlineLevel="1">
      <c r="A118" s="156" t="s">
        <v>247</v>
      </c>
      <c r="B118" s="156" t="s">
        <v>248</v>
      </c>
      <c r="C118" s="157"/>
      <c r="D118" s="157"/>
      <c r="E118" s="157">
        <v>17869941.239999998</v>
      </c>
      <c r="F118" s="157">
        <v>17869941.239999998</v>
      </c>
      <c r="G118" s="157"/>
      <c r="H118" s="157"/>
      <c r="I118" s="158">
        <v>0</v>
      </c>
      <c r="J118" s="186"/>
      <c r="K118" s="159"/>
      <c r="L118" s="159"/>
      <c r="M118" s="194">
        <v>0</v>
      </c>
      <c r="N118" s="175" t="s">
        <v>1112</v>
      </c>
      <c r="O118" s="175"/>
      <c r="P118" s="175"/>
      <c r="Q118" s="175"/>
      <c r="R118" s="175"/>
    </row>
    <row r="119" spans="1:18" s="161" customFormat="1" hidden="1" outlineLevel="1">
      <c r="A119" s="156" t="s">
        <v>249</v>
      </c>
      <c r="B119" s="156" t="s">
        <v>250</v>
      </c>
      <c r="C119" s="157"/>
      <c r="D119" s="157"/>
      <c r="E119" s="157">
        <v>11313785.83</v>
      </c>
      <c r="F119" s="157">
        <v>11313785.83</v>
      </c>
      <c r="G119" s="157"/>
      <c r="H119" s="157"/>
      <c r="I119" s="158">
        <v>0</v>
      </c>
      <c r="J119" s="186"/>
      <c r="K119" s="159"/>
      <c r="L119" s="159"/>
      <c r="M119" s="194">
        <v>0</v>
      </c>
      <c r="N119" s="175" t="s">
        <v>1112</v>
      </c>
      <c r="O119" s="175"/>
      <c r="P119" s="175"/>
      <c r="Q119" s="175"/>
      <c r="R119" s="175"/>
    </row>
    <row r="120" spans="1:18" s="161" customFormat="1" hidden="1" outlineLevel="1">
      <c r="A120" s="156" t="s">
        <v>251</v>
      </c>
      <c r="B120" s="156" t="s">
        <v>252</v>
      </c>
      <c r="C120" s="157"/>
      <c r="D120" s="157"/>
      <c r="E120" s="157">
        <v>11298702.27</v>
      </c>
      <c r="F120" s="157">
        <v>11298702.27</v>
      </c>
      <c r="G120" s="157"/>
      <c r="H120" s="157"/>
      <c r="I120" s="158">
        <v>0</v>
      </c>
      <c r="J120" s="186"/>
      <c r="K120" s="159"/>
      <c r="L120" s="159"/>
      <c r="M120" s="194">
        <v>0</v>
      </c>
      <c r="N120" s="175" t="s">
        <v>1112</v>
      </c>
      <c r="O120" s="175"/>
      <c r="P120" s="175"/>
      <c r="Q120" s="175"/>
      <c r="R120" s="175"/>
    </row>
    <row r="121" spans="1:18" s="161" customFormat="1" hidden="1" outlineLevel="1">
      <c r="A121" s="156" t="s">
        <v>253</v>
      </c>
      <c r="B121" s="156" t="s">
        <v>254</v>
      </c>
      <c r="C121" s="157"/>
      <c r="D121" s="157"/>
      <c r="E121" s="157">
        <v>18572175.73</v>
      </c>
      <c r="F121" s="157">
        <v>18572175.73</v>
      </c>
      <c r="G121" s="157"/>
      <c r="H121" s="157"/>
      <c r="I121" s="158">
        <v>0</v>
      </c>
      <c r="J121" s="186"/>
      <c r="K121" s="159"/>
      <c r="L121" s="159"/>
      <c r="M121" s="194">
        <v>0</v>
      </c>
      <c r="N121" s="175" t="s">
        <v>1112</v>
      </c>
      <c r="O121" s="175"/>
      <c r="P121" s="175"/>
      <c r="Q121" s="175"/>
      <c r="R121" s="175"/>
    </row>
    <row r="122" spans="1:18" s="161" customFormat="1" hidden="1" outlineLevel="1">
      <c r="A122" s="156" t="s">
        <v>255</v>
      </c>
      <c r="B122" s="156" t="s">
        <v>256</v>
      </c>
      <c r="C122" s="157"/>
      <c r="D122" s="157"/>
      <c r="E122" s="157">
        <v>21745939.469999999</v>
      </c>
      <c r="F122" s="157">
        <v>21745939.469999999</v>
      </c>
      <c r="G122" s="157"/>
      <c r="H122" s="157"/>
      <c r="I122" s="158">
        <v>0</v>
      </c>
      <c r="J122" s="186"/>
      <c r="K122" s="159"/>
      <c r="L122" s="159"/>
      <c r="M122" s="194">
        <v>0</v>
      </c>
      <c r="N122" s="175" t="s">
        <v>1112</v>
      </c>
      <c r="O122" s="175"/>
      <c r="P122" s="175"/>
      <c r="Q122" s="175"/>
      <c r="R122" s="175"/>
    </row>
    <row r="123" spans="1:18" s="161" customFormat="1" hidden="1" outlineLevel="1">
      <c r="A123" s="156" t="s">
        <v>257</v>
      </c>
      <c r="B123" s="156" t="s">
        <v>258</v>
      </c>
      <c r="C123" s="157"/>
      <c r="D123" s="157"/>
      <c r="E123" s="157">
        <v>6660.49</v>
      </c>
      <c r="F123" s="157">
        <v>6660.49</v>
      </c>
      <c r="G123" s="157"/>
      <c r="H123" s="157"/>
      <c r="I123" s="158">
        <v>0</v>
      </c>
      <c r="J123" s="186"/>
      <c r="K123" s="159"/>
      <c r="L123" s="159"/>
      <c r="M123" s="194">
        <v>0</v>
      </c>
      <c r="N123" s="175" t="s">
        <v>1112</v>
      </c>
      <c r="O123" s="175"/>
      <c r="P123" s="175"/>
      <c r="Q123" s="175"/>
      <c r="R123" s="175"/>
    </row>
    <row r="124" spans="1:18" s="161" customFormat="1" hidden="1" outlineLevel="1">
      <c r="A124" s="156" t="s">
        <v>1005</v>
      </c>
      <c r="B124" s="156" t="s">
        <v>1008</v>
      </c>
      <c r="C124" s="157"/>
      <c r="D124" s="157"/>
      <c r="E124" s="157">
        <v>27248916.32</v>
      </c>
      <c r="F124" s="157">
        <v>27248916.32</v>
      </c>
      <c r="G124" s="157"/>
      <c r="H124" s="157"/>
      <c r="I124" s="158">
        <v>0</v>
      </c>
      <c r="J124" s="186"/>
      <c r="K124" s="159"/>
      <c r="L124" s="159"/>
      <c r="M124" s="194">
        <v>0</v>
      </c>
      <c r="N124" s="175" t="s">
        <v>1112</v>
      </c>
      <c r="O124" s="175"/>
      <c r="P124" s="175"/>
      <c r="Q124" s="175"/>
      <c r="R124" s="175"/>
    </row>
    <row r="125" spans="1:18" s="161" customFormat="1" hidden="1" outlineLevel="1">
      <c r="A125" s="156" t="s">
        <v>1006</v>
      </c>
      <c r="B125" s="156" t="s">
        <v>1009</v>
      </c>
      <c r="C125" s="157"/>
      <c r="D125" s="157"/>
      <c r="E125" s="157">
        <v>6673548.4299999997</v>
      </c>
      <c r="F125" s="157">
        <v>6673548.4299999997</v>
      </c>
      <c r="G125" s="157"/>
      <c r="H125" s="157"/>
      <c r="I125" s="158">
        <v>0</v>
      </c>
      <c r="J125" s="186"/>
      <c r="K125" s="159"/>
      <c r="L125" s="159"/>
      <c r="M125" s="194">
        <v>0</v>
      </c>
      <c r="N125" s="175" t="s">
        <v>1112</v>
      </c>
      <c r="O125" s="175"/>
      <c r="P125" s="175"/>
      <c r="Q125" s="175"/>
      <c r="R125" s="175"/>
    </row>
    <row r="126" spans="1:18" s="161" customFormat="1" hidden="1" outlineLevel="1">
      <c r="A126" s="156" t="s">
        <v>1007</v>
      </c>
      <c r="B126" s="156" t="s">
        <v>1010</v>
      </c>
      <c r="C126" s="157"/>
      <c r="D126" s="157"/>
      <c r="E126" s="157">
        <v>2254048.75</v>
      </c>
      <c r="F126" s="157">
        <v>2254048.75</v>
      </c>
      <c r="G126" s="157"/>
      <c r="H126" s="157"/>
      <c r="I126" s="158">
        <v>0</v>
      </c>
      <c r="J126" s="186"/>
      <c r="K126" s="159"/>
      <c r="L126" s="159"/>
      <c r="M126" s="194">
        <v>0</v>
      </c>
      <c r="N126" s="175" t="s">
        <v>1112</v>
      </c>
      <c r="O126" s="175"/>
      <c r="P126" s="175"/>
      <c r="Q126" s="175"/>
      <c r="R126" s="175"/>
    </row>
    <row r="127" spans="1:18" s="161" customFormat="1" hidden="1" outlineLevel="1">
      <c r="A127" s="156" t="s">
        <v>1253</v>
      </c>
      <c r="B127" s="156" t="s">
        <v>1254</v>
      </c>
      <c r="C127" s="157"/>
      <c r="D127" s="157"/>
      <c r="E127" s="157">
        <v>75793.47</v>
      </c>
      <c r="F127" s="157">
        <v>75793.47</v>
      </c>
      <c r="G127" s="157"/>
      <c r="H127" s="157"/>
      <c r="I127" s="158">
        <v>0</v>
      </c>
      <c r="J127" s="186"/>
      <c r="K127" s="159"/>
      <c r="L127" s="159"/>
      <c r="M127" s="194">
        <v>0</v>
      </c>
      <c r="N127" s="175" t="s">
        <v>1112</v>
      </c>
      <c r="O127" s="175"/>
      <c r="P127" s="175"/>
      <c r="Q127" s="175"/>
      <c r="R127" s="175"/>
    </row>
    <row r="128" spans="1:18" s="161" customFormat="1" hidden="1" outlineLevel="1">
      <c r="A128" s="156" t="s">
        <v>259</v>
      </c>
      <c r="B128" s="156" t="s">
        <v>260</v>
      </c>
      <c r="C128" s="157"/>
      <c r="D128" s="157"/>
      <c r="E128" s="157">
        <v>4013414.72</v>
      </c>
      <c r="F128" s="157">
        <v>4013414.72</v>
      </c>
      <c r="G128" s="157"/>
      <c r="H128" s="157"/>
      <c r="I128" s="158">
        <v>0</v>
      </c>
      <c r="J128" s="186"/>
      <c r="K128" s="159"/>
      <c r="L128" s="159"/>
      <c r="M128" s="194">
        <v>0</v>
      </c>
      <c r="N128" s="175" t="s">
        <v>1112</v>
      </c>
      <c r="O128" s="175"/>
      <c r="P128" s="175"/>
      <c r="Q128" s="175"/>
      <c r="R128" s="175"/>
    </row>
    <row r="129" spans="1:22" s="161" customFormat="1" hidden="1" outlineLevel="1">
      <c r="A129" s="156" t="s">
        <v>261</v>
      </c>
      <c r="B129" s="156" t="s">
        <v>262</v>
      </c>
      <c r="C129" s="157"/>
      <c r="D129" s="157"/>
      <c r="E129" s="157">
        <v>6908950.0099999998</v>
      </c>
      <c r="F129" s="157">
        <v>6908950.0099999998</v>
      </c>
      <c r="G129" s="157"/>
      <c r="H129" s="157"/>
      <c r="I129" s="158">
        <v>0</v>
      </c>
      <c r="J129" s="186"/>
      <c r="K129" s="159"/>
      <c r="L129" s="159"/>
      <c r="M129" s="194">
        <v>0</v>
      </c>
      <c r="N129" s="175" t="s">
        <v>1112</v>
      </c>
      <c r="O129" s="175"/>
      <c r="P129" s="175"/>
      <c r="Q129" s="175"/>
      <c r="R129" s="175"/>
    </row>
    <row r="130" spans="1:22" s="161" customFormat="1" hidden="1" outlineLevel="1">
      <c r="A130" s="156" t="s">
        <v>263</v>
      </c>
      <c r="B130" s="156" t="s">
        <v>264</v>
      </c>
      <c r="C130" s="157"/>
      <c r="D130" s="157"/>
      <c r="E130" s="157">
        <v>3059140.86</v>
      </c>
      <c r="F130" s="157">
        <v>3059140.86</v>
      </c>
      <c r="G130" s="157"/>
      <c r="H130" s="157"/>
      <c r="I130" s="158">
        <v>0</v>
      </c>
      <c r="J130" s="186"/>
      <c r="K130" s="159"/>
      <c r="L130" s="159"/>
      <c r="M130" s="194">
        <v>0</v>
      </c>
      <c r="N130" s="175" t="s">
        <v>1112</v>
      </c>
      <c r="O130" s="175"/>
      <c r="P130" s="175"/>
      <c r="Q130" s="175"/>
      <c r="R130" s="175"/>
    </row>
    <row r="131" spans="1:22" s="161" customFormat="1" hidden="1" outlineLevel="1">
      <c r="A131" s="156" t="s">
        <v>265</v>
      </c>
      <c r="B131" s="156" t="s">
        <v>266</v>
      </c>
      <c r="C131" s="157"/>
      <c r="D131" s="157"/>
      <c r="E131" s="157">
        <v>6739781.21</v>
      </c>
      <c r="F131" s="157">
        <v>6739781.21</v>
      </c>
      <c r="G131" s="157"/>
      <c r="H131" s="157"/>
      <c r="I131" s="158">
        <v>0</v>
      </c>
      <c r="J131" s="186"/>
      <c r="K131" s="159"/>
      <c r="L131" s="159"/>
      <c r="M131" s="194">
        <v>0</v>
      </c>
      <c r="N131" s="175" t="s">
        <v>1112</v>
      </c>
      <c r="O131" s="175"/>
      <c r="P131" s="175"/>
      <c r="Q131" s="175"/>
      <c r="R131" s="175"/>
    </row>
    <row r="132" spans="1:22" s="161" customFormat="1" hidden="1" outlineLevel="1">
      <c r="A132" s="156" t="s">
        <v>267</v>
      </c>
      <c r="B132" s="156" t="s">
        <v>268</v>
      </c>
      <c r="C132" s="157"/>
      <c r="D132" s="157"/>
      <c r="E132" s="157">
        <v>7720726.9000000004</v>
      </c>
      <c r="F132" s="157">
        <v>7720726.9000000004</v>
      </c>
      <c r="G132" s="157"/>
      <c r="H132" s="157"/>
      <c r="I132" s="158">
        <v>0</v>
      </c>
      <c r="J132" s="186"/>
      <c r="K132" s="159"/>
      <c r="L132" s="159"/>
      <c r="M132" s="194">
        <v>0</v>
      </c>
      <c r="N132" s="175" t="s">
        <v>1112</v>
      </c>
      <c r="O132" s="175"/>
      <c r="P132" s="175"/>
      <c r="Q132" s="175"/>
      <c r="R132" s="175"/>
    </row>
    <row r="133" spans="1:22" s="161" customFormat="1" hidden="1" outlineLevel="1">
      <c r="A133" s="156" t="s">
        <v>269</v>
      </c>
      <c r="B133" s="156" t="s">
        <v>270</v>
      </c>
      <c r="C133" s="157"/>
      <c r="D133" s="157"/>
      <c r="E133" s="157">
        <v>4243647.17</v>
      </c>
      <c r="F133" s="157">
        <v>4243647.17</v>
      </c>
      <c r="G133" s="157"/>
      <c r="H133" s="157"/>
      <c r="I133" s="158">
        <v>0</v>
      </c>
      <c r="J133" s="186"/>
      <c r="K133" s="159"/>
      <c r="L133" s="159"/>
      <c r="M133" s="194">
        <v>0</v>
      </c>
      <c r="N133" s="175" t="s">
        <v>1112</v>
      </c>
      <c r="O133" s="175"/>
      <c r="P133" s="175"/>
      <c r="Q133" s="175"/>
      <c r="R133" s="175"/>
    </row>
    <row r="134" spans="1:22" s="161" customFormat="1" hidden="1" outlineLevel="1">
      <c r="A134" s="156" t="s">
        <v>271</v>
      </c>
      <c r="B134" s="156" t="s">
        <v>272</v>
      </c>
      <c r="C134" s="157"/>
      <c r="D134" s="157"/>
      <c r="E134" s="157">
        <v>2665924.1</v>
      </c>
      <c r="F134" s="157">
        <v>2665924.1</v>
      </c>
      <c r="G134" s="157"/>
      <c r="H134" s="157"/>
      <c r="I134" s="158">
        <v>0</v>
      </c>
      <c r="J134" s="186"/>
      <c r="K134" s="159"/>
      <c r="L134" s="159"/>
      <c r="M134" s="194">
        <v>0</v>
      </c>
      <c r="N134" s="175" t="s">
        <v>1112</v>
      </c>
      <c r="O134" s="175"/>
      <c r="P134" s="175"/>
      <c r="Q134" s="175"/>
      <c r="R134" s="175"/>
    </row>
    <row r="135" spans="1:22" s="161" customFormat="1" hidden="1" outlineLevel="1">
      <c r="A135" s="156" t="s">
        <v>273</v>
      </c>
      <c r="B135" s="156" t="s">
        <v>274</v>
      </c>
      <c r="C135" s="157"/>
      <c r="D135" s="157"/>
      <c r="E135" s="157">
        <v>11134265.92</v>
      </c>
      <c r="F135" s="157">
        <v>11134265.92</v>
      </c>
      <c r="G135" s="157"/>
      <c r="H135" s="157"/>
      <c r="I135" s="158">
        <v>0</v>
      </c>
      <c r="J135" s="186"/>
      <c r="K135" s="159"/>
      <c r="L135" s="159"/>
      <c r="M135" s="194">
        <v>0</v>
      </c>
      <c r="N135" s="175" t="s">
        <v>1112</v>
      </c>
      <c r="O135" s="175"/>
      <c r="P135" s="175"/>
      <c r="Q135" s="175"/>
      <c r="R135" s="175"/>
    </row>
    <row r="136" spans="1:22" collapsed="1">
      <c r="A136" s="156" t="s">
        <v>275</v>
      </c>
      <c r="B136" s="156" t="s">
        <v>276</v>
      </c>
      <c r="C136" s="157"/>
      <c r="D136" s="157"/>
      <c r="E136" s="157">
        <v>4160004.53</v>
      </c>
      <c r="F136" s="157">
        <v>4160004.53</v>
      </c>
      <c r="G136" s="157"/>
      <c r="H136" s="157"/>
      <c r="I136" s="158">
        <v>0</v>
      </c>
      <c r="J136" s="186"/>
      <c r="K136" s="159"/>
      <c r="L136" s="159"/>
      <c r="M136" s="194">
        <v>0</v>
      </c>
      <c r="N136" s="175" t="s">
        <v>1112</v>
      </c>
      <c r="S136" s="161"/>
      <c r="T136" s="161"/>
      <c r="U136" s="161"/>
      <c r="V136" s="161"/>
    </row>
    <row r="137" spans="1:22">
      <c r="A137" s="156" t="s">
        <v>277</v>
      </c>
      <c r="B137" s="156" t="s">
        <v>278</v>
      </c>
      <c r="C137" s="157"/>
      <c r="D137" s="157"/>
      <c r="E137" s="157">
        <v>5102381.58</v>
      </c>
      <c r="F137" s="157">
        <v>5102381.58</v>
      </c>
      <c r="G137" s="157"/>
      <c r="H137" s="157"/>
      <c r="I137" s="158">
        <v>0</v>
      </c>
      <c r="J137" s="186"/>
      <c r="K137" s="159"/>
      <c r="L137" s="159"/>
      <c r="M137" s="194">
        <v>0</v>
      </c>
      <c r="N137" s="175" t="s">
        <v>1112</v>
      </c>
      <c r="S137" s="161"/>
      <c r="T137" s="161"/>
      <c r="U137" s="161"/>
    </row>
    <row r="138" spans="1:22">
      <c r="A138" s="156" t="s">
        <v>279</v>
      </c>
      <c r="B138" s="156" t="s">
        <v>280</v>
      </c>
      <c r="C138" s="157"/>
      <c r="D138" s="157"/>
      <c r="E138" s="157">
        <v>7591895.0800000001</v>
      </c>
      <c r="F138" s="157">
        <v>7591895.0800000001</v>
      </c>
      <c r="G138" s="157"/>
      <c r="H138" s="157"/>
      <c r="I138" s="158">
        <v>0</v>
      </c>
      <c r="J138" s="186"/>
      <c r="K138" s="159"/>
      <c r="L138" s="159"/>
      <c r="M138" s="194">
        <v>0</v>
      </c>
      <c r="N138" s="175" t="s">
        <v>1112</v>
      </c>
      <c r="S138" s="161"/>
      <c r="T138" s="161"/>
    </row>
    <row r="139" spans="1:22">
      <c r="A139" s="156" t="s">
        <v>281</v>
      </c>
      <c r="B139" s="156" t="s">
        <v>282</v>
      </c>
      <c r="C139" s="157"/>
      <c r="D139" s="157"/>
      <c r="E139" s="157">
        <v>5563064.6200000001</v>
      </c>
      <c r="F139" s="157">
        <v>5563064.6200000001</v>
      </c>
      <c r="G139" s="157"/>
      <c r="H139" s="157"/>
      <c r="I139" s="158">
        <v>0</v>
      </c>
      <c r="J139" s="186"/>
      <c r="K139" s="159"/>
      <c r="L139" s="159"/>
      <c r="M139" s="194">
        <v>0</v>
      </c>
      <c r="N139" s="175" t="s">
        <v>1112</v>
      </c>
      <c r="S139" s="161"/>
      <c r="T139" s="161"/>
    </row>
    <row r="140" spans="1:22">
      <c r="A140" s="156" t="s">
        <v>283</v>
      </c>
      <c r="B140" s="156" t="s">
        <v>284</v>
      </c>
      <c r="C140" s="157"/>
      <c r="D140" s="157"/>
      <c r="E140" s="157">
        <v>3341869.77</v>
      </c>
      <c r="F140" s="157">
        <v>3341869.77</v>
      </c>
      <c r="G140" s="157"/>
      <c r="H140" s="157"/>
      <c r="I140" s="158">
        <v>0</v>
      </c>
      <c r="J140" s="186"/>
      <c r="K140" s="159"/>
      <c r="L140" s="159"/>
      <c r="M140" s="194">
        <v>0</v>
      </c>
      <c r="N140" s="175" t="s">
        <v>1112</v>
      </c>
      <c r="S140" s="161"/>
      <c r="T140" s="161"/>
    </row>
    <row r="141" spans="1:22">
      <c r="A141" s="156" t="s">
        <v>815</v>
      </c>
      <c r="B141" s="156" t="s">
        <v>816</v>
      </c>
      <c r="C141" s="157"/>
      <c r="D141" s="157"/>
      <c r="E141" s="157">
        <v>3281386.64</v>
      </c>
      <c r="F141" s="157">
        <v>3281386.64</v>
      </c>
      <c r="G141" s="157"/>
      <c r="H141" s="157"/>
      <c r="I141" s="158">
        <v>0</v>
      </c>
      <c r="J141" s="186"/>
      <c r="K141" s="159"/>
      <c r="L141" s="159"/>
      <c r="M141" s="194">
        <v>0</v>
      </c>
      <c r="N141" s="175" t="s">
        <v>1112</v>
      </c>
      <c r="S141" s="161"/>
      <c r="T141" s="161"/>
    </row>
    <row r="142" spans="1:22">
      <c r="A142" s="156" t="s">
        <v>817</v>
      </c>
      <c r="B142" s="156" t="s">
        <v>818</v>
      </c>
      <c r="C142" s="157"/>
      <c r="D142" s="157"/>
      <c r="E142" s="157">
        <v>2301488.56</v>
      </c>
      <c r="F142" s="157">
        <v>2301488.56</v>
      </c>
      <c r="G142" s="157"/>
      <c r="H142" s="157"/>
      <c r="I142" s="158">
        <v>0</v>
      </c>
      <c r="J142" s="186"/>
      <c r="K142" s="159"/>
      <c r="L142" s="159"/>
      <c r="M142" s="194">
        <v>0</v>
      </c>
      <c r="N142" s="175" t="s">
        <v>1112</v>
      </c>
      <c r="S142" s="161"/>
    </row>
    <row r="143" spans="1:22">
      <c r="A143" s="156" t="s">
        <v>1011</v>
      </c>
      <c r="B143" s="156" t="s">
        <v>1014</v>
      </c>
      <c r="C143" s="157"/>
      <c r="D143" s="157"/>
      <c r="E143" s="157">
        <v>9396607.8699999992</v>
      </c>
      <c r="F143" s="157">
        <v>9396607.8699999992</v>
      </c>
      <c r="G143" s="157"/>
      <c r="H143" s="157"/>
      <c r="I143" s="158">
        <v>0</v>
      </c>
      <c r="J143" s="186"/>
      <c r="K143" s="159"/>
      <c r="L143" s="159"/>
      <c r="M143" s="194">
        <v>0</v>
      </c>
      <c r="N143" s="175" t="s">
        <v>1112</v>
      </c>
      <c r="S143" s="161"/>
    </row>
    <row r="144" spans="1:22">
      <c r="A144" s="156" t="s">
        <v>1012</v>
      </c>
      <c r="B144" s="156" t="s">
        <v>1015</v>
      </c>
      <c r="C144" s="157"/>
      <c r="D144" s="157"/>
      <c r="E144" s="157">
        <v>15680598.07</v>
      </c>
      <c r="F144" s="157">
        <v>15680598.07</v>
      </c>
      <c r="G144" s="157"/>
      <c r="H144" s="157"/>
      <c r="I144" s="158">
        <v>0</v>
      </c>
      <c r="J144" s="186"/>
      <c r="K144" s="159"/>
      <c r="L144" s="159"/>
      <c r="M144" s="194">
        <v>0</v>
      </c>
      <c r="N144" s="175" t="s">
        <v>1112</v>
      </c>
      <c r="S144" s="161"/>
    </row>
    <row r="145" spans="1:22">
      <c r="A145" s="156" t="s">
        <v>1013</v>
      </c>
      <c r="B145" s="156" t="s">
        <v>1016</v>
      </c>
      <c r="C145" s="157"/>
      <c r="D145" s="157"/>
      <c r="E145" s="157">
        <v>14551702.66</v>
      </c>
      <c r="F145" s="157">
        <v>14551702.66</v>
      </c>
      <c r="G145" s="157"/>
      <c r="H145" s="157"/>
      <c r="I145" s="158">
        <v>0</v>
      </c>
      <c r="J145" s="186"/>
      <c r="K145" s="159"/>
      <c r="L145" s="159"/>
      <c r="M145" s="194">
        <v>0</v>
      </c>
      <c r="N145" s="175" t="s">
        <v>1112</v>
      </c>
    </row>
    <row r="146" spans="1:22" s="162" customFormat="1">
      <c r="A146" s="156" t="s">
        <v>1129</v>
      </c>
      <c r="B146" s="156" t="s">
        <v>1130</v>
      </c>
      <c r="C146" s="157"/>
      <c r="D146" s="157"/>
      <c r="E146" s="157">
        <v>10848993.460000001</v>
      </c>
      <c r="F146" s="157">
        <v>10848993.460000001</v>
      </c>
      <c r="G146" s="157"/>
      <c r="H146" s="157"/>
      <c r="I146" s="158">
        <v>0</v>
      </c>
      <c r="J146" s="186"/>
      <c r="K146" s="159"/>
      <c r="L146" s="159"/>
      <c r="M146" s="194">
        <v>0</v>
      </c>
      <c r="N146" s="175" t="s">
        <v>1112</v>
      </c>
      <c r="O146" s="175"/>
      <c r="P146" s="175"/>
      <c r="Q146" s="175"/>
      <c r="R146" s="175"/>
      <c r="S146" s="142"/>
      <c r="T146" s="142"/>
      <c r="U146" s="142"/>
      <c r="V146" s="142"/>
    </row>
    <row r="147" spans="1:22" s="162" customFormat="1">
      <c r="A147" s="156" t="s">
        <v>285</v>
      </c>
      <c r="B147" s="156" t="s">
        <v>286</v>
      </c>
      <c r="C147" s="157">
        <v>82835960</v>
      </c>
      <c r="D147" s="157"/>
      <c r="E147" s="157"/>
      <c r="F147" s="157"/>
      <c r="G147" s="157">
        <v>82835960</v>
      </c>
      <c r="H147" s="157"/>
      <c r="I147" s="158">
        <v>82835960</v>
      </c>
      <c r="J147" s="186"/>
      <c r="K147" s="159"/>
      <c r="L147" s="159"/>
      <c r="M147" s="194">
        <v>82835960</v>
      </c>
      <c r="N147" s="175" t="s">
        <v>1045</v>
      </c>
      <c r="O147" s="175"/>
      <c r="P147" s="175"/>
      <c r="Q147" s="175"/>
      <c r="R147" s="175"/>
      <c r="S147" s="142"/>
      <c r="T147" s="142"/>
      <c r="U147" s="142"/>
    </row>
    <row r="148" spans="1:22" s="162" customFormat="1">
      <c r="A148" s="156" t="s">
        <v>287</v>
      </c>
      <c r="B148" s="156" t="s">
        <v>288</v>
      </c>
      <c r="C148" s="157">
        <v>97306547.879999995</v>
      </c>
      <c r="D148" s="157"/>
      <c r="E148" s="157">
        <v>10644698.689999999</v>
      </c>
      <c r="F148" s="157"/>
      <c r="G148" s="157">
        <v>107951246.56999999</v>
      </c>
      <c r="H148" s="157"/>
      <c r="I148" s="158">
        <v>107951246.56999999</v>
      </c>
      <c r="J148" s="186"/>
      <c r="K148" s="159"/>
      <c r="L148" s="159"/>
      <c r="M148" s="194">
        <v>107951246.56999999</v>
      </c>
      <c r="N148" s="175" t="s">
        <v>1045</v>
      </c>
      <c r="O148" s="175"/>
      <c r="P148" s="175"/>
      <c r="Q148" s="175"/>
      <c r="R148" s="175"/>
      <c r="S148" s="142"/>
      <c r="T148" s="142"/>
    </row>
    <row r="149" spans="1:22" s="162" customFormat="1">
      <c r="A149" s="156" t="s">
        <v>289</v>
      </c>
      <c r="B149" s="156" t="s">
        <v>290</v>
      </c>
      <c r="C149" s="157">
        <v>6823378.0599999996</v>
      </c>
      <c r="D149" s="157"/>
      <c r="E149" s="157">
        <v>469532.71</v>
      </c>
      <c r="F149" s="157"/>
      <c r="G149" s="157">
        <v>7292910.7699999996</v>
      </c>
      <c r="H149" s="157"/>
      <c r="I149" s="158">
        <v>7292910.7699999996</v>
      </c>
      <c r="J149" s="186"/>
      <c r="K149" s="159"/>
      <c r="L149" s="159"/>
      <c r="M149" s="194">
        <v>7292910.7699999996</v>
      </c>
      <c r="N149" s="175" t="s">
        <v>1047</v>
      </c>
      <c r="O149" s="175"/>
      <c r="P149" s="175"/>
      <c r="Q149" s="175"/>
      <c r="R149" s="175"/>
      <c r="S149" s="142"/>
      <c r="T149" s="142"/>
    </row>
    <row r="150" spans="1:22" s="162" customFormat="1">
      <c r="A150" s="156" t="s">
        <v>291</v>
      </c>
      <c r="B150" s="156" t="s">
        <v>292</v>
      </c>
      <c r="C150" s="157">
        <v>12743042.720000001</v>
      </c>
      <c r="D150" s="157"/>
      <c r="E150" s="157">
        <v>156925.9</v>
      </c>
      <c r="F150" s="157">
        <v>25700</v>
      </c>
      <c r="G150" s="157">
        <v>12874268.619999999</v>
      </c>
      <c r="H150" s="157"/>
      <c r="I150" s="158">
        <v>12874268.619999999</v>
      </c>
      <c r="J150" s="186"/>
      <c r="K150" s="159"/>
      <c r="L150" s="159"/>
      <c r="M150" s="194">
        <v>12874268.619999999</v>
      </c>
      <c r="N150" s="175" t="s">
        <v>1045</v>
      </c>
      <c r="O150" s="175"/>
      <c r="P150" s="175"/>
      <c r="Q150" s="175"/>
      <c r="R150" s="175"/>
      <c r="S150" s="142"/>
      <c r="T150" s="142"/>
    </row>
    <row r="151" spans="1:22" s="162" customFormat="1">
      <c r="A151" s="156" t="s">
        <v>293</v>
      </c>
      <c r="B151" s="156" t="s">
        <v>294</v>
      </c>
      <c r="C151" s="157">
        <v>6057891.75</v>
      </c>
      <c r="D151" s="157"/>
      <c r="E151" s="157">
        <v>2122968.46</v>
      </c>
      <c r="F151" s="157">
        <v>13612.39</v>
      </c>
      <c r="G151" s="157">
        <v>8167247.8200000003</v>
      </c>
      <c r="H151" s="157"/>
      <c r="I151" s="158">
        <v>8167247.8200000003</v>
      </c>
      <c r="J151" s="186"/>
      <c r="K151" s="159"/>
      <c r="L151" s="159"/>
      <c r="M151" s="194">
        <v>8167247.8200000003</v>
      </c>
      <c r="N151" s="175" t="s">
        <v>1045</v>
      </c>
      <c r="O151" s="175"/>
      <c r="P151" s="175"/>
      <c r="Q151" s="175"/>
      <c r="R151" s="175"/>
      <c r="S151" s="142"/>
      <c r="T151" s="142"/>
    </row>
    <row r="152" spans="1:22" s="162" customFormat="1">
      <c r="A152" s="156" t="s">
        <v>295</v>
      </c>
      <c r="B152" s="156" t="s">
        <v>296</v>
      </c>
      <c r="C152" s="157">
        <v>4624086.29</v>
      </c>
      <c r="D152" s="157"/>
      <c r="E152" s="157">
        <v>433146.69</v>
      </c>
      <c r="F152" s="157">
        <v>32953.269999999997</v>
      </c>
      <c r="G152" s="157">
        <v>5024279.7100000009</v>
      </c>
      <c r="H152" s="157"/>
      <c r="I152" s="158">
        <v>5024279.7100000009</v>
      </c>
      <c r="J152" s="186"/>
      <c r="K152" s="159"/>
      <c r="L152" s="159"/>
      <c r="M152" s="194">
        <v>5024279.7100000009</v>
      </c>
      <c r="N152" s="175" t="s">
        <v>1045</v>
      </c>
      <c r="O152" s="175"/>
      <c r="P152" s="175"/>
      <c r="Q152" s="175"/>
      <c r="R152" s="175"/>
      <c r="S152" s="142"/>
    </row>
    <row r="153" spans="1:22" s="162" customFormat="1">
      <c r="A153" s="156" t="s">
        <v>297</v>
      </c>
      <c r="B153" s="156" t="s">
        <v>298</v>
      </c>
      <c r="C153" s="157">
        <v>128432537.38</v>
      </c>
      <c r="D153" s="157"/>
      <c r="E153" s="157">
        <v>16522477.16</v>
      </c>
      <c r="F153" s="157"/>
      <c r="G153" s="157">
        <v>144955014.53999999</v>
      </c>
      <c r="H153" s="157"/>
      <c r="I153" s="158">
        <v>144955014.53999999</v>
      </c>
      <c r="J153" s="186"/>
      <c r="K153" s="159"/>
      <c r="L153" s="159"/>
      <c r="M153" s="194">
        <v>144955014.53999999</v>
      </c>
      <c r="N153" s="175" t="s">
        <v>1045</v>
      </c>
      <c r="O153" s="175"/>
      <c r="P153" s="175"/>
      <c r="Q153" s="175"/>
      <c r="R153" s="175"/>
      <c r="S153" s="142"/>
    </row>
    <row r="154" spans="1:22" s="162" customFormat="1">
      <c r="A154" s="156" t="s">
        <v>299</v>
      </c>
      <c r="B154" s="156" t="s">
        <v>88</v>
      </c>
      <c r="C154" s="157">
        <v>58484616.600000001</v>
      </c>
      <c r="D154" s="157"/>
      <c r="E154" s="157">
        <v>2303437.38</v>
      </c>
      <c r="F154" s="157">
        <v>2303437.38</v>
      </c>
      <c r="G154" s="157">
        <v>58484616.600000001</v>
      </c>
      <c r="H154" s="157"/>
      <c r="I154" s="158">
        <v>58484616.600000001</v>
      </c>
      <c r="J154" s="186"/>
      <c r="K154" s="159"/>
      <c r="L154" s="159"/>
      <c r="M154" s="194">
        <v>58484616.600000001</v>
      </c>
      <c r="N154" s="175" t="s">
        <v>1045</v>
      </c>
      <c r="O154" s="175"/>
      <c r="P154" s="175"/>
      <c r="Q154" s="175"/>
      <c r="R154" s="175"/>
      <c r="S154" s="142"/>
    </row>
    <row r="155" spans="1:22" s="162" customFormat="1">
      <c r="A155" s="156" t="s">
        <v>300</v>
      </c>
      <c r="B155" s="156" t="s">
        <v>301</v>
      </c>
      <c r="C155" s="157">
        <v>13273469.52</v>
      </c>
      <c r="D155" s="157"/>
      <c r="E155" s="157">
        <v>437994.17</v>
      </c>
      <c r="F155" s="157"/>
      <c r="G155" s="157">
        <v>13711463.689999999</v>
      </c>
      <c r="H155" s="157"/>
      <c r="I155" s="158">
        <v>13711463.689999999</v>
      </c>
      <c r="J155" s="186"/>
      <c r="K155" s="159"/>
      <c r="L155" s="159"/>
      <c r="M155" s="194">
        <v>13711463.689999999</v>
      </c>
      <c r="N155" s="175" t="s">
        <v>1045</v>
      </c>
      <c r="O155" s="175"/>
      <c r="P155" s="175"/>
      <c r="Q155" s="175"/>
      <c r="R155" s="175"/>
    </row>
    <row r="156" spans="1:22" s="162" customFormat="1">
      <c r="A156" s="156" t="s">
        <v>302</v>
      </c>
      <c r="B156" s="156" t="s">
        <v>303</v>
      </c>
      <c r="C156" s="157">
        <v>23481445.52</v>
      </c>
      <c r="D156" s="157"/>
      <c r="E156" s="157">
        <v>5023740.68</v>
      </c>
      <c r="F156" s="157">
        <v>18587542.510000002</v>
      </c>
      <c r="G156" s="157">
        <v>9917643.6899999976</v>
      </c>
      <c r="H156" s="157"/>
      <c r="I156" s="158">
        <v>9917643.6899999976</v>
      </c>
      <c r="J156" s="186"/>
      <c r="K156" s="159"/>
      <c r="L156" s="159"/>
      <c r="M156" s="194">
        <v>9917643.6899999976</v>
      </c>
      <c r="N156" s="175" t="s">
        <v>1045</v>
      </c>
      <c r="O156" s="175"/>
      <c r="P156" s="175"/>
      <c r="Q156" s="175"/>
      <c r="R156" s="175"/>
    </row>
    <row r="157" spans="1:22" s="162" customFormat="1">
      <c r="A157" s="156" t="s">
        <v>304</v>
      </c>
      <c r="B157" s="156" t="s">
        <v>305</v>
      </c>
      <c r="C157" s="157">
        <v>21424773.77</v>
      </c>
      <c r="D157" s="157"/>
      <c r="E157" s="157">
        <v>900641.38</v>
      </c>
      <c r="F157" s="157"/>
      <c r="G157" s="157">
        <v>22325415.149999999</v>
      </c>
      <c r="H157" s="157"/>
      <c r="I157" s="158">
        <v>22325415.149999999</v>
      </c>
      <c r="J157" s="186"/>
      <c r="K157" s="159"/>
      <c r="L157" s="159"/>
      <c r="M157" s="194">
        <v>22325415.149999999</v>
      </c>
      <c r="N157" s="175" t="s">
        <v>1045</v>
      </c>
      <c r="O157" s="175"/>
      <c r="P157" s="175"/>
      <c r="Q157" s="175"/>
      <c r="R157" s="175"/>
    </row>
    <row r="158" spans="1:22" s="162" customFormat="1">
      <c r="A158" s="156" t="s">
        <v>306</v>
      </c>
      <c r="B158" s="156" t="s">
        <v>307</v>
      </c>
      <c r="C158" s="157">
        <v>18080445.399999999</v>
      </c>
      <c r="D158" s="157"/>
      <c r="E158" s="157"/>
      <c r="F158" s="157"/>
      <c r="G158" s="157">
        <v>18080445.399999999</v>
      </c>
      <c r="H158" s="157"/>
      <c r="I158" s="158">
        <v>18080445.399999999</v>
      </c>
      <c r="J158" s="186"/>
      <c r="K158" s="159"/>
      <c r="L158" s="159"/>
      <c r="M158" s="194">
        <v>18080445.399999999</v>
      </c>
      <c r="N158" s="175" t="s">
        <v>1045</v>
      </c>
      <c r="O158" s="175"/>
      <c r="P158" s="175"/>
      <c r="Q158" s="175"/>
      <c r="R158" s="175"/>
    </row>
    <row r="159" spans="1:22" s="162" customFormat="1">
      <c r="A159" s="156" t="s">
        <v>308</v>
      </c>
      <c r="B159" s="156" t="s">
        <v>309</v>
      </c>
      <c r="C159" s="157">
        <v>1789306.76</v>
      </c>
      <c r="D159" s="157"/>
      <c r="E159" s="157">
        <v>93640</v>
      </c>
      <c r="F159" s="157"/>
      <c r="G159" s="157">
        <v>1882946.76</v>
      </c>
      <c r="H159" s="157"/>
      <c r="I159" s="158">
        <v>1882946.76</v>
      </c>
      <c r="J159" s="186"/>
      <c r="K159" s="159"/>
      <c r="L159" s="159"/>
      <c r="M159" s="194">
        <v>1882946.76</v>
      </c>
      <c r="N159" s="175" t="s">
        <v>1045</v>
      </c>
      <c r="O159" s="175"/>
      <c r="P159" s="175"/>
      <c r="Q159" s="175"/>
      <c r="R159" s="175"/>
    </row>
    <row r="160" spans="1:22" s="162" customFormat="1">
      <c r="A160" s="156" t="s">
        <v>310</v>
      </c>
      <c r="B160" s="156" t="s">
        <v>311</v>
      </c>
      <c r="C160" s="157">
        <v>360839.32</v>
      </c>
      <c r="D160" s="157"/>
      <c r="E160" s="157"/>
      <c r="F160" s="157"/>
      <c r="G160" s="157">
        <v>360839.32</v>
      </c>
      <c r="H160" s="157"/>
      <c r="I160" s="158">
        <v>360839.32</v>
      </c>
      <c r="J160" s="186"/>
      <c r="K160" s="159"/>
      <c r="L160" s="159"/>
      <c r="M160" s="194">
        <v>360839.32</v>
      </c>
      <c r="N160" s="175" t="s">
        <v>1045</v>
      </c>
      <c r="O160" s="175"/>
      <c r="P160" s="175"/>
      <c r="Q160" s="175"/>
      <c r="R160" s="175"/>
    </row>
    <row r="161" spans="1:18" s="162" customFormat="1">
      <c r="A161" s="156" t="s">
        <v>312</v>
      </c>
      <c r="B161" s="156" t="s">
        <v>313</v>
      </c>
      <c r="C161" s="157">
        <v>2173636.33</v>
      </c>
      <c r="D161" s="157"/>
      <c r="E161" s="157">
        <v>134404.13</v>
      </c>
      <c r="F161" s="157">
        <v>2287040.46</v>
      </c>
      <c r="G161" s="157">
        <v>21000</v>
      </c>
      <c r="H161" s="157"/>
      <c r="I161" s="158">
        <v>21000</v>
      </c>
      <c r="J161" s="186"/>
      <c r="K161" s="159"/>
      <c r="L161" s="159"/>
      <c r="M161" s="194">
        <v>21000</v>
      </c>
      <c r="N161" s="175" t="s">
        <v>1045</v>
      </c>
      <c r="O161" s="175"/>
      <c r="P161" s="175"/>
      <c r="Q161" s="175"/>
      <c r="R161" s="175"/>
    </row>
    <row r="162" spans="1:18" s="162" customFormat="1">
      <c r="A162" s="156" t="s">
        <v>314</v>
      </c>
      <c r="B162" s="156" t="s">
        <v>315</v>
      </c>
      <c r="C162" s="157">
        <v>1807694.68</v>
      </c>
      <c r="D162" s="157"/>
      <c r="E162" s="157">
        <v>11918105.529999999</v>
      </c>
      <c r="F162" s="157">
        <v>2400339.7799999998</v>
      </c>
      <c r="G162" s="157">
        <v>11325460.43</v>
      </c>
      <c r="H162" s="157"/>
      <c r="I162" s="158">
        <v>11325460.43</v>
      </c>
      <c r="J162" s="186"/>
      <c r="K162" s="159"/>
      <c r="L162" s="159"/>
      <c r="M162" s="194">
        <v>11325460.43</v>
      </c>
      <c r="N162" s="175" t="s">
        <v>1045</v>
      </c>
      <c r="O162" s="175"/>
      <c r="P162" s="175"/>
      <c r="Q162" s="175"/>
      <c r="R162" s="175"/>
    </row>
    <row r="163" spans="1:18" s="162" customFormat="1">
      <c r="A163" s="156" t="s">
        <v>316</v>
      </c>
      <c r="B163" s="156" t="s">
        <v>317</v>
      </c>
      <c r="C163" s="157">
        <v>10828231.4</v>
      </c>
      <c r="D163" s="157"/>
      <c r="E163" s="157">
        <v>22821698.800000001</v>
      </c>
      <c r="F163" s="157">
        <v>33560930.200000003</v>
      </c>
      <c r="G163" s="157">
        <v>89000</v>
      </c>
      <c r="H163" s="157"/>
      <c r="I163" s="158">
        <v>89000</v>
      </c>
      <c r="J163" s="186"/>
      <c r="K163" s="159"/>
      <c r="L163" s="159"/>
      <c r="M163" s="194">
        <v>89000</v>
      </c>
      <c r="N163" s="175" t="s">
        <v>1045</v>
      </c>
      <c r="O163" s="175"/>
      <c r="P163" s="175"/>
      <c r="Q163" s="175"/>
      <c r="R163" s="175"/>
    </row>
    <row r="164" spans="1:18" s="162" customFormat="1">
      <c r="A164" s="156" t="s">
        <v>318</v>
      </c>
      <c r="B164" s="156" t="s">
        <v>319</v>
      </c>
      <c r="C164" s="157">
        <v>93640</v>
      </c>
      <c r="D164" s="157"/>
      <c r="E164" s="157">
        <v>16000</v>
      </c>
      <c r="F164" s="157">
        <v>109640</v>
      </c>
      <c r="G164" s="157"/>
      <c r="H164" s="157"/>
      <c r="I164" s="158">
        <v>0</v>
      </c>
      <c r="J164" s="186"/>
      <c r="K164" s="159"/>
      <c r="L164" s="159"/>
      <c r="M164" s="194">
        <v>0</v>
      </c>
      <c r="N164" s="175" t="s">
        <v>1045</v>
      </c>
      <c r="O164" s="175"/>
      <c r="P164" s="175"/>
      <c r="Q164" s="175"/>
      <c r="R164" s="175"/>
    </row>
    <row r="165" spans="1:18" s="162" customFormat="1">
      <c r="A165" s="156" t="s">
        <v>320</v>
      </c>
      <c r="B165" s="156" t="s">
        <v>321</v>
      </c>
      <c r="C165" s="157">
        <v>359201.56</v>
      </c>
      <c r="D165" s="157"/>
      <c r="E165" s="157">
        <v>71797</v>
      </c>
      <c r="F165" s="157">
        <v>409998.56</v>
      </c>
      <c r="G165" s="157">
        <v>21000</v>
      </c>
      <c r="H165" s="157"/>
      <c r="I165" s="158">
        <v>21000</v>
      </c>
      <c r="J165" s="186"/>
      <c r="K165" s="159"/>
      <c r="L165" s="159"/>
      <c r="M165" s="194">
        <v>21000</v>
      </c>
      <c r="N165" s="175" t="s">
        <v>1045</v>
      </c>
      <c r="O165" s="175"/>
      <c r="P165" s="175"/>
      <c r="Q165" s="175"/>
      <c r="R165" s="175"/>
    </row>
    <row r="166" spans="1:18" s="162" customFormat="1">
      <c r="A166" s="156" t="s">
        <v>322</v>
      </c>
      <c r="B166" s="156" t="s">
        <v>323</v>
      </c>
      <c r="C166" s="157">
        <v>24364.17</v>
      </c>
      <c r="D166" s="157"/>
      <c r="E166" s="157">
        <v>1511752.6</v>
      </c>
      <c r="F166" s="157">
        <v>1536116.77</v>
      </c>
      <c r="G166" s="157"/>
      <c r="H166" s="157"/>
      <c r="I166" s="158">
        <v>0</v>
      </c>
      <c r="J166" s="186"/>
      <c r="K166" s="159"/>
      <c r="L166" s="159"/>
      <c r="M166" s="194">
        <v>0</v>
      </c>
      <c r="N166" s="175" t="s">
        <v>1045</v>
      </c>
      <c r="O166" s="175"/>
      <c r="P166" s="175"/>
      <c r="Q166" s="175"/>
      <c r="R166" s="175"/>
    </row>
    <row r="167" spans="1:18" s="162" customFormat="1">
      <c r="A167" s="156" t="s">
        <v>324</v>
      </c>
      <c r="B167" s="156" t="s">
        <v>325</v>
      </c>
      <c r="C167" s="157">
        <v>394679.28</v>
      </c>
      <c r="D167" s="157"/>
      <c r="E167" s="157">
        <v>1228479.1399999999</v>
      </c>
      <c r="F167" s="157">
        <v>1623158.42</v>
      </c>
      <c r="G167" s="157"/>
      <c r="H167" s="157"/>
      <c r="I167" s="158">
        <v>0</v>
      </c>
      <c r="J167" s="186"/>
      <c r="K167" s="159"/>
      <c r="L167" s="159"/>
      <c r="M167" s="194">
        <v>0</v>
      </c>
      <c r="N167" s="175" t="s">
        <v>1045</v>
      </c>
      <c r="O167" s="175"/>
      <c r="P167" s="175"/>
      <c r="Q167" s="175"/>
      <c r="R167" s="175"/>
    </row>
    <row r="168" spans="1:18" s="162" customFormat="1">
      <c r="A168" s="156" t="s">
        <v>326</v>
      </c>
      <c r="B168" s="156" t="s">
        <v>327</v>
      </c>
      <c r="C168" s="157">
        <v>2970818.51</v>
      </c>
      <c r="D168" s="157"/>
      <c r="E168" s="157">
        <v>2352120.1</v>
      </c>
      <c r="F168" s="157"/>
      <c r="G168" s="157">
        <v>5322938.6099999994</v>
      </c>
      <c r="H168" s="157"/>
      <c r="I168" s="158">
        <v>5322938.6099999994</v>
      </c>
      <c r="J168" s="186"/>
      <c r="K168" s="159"/>
      <c r="L168" s="159"/>
      <c r="M168" s="194">
        <v>5322938.6099999994</v>
      </c>
      <c r="N168" s="175" t="s">
        <v>1045</v>
      </c>
      <c r="O168" s="175"/>
      <c r="P168" s="175"/>
      <c r="Q168" s="175"/>
      <c r="R168" s="175"/>
    </row>
    <row r="169" spans="1:18" s="162" customFormat="1">
      <c r="A169" s="156" t="s">
        <v>328</v>
      </c>
      <c r="B169" s="156" t="s">
        <v>329</v>
      </c>
      <c r="C169" s="157">
        <v>3096510.49</v>
      </c>
      <c r="D169" s="157"/>
      <c r="E169" s="157">
        <v>2287040.46</v>
      </c>
      <c r="F169" s="157"/>
      <c r="G169" s="157">
        <v>5383550.9500000002</v>
      </c>
      <c r="H169" s="157"/>
      <c r="I169" s="158">
        <v>5383550.9500000002</v>
      </c>
      <c r="J169" s="186"/>
      <c r="K169" s="159"/>
      <c r="L169" s="159"/>
      <c r="M169" s="194">
        <v>5383550.9500000002</v>
      </c>
      <c r="N169" s="175" t="s">
        <v>1045</v>
      </c>
      <c r="O169" s="175"/>
      <c r="P169" s="175"/>
      <c r="Q169" s="175"/>
      <c r="R169" s="175"/>
    </row>
    <row r="170" spans="1:18" s="162" customFormat="1">
      <c r="A170" s="156" t="s">
        <v>330</v>
      </c>
      <c r="B170" s="156" t="s">
        <v>331</v>
      </c>
      <c r="C170" s="157">
        <v>93457.94</v>
      </c>
      <c r="D170" s="157"/>
      <c r="E170" s="157">
        <v>2454719.63</v>
      </c>
      <c r="F170" s="157">
        <v>2314532.71</v>
      </c>
      <c r="G170" s="157">
        <v>233644.85999999984</v>
      </c>
      <c r="H170" s="157"/>
      <c r="I170" s="158">
        <v>233644.85999999984</v>
      </c>
      <c r="J170" s="186"/>
      <c r="K170" s="159"/>
      <c r="L170" s="159"/>
      <c r="M170" s="194">
        <v>233644.85999999984</v>
      </c>
      <c r="N170" s="175" t="s">
        <v>1047</v>
      </c>
      <c r="O170" s="175"/>
      <c r="P170" s="175"/>
      <c r="Q170" s="175"/>
      <c r="R170" s="175"/>
    </row>
    <row r="171" spans="1:18" s="162" customFormat="1">
      <c r="A171" s="156" t="s">
        <v>332</v>
      </c>
      <c r="B171" s="156" t="s">
        <v>333</v>
      </c>
      <c r="C171" s="157">
        <v>64561.07</v>
      </c>
      <c r="D171" s="157"/>
      <c r="E171" s="157"/>
      <c r="F171" s="157">
        <v>32086.85</v>
      </c>
      <c r="G171" s="157">
        <v>32474.22</v>
      </c>
      <c r="H171" s="157"/>
      <c r="I171" s="158">
        <v>32474.22</v>
      </c>
      <c r="J171" s="186"/>
      <c r="K171" s="159"/>
      <c r="L171" s="159"/>
      <c r="M171" s="194">
        <v>32474.22</v>
      </c>
      <c r="N171" s="175" t="s">
        <v>1045</v>
      </c>
      <c r="O171" s="175"/>
      <c r="P171" s="175"/>
      <c r="Q171" s="175"/>
      <c r="R171" s="175"/>
    </row>
    <row r="172" spans="1:18" s="162" customFormat="1">
      <c r="A172" s="156" t="s">
        <v>334</v>
      </c>
      <c r="B172" s="156" t="s">
        <v>335</v>
      </c>
      <c r="C172" s="157">
        <v>70078.039999999994</v>
      </c>
      <c r="D172" s="157"/>
      <c r="E172" s="157"/>
      <c r="F172" s="157"/>
      <c r="G172" s="157">
        <v>70078.039999999994</v>
      </c>
      <c r="H172" s="157"/>
      <c r="I172" s="158">
        <v>70078.039999999994</v>
      </c>
      <c r="J172" s="186"/>
      <c r="K172" s="159"/>
      <c r="L172" s="159"/>
      <c r="M172" s="194">
        <v>70078.039999999994</v>
      </c>
      <c r="N172" s="175" t="s">
        <v>1045</v>
      </c>
      <c r="O172" s="175"/>
      <c r="P172" s="175"/>
      <c r="Q172" s="175"/>
      <c r="R172" s="175"/>
    </row>
    <row r="173" spans="1:18" s="162" customFormat="1">
      <c r="A173" s="156" t="s">
        <v>336</v>
      </c>
      <c r="B173" s="156" t="s">
        <v>337</v>
      </c>
      <c r="C173" s="157">
        <v>3929390.21</v>
      </c>
      <c r="D173" s="157"/>
      <c r="E173" s="157"/>
      <c r="F173" s="157"/>
      <c r="G173" s="157">
        <v>3929390.21</v>
      </c>
      <c r="H173" s="157"/>
      <c r="I173" s="158">
        <v>3929390.21</v>
      </c>
      <c r="J173" s="186"/>
      <c r="K173" s="159"/>
      <c r="L173" s="159"/>
      <c r="M173" s="194">
        <v>3929390.21</v>
      </c>
      <c r="N173" s="175" t="s">
        <v>1045</v>
      </c>
      <c r="O173" s="175"/>
      <c r="P173" s="175"/>
      <c r="Q173" s="175"/>
      <c r="R173" s="175"/>
    </row>
    <row r="174" spans="1:18" s="162" customFormat="1">
      <c r="A174" s="156" t="s">
        <v>834</v>
      </c>
      <c r="B174" s="156" t="s">
        <v>1131</v>
      </c>
      <c r="C174" s="157">
        <v>292884.34999999998</v>
      </c>
      <c r="D174" s="157"/>
      <c r="E174" s="157">
        <v>292884.34999999998</v>
      </c>
      <c r="F174" s="157">
        <v>585768.69999999995</v>
      </c>
      <c r="G174" s="157"/>
      <c r="H174" s="157"/>
      <c r="I174" s="158">
        <v>0</v>
      </c>
      <c r="J174" s="186"/>
      <c r="K174" s="159"/>
      <c r="L174" s="159"/>
      <c r="M174" s="194">
        <v>0</v>
      </c>
      <c r="N174" s="175" t="s">
        <v>1045</v>
      </c>
      <c r="O174" s="175"/>
      <c r="P174" s="175"/>
      <c r="Q174" s="175"/>
      <c r="R174" s="175"/>
    </row>
    <row r="175" spans="1:18" s="162" customFormat="1">
      <c r="A175" s="156" t="s">
        <v>847</v>
      </c>
      <c r="B175" s="156" t="s">
        <v>848</v>
      </c>
      <c r="C175" s="157">
        <v>1316503.74</v>
      </c>
      <c r="D175" s="157"/>
      <c r="E175" s="157"/>
      <c r="F175" s="157"/>
      <c r="G175" s="157">
        <v>1316503.74</v>
      </c>
      <c r="H175" s="157"/>
      <c r="I175" s="158">
        <v>1316503.74</v>
      </c>
      <c r="J175" s="186"/>
      <c r="K175" s="159"/>
      <c r="L175" s="159"/>
      <c r="M175" s="194">
        <v>1316503.74</v>
      </c>
      <c r="N175" s="175" t="s">
        <v>1045</v>
      </c>
      <c r="O175" s="175"/>
      <c r="P175" s="175"/>
      <c r="Q175" s="175"/>
      <c r="R175" s="175"/>
    </row>
    <row r="176" spans="1:18" s="162" customFormat="1">
      <c r="A176" s="156" t="s">
        <v>860</v>
      </c>
      <c r="B176" s="156" t="s">
        <v>982</v>
      </c>
      <c r="C176" s="157">
        <v>40350336</v>
      </c>
      <c r="D176" s="157"/>
      <c r="E176" s="157"/>
      <c r="F176" s="157"/>
      <c r="G176" s="157">
        <v>40350336</v>
      </c>
      <c r="H176" s="157"/>
      <c r="I176" s="158">
        <v>40350336</v>
      </c>
      <c r="J176" s="186"/>
      <c r="K176" s="159"/>
      <c r="L176" s="159"/>
      <c r="M176" s="194">
        <v>40350336</v>
      </c>
      <c r="N176" s="175" t="s">
        <v>1043</v>
      </c>
      <c r="O176" s="175"/>
      <c r="P176" s="175"/>
      <c r="Q176" s="175"/>
      <c r="R176" s="175"/>
    </row>
    <row r="177" spans="1:18" s="162" customFormat="1">
      <c r="A177" s="156" t="s">
        <v>863</v>
      </c>
      <c r="B177" s="156" t="s">
        <v>983</v>
      </c>
      <c r="C177" s="157">
        <v>27654760.91</v>
      </c>
      <c r="D177" s="157"/>
      <c r="E177" s="157"/>
      <c r="F177" s="157"/>
      <c r="G177" s="157">
        <v>27654760.91</v>
      </c>
      <c r="H177" s="157"/>
      <c r="I177" s="158">
        <v>27654760.91</v>
      </c>
      <c r="J177" s="186"/>
      <c r="K177" s="159"/>
      <c r="L177" s="159"/>
      <c r="M177" s="194">
        <v>27654760.91</v>
      </c>
      <c r="N177" s="175" t="s">
        <v>1043</v>
      </c>
      <c r="O177" s="175"/>
      <c r="P177" s="175"/>
      <c r="Q177" s="175"/>
      <c r="R177" s="175"/>
    </row>
    <row r="178" spans="1:18" s="162" customFormat="1">
      <c r="A178" s="156" t="s">
        <v>864</v>
      </c>
      <c r="B178" s="156" t="s">
        <v>984</v>
      </c>
      <c r="C178" s="157">
        <v>484602.75</v>
      </c>
      <c r="D178" s="157"/>
      <c r="E178" s="157"/>
      <c r="F178" s="157"/>
      <c r="G178" s="157">
        <v>484602.75</v>
      </c>
      <c r="H178" s="157"/>
      <c r="I178" s="158">
        <v>484602.75</v>
      </c>
      <c r="J178" s="186"/>
      <c r="K178" s="159"/>
      <c r="L178" s="159"/>
      <c r="M178" s="194">
        <v>484602.75</v>
      </c>
      <c r="N178" s="175" t="s">
        <v>1043</v>
      </c>
      <c r="O178" s="175"/>
      <c r="P178" s="175"/>
      <c r="Q178" s="175"/>
      <c r="R178" s="175"/>
    </row>
    <row r="179" spans="1:18" s="162" customFormat="1">
      <c r="A179" s="156" t="s">
        <v>865</v>
      </c>
      <c r="B179" s="156" t="s">
        <v>985</v>
      </c>
      <c r="C179" s="157">
        <v>1320250.47</v>
      </c>
      <c r="D179" s="157"/>
      <c r="E179" s="157">
        <v>1321095.77</v>
      </c>
      <c r="F179" s="157"/>
      <c r="G179" s="157">
        <v>2641346.2400000002</v>
      </c>
      <c r="H179" s="157"/>
      <c r="I179" s="158">
        <v>2641346.2400000002</v>
      </c>
      <c r="J179" s="186"/>
      <c r="K179" s="159"/>
      <c r="L179" s="159"/>
      <c r="M179" s="194">
        <v>2641346.2400000002</v>
      </c>
      <c r="N179" s="175" t="s">
        <v>1043</v>
      </c>
      <c r="O179" s="175"/>
      <c r="P179" s="175"/>
      <c r="Q179" s="175"/>
      <c r="R179" s="175"/>
    </row>
    <row r="180" spans="1:18" s="162" customFormat="1">
      <c r="A180" s="156" t="s">
        <v>866</v>
      </c>
      <c r="B180" s="156" t="s">
        <v>986</v>
      </c>
      <c r="C180" s="157">
        <v>9464830</v>
      </c>
      <c r="D180" s="157"/>
      <c r="E180" s="157">
        <v>1399039.04</v>
      </c>
      <c r="F180" s="157"/>
      <c r="G180" s="157">
        <v>10863869.039999999</v>
      </c>
      <c r="H180" s="157"/>
      <c r="I180" s="158">
        <v>10863869.039999999</v>
      </c>
      <c r="J180" s="186"/>
      <c r="K180" s="159"/>
      <c r="L180" s="159"/>
      <c r="M180" s="194">
        <v>10863869.039999999</v>
      </c>
      <c r="N180" s="175" t="s">
        <v>1043</v>
      </c>
      <c r="O180" s="175"/>
      <c r="P180" s="175"/>
      <c r="Q180" s="175"/>
      <c r="R180" s="175"/>
    </row>
    <row r="181" spans="1:18" s="162" customFormat="1">
      <c r="A181" s="156" t="s">
        <v>867</v>
      </c>
      <c r="B181" s="156" t="s">
        <v>1255</v>
      </c>
      <c r="C181" s="157"/>
      <c r="D181" s="157"/>
      <c r="E181" s="157">
        <v>1321095.77</v>
      </c>
      <c r="F181" s="157">
        <v>1321095.77</v>
      </c>
      <c r="G181" s="157"/>
      <c r="H181" s="157"/>
      <c r="I181" s="158">
        <v>0</v>
      </c>
      <c r="J181" s="186"/>
      <c r="K181" s="159"/>
      <c r="L181" s="159"/>
      <c r="M181" s="194">
        <v>0</v>
      </c>
      <c r="N181" s="175" t="s">
        <v>1043</v>
      </c>
      <c r="O181" s="175"/>
      <c r="P181" s="175"/>
      <c r="Q181" s="175"/>
      <c r="R181" s="175"/>
    </row>
    <row r="182" spans="1:18" s="162" customFormat="1">
      <c r="A182" s="156" t="s">
        <v>987</v>
      </c>
      <c r="B182" s="156" t="s">
        <v>1256</v>
      </c>
      <c r="C182" s="157"/>
      <c r="D182" s="157"/>
      <c r="E182" s="157">
        <v>15613427.67</v>
      </c>
      <c r="F182" s="157"/>
      <c r="G182" s="157">
        <v>15613427.67</v>
      </c>
      <c r="H182" s="157"/>
      <c r="I182" s="158">
        <v>15613427.67</v>
      </c>
      <c r="J182" s="186"/>
      <c r="K182" s="159"/>
      <c r="L182" s="159"/>
      <c r="M182" s="194">
        <v>15613427.67</v>
      </c>
      <c r="N182" s="175" t="s">
        <v>1043</v>
      </c>
      <c r="O182" s="175"/>
      <c r="P182" s="175"/>
      <c r="Q182" s="175"/>
      <c r="R182" s="175"/>
    </row>
    <row r="183" spans="1:18" s="162" customFormat="1">
      <c r="A183" s="156" t="s">
        <v>955</v>
      </c>
      <c r="B183" s="156" t="s">
        <v>956</v>
      </c>
      <c r="C183" s="157">
        <v>1550436.82</v>
      </c>
      <c r="D183" s="157"/>
      <c r="E183" s="157"/>
      <c r="F183" s="157"/>
      <c r="G183" s="157">
        <v>1550436.82</v>
      </c>
      <c r="H183" s="157"/>
      <c r="I183" s="158">
        <v>1550436.82</v>
      </c>
      <c r="J183" s="186"/>
      <c r="K183" s="159"/>
      <c r="L183" s="159"/>
      <c r="M183" s="194">
        <v>1550436.82</v>
      </c>
      <c r="N183" s="175" t="s">
        <v>1043</v>
      </c>
      <c r="O183" s="175"/>
      <c r="P183" s="175"/>
      <c r="Q183" s="175"/>
      <c r="R183" s="175"/>
    </row>
    <row r="184" spans="1:18" s="162" customFormat="1">
      <c r="A184" s="156" t="s">
        <v>1257</v>
      </c>
      <c r="B184" s="156" t="s">
        <v>1258</v>
      </c>
      <c r="C184" s="157"/>
      <c r="D184" s="157"/>
      <c r="E184" s="157">
        <v>747517.04</v>
      </c>
      <c r="F184" s="157">
        <v>747517.04</v>
      </c>
      <c r="G184" s="157"/>
      <c r="H184" s="157"/>
      <c r="I184" s="158">
        <v>0</v>
      </c>
      <c r="J184" s="186"/>
      <c r="K184" s="159"/>
      <c r="L184" s="159"/>
      <c r="M184" s="194">
        <v>0</v>
      </c>
      <c r="N184" s="175" t="s">
        <v>1043</v>
      </c>
      <c r="O184" s="175"/>
      <c r="P184" s="175"/>
      <c r="Q184" s="175"/>
      <c r="R184" s="175"/>
    </row>
    <row r="185" spans="1:18" s="162" customFormat="1">
      <c r="A185" s="156" t="s">
        <v>338</v>
      </c>
      <c r="B185" s="156" t="s">
        <v>339</v>
      </c>
      <c r="C185" s="157"/>
      <c r="D185" s="157">
        <v>18665352.300000001</v>
      </c>
      <c r="E185" s="157"/>
      <c r="F185" s="157">
        <v>4322331.41</v>
      </c>
      <c r="G185" s="157"/>
      <c r="H185" s="157">
        <v>22987683.710000001</v>
      </c>
      <c r="I185" s="158">
        <v>-22987683.710000001</v>
      </c>
      <c r="J185" s="186"/>
      <c r="K185" s="159"/>
      <c r="L185" s="159"/>
      <c r="M185" s="194">
        <v>-22987683.710000001</v>
      </c>
      <c r="N185" s="175" t="s">
        <v>1045</v>
      </c>
      <c r="O185" s="175"/>
      <c r="P185" s="175"/>
      <c r="Q185" s="175"/>
      <c r="R185" s="175"/>
    </row>
    <row r="186" spans="1:18" s="162" customFormat="1">
      <c r="A186" s="156" t="s">
        <v>340</v>
      </c>
      <c r="B186" s="156" t="s">
        <v>341</v>
      </c>
      <c r="C186" s="157"/>
      <c r="D186" s="157">
        <v>3429620.33</v>
      </c>
      <c r="E186" s="157"/>
      <c r="F186" s="157">
        <v>1043061.16</v>
      </c>
      <c r="G186" s="157"/>
      <c r="H186" s="157">
        <v>4472681.49</v>
      </c>
      <c r="I186" s="158">
        <v>-4472681.49</v>
      </c>
      <c r="J186" s="186"/>
      <c r="K186" s="159"/>
      <c r="L186" s="159"/>
      <c r="M186" s="194">
        <v>-4472681.49</v>
      </c>
      <c r="N186" s="175" t="s">
        <v>1047</v>
      </c>
      <c r="O186" s="175"/>
      <c r="P186" s="175"/>
      <c r="Q186" s="175"/>
      <c r="R186" s="175"/>
    </row>
    <row r="187" spans="1:18" s="162" customFormat="1">
      <c r="A187" s="156" t="s">
        <v>342</v>
      </c>
      <c r="B187" s="156" t="s">
        <v>343</v>
      </c>
      <c r="C187" s="157"/>
      <c r="D187" s="157">
        <v>8154215.9500000002</v>
      </c>
      <c r="E187" s="157"/>
      <c r="F187" s="157">
        <v>2056158.63</v>
      </c>
      <c r="G187" s="157"/>
      <c r="H187" s="157">
        <v>10210374.58</v>
      </c>
      <c r="I187" s="158">
        <v>-10210374.58</v>
      </c>
      <c r="J187" s="186"/>
      <c r="K187" s="159"/>
      <c r="L187" s="159"/>
      <c r="M187" s="194">
        <v>-10210374.58</v>
      </c>
      <c r="N187" s="175" t="s">
        <v>1045</v>
      </c>
      <c r="O187" s="175"/>
      <c r="P187" s="175"/>
      <c r="Q187" s="175"/>
      <c r="R187" s="175"/>
    </row>
    <row r="188" spans="1:18" s="162" customFormat="1">
      <c r="A188" s="156" t="s">
        <v>344</v>
      </c>
      <c r="B188" s="156" t="s">
        <v>345</v>
      </c>
      <c r="C188" s="157"/>
      <c r="D188" s="157">
        <v>5299007.99</v>
      </c>
      <c r="E188" s="157"/>
      <c r="F188" s="157">
        <v>587884.03</v>
      </c>
      <c r="G188" s="157"/>
      <c r="H188" s="157">
        <v>5886892.0199999996</v>
      </c>
      <c r="I188" s="158">
        <v>-5886892.0199999996</v>
      </c>
      <c r="J188" s="186"/>
      <c r="K188" s="159"/>
      <c r="L188" s="159"/>
      <c r="M188" s="194">
        <v>-5886892.0199999996</v>
      </c>
      <c r="N188" s="175" t="s">
        <v>1045</v>
      </c>
      <c r="O188" s="175"/>
      <c r="P188" s="175"/>
      <c r="Q188" s="175"/>
      <c r="R188" s="175"/>
    </row>
    <row r="189" spans="1:18" s="162" customFormat="1">
      <c r="A189" s="156" t="s">
        <v>346</v>
      </c>
      <c r="B189" s="156" t="s">
        <v>347</v>
      </c>
      <c r="C189" s="157"/>
      <c r="D189" s="157">
        <v>3518748.15</v>
      </c>
      <c r="E189" s="157"/>
      <c r="F189" s="157">
        <v>432612.05</v>
      </c>
      <c r="G189" s="157"/>
      <c r="H189" s="157">
        <v>3951360.1999999997</v>
      </c>
      <c r="I189" s="158">
        <v>-3951360.1999999997</v>
      </c>
      <c r="J189" s="186"/>
      <c r="K189" s="159"/>
      <c r="L189" s="159"/>
      <c r="M189" s="194">
        <v>-3951360.1999999997</v>
      </c>
      <c r="N189" s="175" t="s">
        <v>1045</v>
      </c>
      <c r="O189" s="175"/>
      <c r="P189" s="175"/>
      <c r="Q189" s="175"/>
      <c r="R189" s="175"/>
    </row>
    <row r="190" spans="1:18" s="162" customFormat="1">
      <c r="A190" s="156" t="s">
        <v>348</v>
      </c>
      <c r="B190" s="156" t="s">
        <v>349</v>
      </c>
      <c r="C190" s="157"/>
      <c r="D190" s="157">
        <v>76055845.109999999</v>
      </c>
      <c r="E190" s="157"/>
      <c r="F190" s="157">
        <v>10138550.470000001</v>
      </c>
      <c r="G190" s="157"/>
      <c r="H190" s="157">
        <v>86194395.579999998</v>
      </c>
      <c r="I190" s="158">
        <v>-86194395.579999998</v>
      </c>
      <c r="J190" s="186"/>
      <c r="K190" s="159"/>
      <c r="L190" s="159"/>
      <c r="M190" s="194">
        <v>-86194395.579999998</v>
      </c>
      <c r="N190" s="175" t="s">
        <v>1045</v>
      </c>
      <c r="O190" s="175"/>
      <c r="P190" s="175"/>
      <c r="Q190" s="175"/>
      <c r="R190" s="175"/>
    </row>
    <row r="191" spans="1:18" s="162" customFormat="1">
      <c r="A191" s="156" t="s">
        <v>350</v>
      </c>
      <c r="B191" s="156" t="s">
        <v>351</v>
      </c>
      <c r="C191" s="157"/>
      <c r="D191" s="157">
        <v>44473368.439999998</v>
      </c>
      <c r="E191" s="157">
        <v>1012014.64</v>
      </c>
      <c r="F191" s="157">
        <v>3908390.03</v>
      </c>
      <c r="G191" s="157"/>
      <c r="H191" s="157">
        <v>47369743.829999998</v>
      </c>
      <c r="I191" s="158">
        <v>-47369743.829999998</v>
      </c>
      <c r="J191" s="186"/>
      <c r="K191" s="159"/>
      <c r="L191" s="159"/>
      <c r="M191" s="194">
        <v>-47369743.829999998</v>
      </c>
      <c r="N191" s="175" t="s">
        <v>1045</v>
      </c>
      <c r="O191" s="175"/>
      <c r="P191" s="175"/>
      <c r="Q191" s="175"/>
      <c r="R191" s="175"/>
    </row>
    <row r="192" spans="1:18" s="162" customFormat="1">
      <c r="A192" s="156" t="s">
        <v>352</v>
      </c>
      <c r="B192" s="156" t="s">
        <v>353</v>
      </c>
      <c r="C192" s="157"/>
      <c r="D192" s="157">
        <v>5006188.0999999996</v>
      </c>
      <c r="E192" s="157"/>
      <c r="F192" s="157">
        <v>673205.12</v>
      </c>
      <c r="G192" s="157"/>
      <c r="H192" s="157">
        <v>5679393.2199999997</v>
      </c>
      <c r="I192" s="158">
        <v>-5679393.2199999997</v>
      </c>
      <c r="J192" s="186"/>
      <c r="K192" s="159"/>
      <c r="L192" s="159"/>
      <c r="M192" s="194">
        <v>-5679393.2199999997</v>
      </c>
      <c r="N192" s="175" t="s">
        <v>1045</v>
      </c>
      <c r="O192" s="175"/>
      <c r="P192" s="175"/>
      <c r="Q192" s="175"/>
      <c r="R192" s="175"/>
    </row>
    <row r="193" spans="1:18" s="162" customFormat="1">
      <c r="A193" s="156" t="s">
        <v>354</v>
      </c>
      <c r="B193" s="156" t="s">
        <v>355</v>
      </c>
      <c r="C193" s="157"/>
      <c r="D193" s="157">
        <v>12735591.74</v>
      </c>
      <c r="E193" s="157"/>
      <c r="F193" s="157">
        <v>606842.27</v>
      </c>
      <c r="G193" s="157"/>
      <c r="H193" s="157">
        <v>13342434.01</v>
      </c>
      <c r="I193" s="158">
        <v>-13342434.01</v>
      </c>
      <c r="J193" s="186"/>
      <c r="K193" s="159"/>
      <c r="L193" s="159"/>
      <c r="M193" s="194">
        <v>-13342434.01</v>
      </c>
      <c r="N193" s="175" t="s">
        <v>1045</v>
      </c>
      <c r="O193" s="175"/>
      <c r="P193" s="175"/>
      <c r="Q193" s="175"/>
      <c r="R193" s="175"/>
    </row>
    <row r="194" spans="1:18" s="162" customFormat="1">
      <c r="A194" s="156" t="s">
        <v>849</v>
      </c>
      <c r="B194" s="156" t="s">
        <v>850</v>
      </c>
      <c r="C194" s="157"/>
      <c r="D194" s="157">
        <v>81720.08</v>
      </c>
      <c r="E194" s="157"/>
      <c r="F194" s="157">
        <v>65960.11</v>
      </c>
      <c r="G194" s="157"/>
      <c r="H194" s="157">
        <v>147680.19</v>
      </c>
      <c r="I194" s="158">
        <v>-147680.19</v>
      </c>
      <c r="J194" s="186"/>
      <c r="K194" s="159"/>
      <c r="L194" s="159"/>
      <c r="M194" s="194">
        <v>-147680.19</v>
      </c>
      <c r="N194" s="175" t="s">
        <v>1045</v>
      </c>
      <c r="O194" s="175"/>
      <c r="P194" s="175"/>
      <c r="Q194" s="175"/>
      <c r="R194" s="175"/>
    </row>
    <row r="195" spans="1:18" s="162" customFormat="1">
      <c r="A195" s="156" t="s">
        <v>356</v>
      </c>
      <c r="B195" s="156" t="s">
        <v>357</v>
      </c>
      <c r="C195" s="157"/>
      <c r="D195" s="157">
        <v>392661.67</v>
      </c>
      <c r="E195" s="157"/>
      <c r="F195" s="157">
        <v>186283.43</v>
      </c>
      <c r="G195" s="157"/>
      <c r="H195" s="157">
        <v>578945.1</v>
      </c>
      <c r="I195" s="158">
        <v>-578945.1</v>
      </c>
      <c r="J195" s="186"/>
      <c r="K195" s="159"/>
      <c r="L195" s="159"/>
      <c r="M195" s="194">
        <v>-578945.1</v>
      </c>
      <c r="N195" s="175" t="s">
        <v>1045</v>
      </c>
      <c r="O195" s="175"/>
      <c r="P195" s="175"/>
      <c r="Q195" s="175"/>
      <c r="R195" s="175"/>
    </row>
    <row r="196" spans="1:18" s="162" customFormat="1">
      <c r="A196" s="156" t="s">
        <v>358</v>
      </c>
      <c r="B196" s="156" t="s">
        <v>359</v>
      </c>
      <c r="C196" s="157"/>
      <c r="D196" s="157">
        <v>86585.07</v>
      </c>
      <c r="E196" s="157"/>
      <c r="F196" s="157">
        <v>36161.620000000003</v>
      </c>
      <c r="G196" s="157"/>
      <c r="H196" s="157">
        <v>122746.69</v>
      </c>
      <c r="I196" s="158">
        <v>-122746.69</v>
      </c>
      <c r="J196" s="186"/>
      <c r="K196" s="159"/>
      <c r="L196" s="159"/>
      <c r="M196" s="194">
        <v>-122746.69</v>
      </c>
      <c r="N196" s="175" t="s">
        <v>1045</v>
      </c>
      <c r="O196" s="175"/>
      <c r="P196" s="175"/>
      <c r="Q196" s="175"/>
      <c r="R196" s="175"/>
    </row>
    <row r="197" spans="1:18" s="162" customFormat="1">
      <c r="A197" s="156" t="s">
        <v>360</v>
      </c>
      <c r="B197" s="156" t="s">
        <v>361</v>
      </c>
      <c r="C197" s="157"/>
      <c r="D197" s="157">
        <v>247266.22</v>
      </c>
      <c r="E197" s="157"/>
      <c r="F197" s="157">
        <v>178277.71</v>
      </c>
      <c r="G197" s="157"/>
      <c r="H197" s="157">
        <v>425543.93</v>
      </c>
      <c r="I197" s="158">
        <v>-425543.93</v>
      </c>
      <c r="J197" s="186"/>
      <c r="K197" s="159"/>
      <c r="L197" s="159"/>
      <c r="M197" s="194">
        <v>-425543.93</v>
      </c>
      <c r="N197" s="175" t="s">
        <v>1045</v>
      </c>
      <c r="O197" s="175"/>
      <c r="P197" s="175"/>
      <c r="Q197" s="175"/>
      <c r="R197" s="175"/>
    </row>
    <row r="198" spans="1:18" s="162" customFormat="1">
      <c r="A198" s="156" t="s">
        <v>362</v>
      </c>
      <c r="B198" s="156" t="s">
        <v>363</v>
      </c>
      <c r="C198" s="157"/>
      <c r="D198" s="157">
        <v>270132.99</v>
      </c>
      <c r="E198" s="157"/>
      <c r="F198" s="157">
        <v>176646.37</v>
      </c>
      <c r="G198" s="157"/>
      <c r="H198" s="157">
        <v>446779.36</v>
      </c>
      <c r="I198" s="158">
        <v>-446779.36</v>
      </c>
      <c r="J198" s="186"/>
      <c r="K198" s="159"/>
      <c r="L198" s="159"/>
      <c r="M198" s="194">
        <v>-446779.36</v>
      </c>
      <c r="N198" s="175" t="s">
        <v>1045</v>
      </c>
      <c r="O198" s="175"/>
      <c r="P198" s="175"/>
      <c r="Q198" s="175"/>
      <c r="R198" s="175"/>
    </row>
    <row r="199" spans="1:18" s="162" customFormat="1">
      <c r="A199" s="156" t="s">
        <v>364</v>
      </c>
      <c r="B199" s="156" t="s">
        <v>365</v>
      </c>
      <c r="C199" s="157"/>
      <c r="D199" s="157">
        <v>1503205.56</v>
      </c>
      <c r="E199" s="157"/>
      <c r="F199" s="157">
        <v>787582.14</v>
      </c>
      <c r="G199" s="157"/>
      <c r="H199" s="157">
        <v>2290787.7000000002</v>
      </c>
      <c r="I199" s="158">
        <v>-2290787.7000000002</v>
      </c>
      <c r="J199" s="186"/>
      <c r="K199" s="159"/>
      <c r="L199" s="159"/>
      <c r="M199" s="194">
        <v>-2290787.7000000002</v>
      </c>
      <c r="N199" s="175" t="s">
        <v>1045</v>
      </c>
      <c r="O199" s="175"/>
      <c r="P199" s="175"/>
      <c r="Q199" s="175"/>
      <c r="R199" s="175"/>
    </row>
    <row r="200" spans="1:18" s="162" customFormat="1">
      <c r="A200" s="156" t="s">
        <v>366</v>
      </c>
      <c r="B200" s="156" t="s">
        <v>367</v>
      </c>
      <c r="C200" s="157"/>
      <c r="D200" s="157">
        <v>32828.85</v>
      </c>
      <c r="E200" s="157"/>
      <c r="F200" s="157">
        <v>14045.91</v>
      </c>
      <c r="G200" s="157"/>
      <c r="H200" s="157">
        <v>46874.759999999987</v>
      </c>
      <c r="I200" s="158">
        <v>-46874.759999999987</v>
      </c>
      <c r="J200" s="186"/>
      <c r="K200" s="159"/>
      <c r="L200" s="159"/>
      <c r="M200" s="194">
        <v>-46874.759999999987</v>
      </c>
      <c r="N200" s="175" t="s">
        <v>1045</v>
      </c>
      <c r="O200" s="175"/>
      <c r="P200" s="175"/>
      <c r="Q200" s="175"/>
      <c r="R200" s="175"/>
    </row>
    <row r="201" spans="1:18" s="162" customFormat="1">
      <c r="A201" s="156" t="s">
        <v>861</v>
      </c>
      <c r="B201" s="156" t="s">
        <v>988</v>
      </c>
      <c r="C201" s="157"/>
      <c r="D201" s="157">
        <v>772253.74</v>
      </c>
      <c r="E201" s="157"/>
      <c r="F201" s="157">
        <v>923676.05</v>
      </c>
      <c r="G201" s="157"/>
      <c r="H201" s="157">
        <v>1695929.79</v>
      </c>
      <c r="I201" s="158">
        <v>-1695929.79</v>
      </c>
      <c r="J201" s="186"/>
      <c r="K201" s="159"/>
      <c r="L201" s="159"/>
      <c r="M201" s="194">
        <v>-1695929.79</v>
      </c>
      <c r="N201" s="175" t="s">
        <v>1043</v>
      </c>
      <c r="O201" s="175"/>
      <c r="P201" s="175"/>
      <c r="Q201" s="175"/>
      <c r="R201" s="175"/>
    </row>
    <row r="202" spans="1:18" s="162" customFormat="1">
      <c r="A202" s="156" t="s">
        <v>868</v>
      </c>
      <c r="B202" s="156" t="s">
        <v>989</v>
      </c>
      <c r="C202" s="157"/>
      <c r="D202" s="157">
        <v>40987.769999999997</v>
      </c>
      <c r="E202" s="157"/>
      <c r="F202" s="157">
        <v>49253.7</v>
      </c>
      <c r="G202" s="157"/>
      <c r="H202" s="157">
        <v>90241.47</v>
      </c>
      <c r="I202" s="158">
        <v>-90241.47</v>
      </c>
      <c r="J202" s="186"/>
      <c r="K202" s="159"/>
      <c r="L202" s="159"/>
      <c r="M202" s="194">
        <v>-90241.47</v>
      </c>
      <c r="N202" s="175" t="s">
        <v>1043</v>
      </c>
      <c r="O202" s="175"/>
      <c r="P202" s="175"/>
      <c r="Q202" s="175"/>
      <c r="R202" s="175"/>
    </row>
    <row r="203" spans="1:18" s="162" customFormat="1">
      <c r="A203" s="156" t="s">
        <v>957</v>
      </c>
      <c r="B203" s="156" t="s">
        <v>958</v>
      </c>
      <c r="C203" s="157"/>
      <c r="D203" s="157">
        <v>221125.53</v>
      </c>
      <c r="E203" s="157"/>
      <c r="F203" s="157">
        <v>324533.23</v>
      </c>
      <c r="G203" s="157"/>
      <c r="H203" s="157">
        <v>545658.76</v>
      </c>
      <c r="I203" s="158">
        <v>-545658.76</v>
      </c>
      <c r="J203" s="186"/>
      <c r="K203" s="159"/>
      <c r="L203" s="159"/>
      <c r="M203" s="194">
        <v>-545658.76</v>
      </c>
      <c r="N203" s="175" t="s">
        <v>1043</v>
      </c>
      <c r="O203" s="175"/>
      <c r="P203" s="175"/>
      <c r="Q203" s="175"/>
      <c r="R203" s="175"/>
    </row>
    <row r="204" spans="1:18" s="162" customFormat="1">
      <c r="A204" s="156" t="s">
        <v>959</v>
      </c>
      <c r="B204" s="156" t="s">
        <v>960</v>
      </c>
      <c r="C204" s="157"/>
      <c r="D204" s="157">
        <v>129875</v>
      </c>
      <c r="E204" s="157"/>
      <c r="F204" s="157">
        <v>155340.68</v>
      </c>
      <c r="G204" s="157"/>
      <c r="H204" s="157">
        <v>285215.68</v>
      </c>
      <c r="I204" s="158">
        <v>-285215.68</v>
      </c>
      <c r="J204" s="186"/>
      <c r="K204" s="159"/>
      <c r="L204" s="159"/>
      <c r="M204" s="194">
        <v>-285215.68</v>
      </c>
      <c r="N204" s="175" t="s">
        <v>1043</v>
      </c>
      <c r="O204" s="175"/>
      <c r="P204" s="175"/>
      <c r="Q204" s="175"/>
      <c r="R204" s="175"/>
    </row>
    <row r="205" spans="1:18" s="162" customFormat="1">
      <c r="A205" s="156" t="s">
        <v>1223</v>
      </c>
      <c r="B205" s="156" t="s">
        <v>1224</v>
      </c>
      <c r="C205" s="157"/>
      <c r="D205" s="157"/>
      <c r="E205" s="157"/>
      <c r="F205" s="157">
        <v>49753.31</v>
      </c>
      <c r="G205" s="157"/>
      <c r="H205" s="157">
        <v>49753.31</v>
      </c>
      <c r="I205" s="158">
        <v>-49753.31</v>
      </c>
      <c r="J205" s="186"/>
      <c r="K205" s="159"/>
      <c r="L205" s="159"/>
      <c r="M205" s="194">
        <v>-49753.31</v>
      </c>
      <c r="N205" s="175" t="s">
        <v>1043</v>
      </c>
      <c r="O205" s="175"/>
      <c r="P205" s="175"/>
      <c r="Q205" s="175"/>
      <c r="R205" s="175"/>
    </row>
    <row r="206" spans="1:18" s="162" customFormat="1">
      <c r="A206" s="156" t="s">
        <v>368</v>
      </c>
      <c r="B206" s="156" t="s">
        <v>369</v>
      </c>
      <c r="C206" s="157">
        <v>1832270</v>
      </c>
      <c r="D206" s="157"/>
      <c r="E206" s="157">
        <v>2000000</v>
      </c>
      <c r="F206" s="157">
        <v>1832270</v>
      </c>
      <c r="G206" s="157">
        <v>2000000</v>
      </c>
      <c r="H206" s="157"/>
      <c r="I206" s="158">
        <v>2000000</v>
      </c>
      <c r="J206" s="186"/>
      <c r="K206" s="159"/>
      <c r="L206" s="159"/>
      <c r="M206" s="194">
        <v>2000000</v>
      </c>
      <c r="N206" s="175" t="s">
        <v>1051</v>
      </c>
      <c r="O206" s="175"/>
      <c r="P206" s="175"/>
      <c r="Q206" s="175"/>
      <c r="R206" s="175"/>
    </row>
    <row r="207" spans="1:18" s="162" customFormat="1">
      <c r="A207" s="156" t="s">
        <v>370</v>
      </c>
      <c r="B207" s="156" t="s">
        <v>371</v>
      </c>
      <c r="C207" s="157">
        <v>1810211.04</v>
      </c>
      <c r="D207" s="157"/>
      <c r="E207" s="157">
        <v>177594.6</v>
      </c>
      <c r="F207" s="157">
        <v>1021153.69</v>
      </c>
      <c r="G207" s="157">
        <v>966651.95000000007</v>
      </c>
      <c r="H207" s="157"/>
      <c r="I207" s="158">
        <v>966651.95000000007</v>
      </c>
      <c r="J207" s="186"/>
      <c r="K207" s="159"/>
      <c r="L207" s="159"/>
      <c r="M207" s="194">
        <v>966651.95000000007</v>
      </c>
      <c r="N207" s="175" t="s">
        <v>1051</v>
      </c>
      <c r="O207" s="175"/>
      <c r="P207" s="175"/>
      <c r="Q207" s="175"/>
      <c r="R207" s="175"/>
    </row>
    <row r="208" spans="1:18" s="162" customFormat="1">
      <c r="A208" s="156" t="s">
        <v>372</v>
      </c>
      <c r="B208" s="156" t="s">
        <v>373</v>
      </c>
      <c r="C208" s="157">
        <v>254333.34</v>
      </c>
      <c r="D208" s="157"/>
      <c r="E208" s="157">
        <v>601666.67000000004</v>
      </c>
      <c r="F208" s="157">
        <v>576666.67000000004</v>
      </c>
      <c r="G208" s="157">
        <v>279333.33999999997</v>
      </c>
      <c r="H208" s="157"/>
      <c r="I208" s="158">
        <v>279333.33999999997</v>
      </c>
      <c r="J208" s="186"/>
      <c r="K208" s="159"/>
      <c r="L208" s="159"/>
      <c r="M208" s="194">
        <v>279333.33999999997</v>
      </c>
      <c r="N208" s="175" t="s">
        <v>86</v>
      </c>
      <c r="O208" s="175"/>
      <c r="P208" s="175"/>
      <c r="Q208" s="175"/>
      <c r="R208" s="175"/>
    </row>
    <row r="209" spans="1:18" s="162" customFormat="1">
      <c r="A209" s="156" t="s">
        <v>374</v>
      </c>
      <c r="B209" s="156" t="s">
        <v>375</v>
      </c>
      <c r="C209" s="157">
        <v>5000000</v>
      </c>
      <c r="D209" s="157"/>
      <c r="E209" s="157"/>
      <c r="F209" s="157"/>
      <c r="G209" s="157">
        <v>5000000</v>
      </c>
      <c r="H209" s="157"/>
      <c r="I209" s="158">
        <v>5000000</v>
      </c>
      <c r="J209" s="186"/>
      <c r="K209" s="159"/>
      <c r="L209" s="159"/>
      <c r="M209" s="194">
        <v>5000000</v>
      </c>
      <c r="N209" s="175" t="s">
        <v>1041</v>
      </c>
      <c r="O209" s="175"/>
      <c r="P209" s="175"/>
      <c r="Q209" s="175"/>
      <c r="R209" s="175"/>
    </row>
    <row r="210" spans="1:18" s="162" customFormat="1">
      <c r="A210" s="156" t="s">
        <v>376</v>
      </c>
      <c r="B210" s="156" t="s">
        <v>377</v>
      </c>
      <c r="C210" s="157">
        <v>488822</v>
      </c>
      <c r="D210" s="157"/>
      <c r="E210" s="157">
        <v>157270</v>
      </c>
      <c r="F210" s="157">
        <v>394980</v>
      </c>
      <c r="G210" s="157">
        <v>251112</v>
      </c>
      <c r="H210" s="157"/>
      <c r="I210" s="158">
        <v>251112</v>
      </c>
      <c r="J210" s="186"/>
      <c r="K210" s="159"/>
      <c r="L210" s="159"/>
      <c r="M210" s="194">
        <v>251112</v>
      </c>
      <c r="N210" s="175" t="s">
        <v>86</v>
      </c>
      <c r="O210" s="175"/>
      <c r="P210" s="175"/>
      <c r="Q210" s="175"/>
      <c r="R210" s="175"/>
    </row>
    <row r="211" spans="1:18" s="162" customFormat="1">
      <c r="A211" s="156" t="s">
        <v>378</v>
      </c>
      <c r="B211" s="156" t="s">
        <v>379</v>
      </c>
      <c r="C211" s="157">
        <v>862763</v>
      </c>
      <c r="D211" s="157"/>
      <c r="E211" s="157">
        <v>329933.26</v>
      </c>
      <c r="F211" s="157">
        <v>1069721.68</v>
      </c>
      <c r="G211" s="157">
        <v>122974.58000000007</v>
      </c>
      <c r="H211" s="157"/>
      <c r="I211" s="158">
        <v>122974.58000000007</v>
      </c>
      <c r="J211" s="186"/>
      <c r="K211" s="159"/>
      <c r="L211" s="159"/>
      <c r="M211" s="194">
        <v>122974.58000000007</v>
      </c>
      <c r="N211" s="175" t="s">
        <v>1049</v>
      </c>
      <c r="O211" s="175"/>
      <c r="P211" s="175"/>
      <c r="Q211" s="175"/>
      <c r="R211" s="175"/>
    </row>
    <row r="212" spans="1:18" s="162" customFormat="1">
      <c r="A212" s="156" t="s">
        <v>1202</v>
      </c>
      <c r="B212" s="156" t="s">
        <v>1203</v>
      </c>
      <c r="C212" s="157"/>
      <c r="D212" s="157"/>
      <c r="E212" s="157">
        <v>33200000</v>
      </c>
      <c r="F212" s="157"/>
      <c r="G212" s="157">
        <v>33200000</v>
      </c>
      <c r="H212" s="157"/>
      <c r="I212" s="158">
        <v>33200000</v>
      </c>
      <c r="J212" s="186"/>
      <c r="K212" s="159"/>
      <c r="L212" s="159"/>
      <c r="M212" s="194">
        <v>33200000</v>
      </c>
      <c r="N212" s="175" t="s">
        <v>1201</v>
      </c>
      <c r="O212" s="175"/>
      <c r="P212" s="175"/>
      <c r="Q212" s="175"/>
      <c r="R212" s="175"/>
    </row>
    <row r="213" spans="1:18" s="162" customFormat="1">
      <c r="A213" s="156" t="s">
        <v>1243</v>
      </c>
      <c r="B213" s="156" t="s">
        <v>1244</v>
      </c>
      <c r="C213" s="157"/>
      <c r="D213" s="157"/>
      <c r="E213" s="157">
        <v>5000000</v>
      </c>
      <c r="F213" s="157"/>
      <c r="G213" s="157">
        <v>5000000</v>
      </c>
      <c r="H213" s="157"/>
      <c r="I213" s="158">
        <v>5000000</v>
      </c>
      <c r="J213" s="186"/>
      <c r="K213" s="159"/>
      <c r="L213" s="159"/>
      <c r="M213" s="194">
        <v>5000000</v>
      </c>
      <c r="N213" s="175" t="s">
        <v>1201</v>
      </c>
      <c r="O213" s="175"/>
      <c r="P213" s="175"/>
      <c r="Q213" s="175"/>
      <c r="R213" s="175"/>
    </row>
    <row r="214" spans="1:18" s="162" customFormat="1">
      <c r="A214" s="156" t="s">
        <v>1225</v>
      </c>
      <c r="B214" s="156" t="s">
        <v>1226</v>
      </c>
      <c r="C214" s="157"/>
      <c r="D214" s="157"/>
      <c r="E214" s="157">
        <v>4125084.5</v>
      </c>
      <c r="F214" s="157"/>
      <c r="G214" s="157">
        <v>4125084.5</v>
      </c>
      <c r="H214" s="157"/>
      <c r="I214" s="158">
        <v>4125084.5</v>
      </c>
      <c r="J214" s="186"/>
      <c r="K214" s="159"/>
      <c r="L214" s="159"/>
      <c r="M214" s="194">
        <v>4125084.5</v>
      </c>
      <c r="N214" s="175" t="s">
        <v>1201</v>
      </c>
      <c r="O214" s="175"/>
      <c r="P214" s="175"/>
      <c r="Q214" s="175"/>
      <c r="R214" s="175"/>
    </row>
    <row r="215" spans="1:18" s="162" customFormat="1">
      <c r="A215" s="156" t="s">
        <v>380</v>
      </c>
      <c r="B215" s="156" t="s">
        <v>29</v>
      </c>
      <c r="C215" s="157"/>
      <c r="D215" s="157">
        <v>22874822.850000001</v>
      </c>
      <c r="E215" s="157">
        <v>293521336.31999999</v>
      </c>
      <c r="F215" s="157">
        <v>342702851.63</v>
      </c>
      <c r="G215" s="157"/>
      <c r="H215" s="157">
        <v>72056338.160000026</v>
      </c>
      <c r="I215" s="158">
        <v>-72056338.160000026</v>
      </c>
      <c r="J215" s="186"/>
      <c r="K215" s="159"/>
      <c r="L215" s="159"/>
      <c r="M215" s="194">
        <v>-72056338.160000026</v>
      </c>
      <c r="N215" s="175" t="s">
        <v>1055</v>
      </c>
      <c r="O215" s="175"/>
      <c r="P215" s="175"/>
      <c r="Q215" s="175"/>
      <c r="R215" s="175"/>
    </row>
    <row r="216" spans="1:18" s="162" customFormat="1">
      <c r="A216" s="156" t="s">
        <v>381</v>
      </c>
      <c r="B216" s="156" t="s">
        <v>382</v>
      </c>
      <c r="C216" s="157"/>
      <c r="D216" s="157">
        <v>333687</v>
      </c>
      <c r="E216" s="157">
        <v>533064202.01999992</v>
      </c>
      <c r="F216" s="157">
        <v>533040696.01999992</v>
      </c>
      <c r="G216" s="157"/>
      <c r="H216" s="157">
        <v>310181</v>
      </c>
      <c r="I216" s="158">
        <v>-310181</v>
      </c>
      <c r="J216" s="186"/>
      <c r="K216" s="159"/>
      <c r="L216" s="159"/>
      <c r="M216" s="194">
        <v>-310181</v>
      </c>
      <c r="N216" s="175" t="s">
        <v>1055</v>
      </c>
      <c r="O216" s="175"/>
      <c r="P216" s="175"/>
      <c r="Q216" s="175"/>
      <c r="R216" s="175"/>
    </row>
    <row r="217" spans="1:18" s="162" customFormat="1">
      <c r="A217" s="156" t="s">
        <v>383</v>
      </c>
      <c r="B217" s="156" t="s">
        <v>72</v>
      </c>
      <c r="C217" s="157"/>
      <c r="D217" s="157">
        <v>497947.79</v>
      </c>
      <c r="E217" s="157">
        <v>2501874.15</v>
      </c>
      <c r="F217" s="157">
        <v>2374043.9</v>
      </c>
      <c r="G217" s="157"/>
      <c r="H217" s="157">
        <v>370117.54000000004</v>
      </c>
      <c r="I217" s="158">
        <v>-370117.54000000004</v>
      </c>
      <c r="J217" s="186"/>
      <c r="K217" s="159"/>
      <c r="L217" s="159"/>
      <c r="M217" s="194">
        <v>-370117.54000000004</v>
      </c>
      <c r="N217" s="175" t="s">
        <v>1055</v>
      </c>
      <c r="O217" s="175"/>
      <c r="P217" s="175"/>
      <c r="Q217" s="175"/>
      <c r="R217" s="175"/>
    </row>
    <row r="218" spans="1:18" s="162" customFormat="1">
      <c r="A218" s="156" t="s">
        <v>384</v>
      </c>
      <c r="B218" s="156" t="s">
        <v>385</v>
      </c>
      <c r="C218" s="157"/>
      <c r="D218" s="157">
        <v>715537.82</v>
      </c>
      <c r="E218" s="157">
        <v>8664904.6099999994</v>
      </c>
      <c r="F218" s="157">
        <v>8756948.2100000009</v>
      </c>
      <c r="G218" s="157"/>
      <c r="H218" s="157">
        <v>807581.42000000179</v>
      </c>
      <c r="I218" s="158">
        <v>-807581.42000000179</v>
      </c>
      <c r="J218" s="186"/>
      <c r="K218" s="159"/>
      <c r="L218" s="159"/>
      <c r="M218" s="194">
        <v>-807581.42000000179</v>
      </c>
      <c r="N218" s="175" t="s">
        <v>1055</v>
      </c>
      <c r="O218" s="175"/>
      <c r="P218" s="175"/>
      <c r="Q218" s="175"/>
      <c r="R218" s="175"/>
    </row>
    <row r="219" spans="1:18" s="162" customFormat="1">
      <c r="A219" s="156" t="s">
        <v>1227</v>
      </c>
      <c r="B219" s="156" t="s">
        <v>1228</v>
      </c>
      <c r="C219" s="157"/>
      <c r="D219" s="157"/>
      <c r="E219" s="157">
        <v>4125084.5</v>
      </c>
      <c r="F219" s="157">
        <v>4125084.5</v>
      </c>
      <c r="G219" s="157"/>
      <c r="H219" s="157"/>
      <c r="I219" s="158">
        <v>0</v>
      </c>
      <c r="J219" s="186"/>
      <c r="K219" s="159"/>
      <c r="L219" s="159"/>
      <c r="M219" s="194">
        <v>0</v>
      </c>
      <c r="N219" s="175" t="s">
        <v>1055</v>
      </c>
      <c r="O219" s="175"/>
      <c r="P219" s="175"/>
      <c r="Q219" s="175"/>
      <c r="R219" s="175"/>
    </row>
    <row r="220" spans="1:18" s="162" customFormat="1">
      <c r="A220" s="156" t="s">
        <v>386</v>
      </c>
      <c r="B220" s="156" t="s">
        <v>387</v>
      </c>
      <c r="C220" s="157"/>
      <c r="D220" s="157"/>
      <c r="E220" s="157">
        <v>119300000</v>
      </c>
      <c r="F220" s="157">
        <v>206000000</v>
      </c>
      <c r="G220" s="157"/>
      <c r="H220" s="157">
        <v>86700000</v>
      </c>
      <c r="I220" s="158">
        <v>-86700000</v>
      </c>
      <c r="J220" s="186"/>
      <c r="K220" s="159"/>
      <c r="L220" s="159"/>
      <c r="M220" s="194">
        <v>-86700000</v>
      </c>
      <c r="N220" s="175" t="s">
        <v>1053</v>
      </c>
      <c r="O220" s="175"/>
      <c r="P220" s="175"/>
      <c r="Q220" s="175"/>
      <c r="R220" s="175"/>
    </row>
    <row r="221" spans="1:18" s="162" customFormat="1">
      <c r="A221" s="156" t="s">
        <v>388</v>
      </c>
      <c r="B221" s="156" t="s">
        <v>389</v>
      </c>
      <c r="C221" s="157"/>
      <c r="D221" s="157">
        <v>8926440.3800000008</v>
      </c>
      <c r="E221" s="157">
        <v>53942653.659999996</v>
      </c>
      <c r="F221" s="157">
        <v>103232270.64</v>
      </c>
      <c r="G221" s="157"/>
      <c r="H221" s="157">
        <v>58216057.359999999</v>
      </c>
      <c r="I221" s="158">
        <v>-58216057.359999999</v>
      </c>
      <c r="J221" s="186"/>
      <c r="K221" s="159"/>
      <c r="L221" s="159"/>
      <c r="M221" s="194">
        <v>-58216057.359999999</v>
      </c>
      <c r="N221" s="175" t="s">
        <v>1053</v>
      </c>
      <c r="O221" s="175"/>
      <c r="P221" s="175"/>
      <c r="Q221" s="175"/>
      <c r="R221" s="175"/>
    </row>
    <row r="222" spans="1:18" s="162" customFormat="1">
      <c r="A222" s="156" t="s">
        <v>390</v>
      </c>
      <c r="B222" s="156" t="s">
        <v>391</v>
      </c>
      <c r="C222" s="157"/>
      <c r="D222" s="157">
        <v>1280925.42</v>
      </c>
      <c r="E222" s="157">
        <v>884942.42</v>
      </c>
      <c r="F222" s="157"/>
      <c r="G222" s="157"/>
      <c r="H222" s="157">
        <v>395982.99999999988</v>
      </c>
      <c r="I222" s="158">
        <v>-395982.99999999988</v>
      </c>
      <c r="J222" s="186"/>
      <c r="K222" s="159"/>
      <c r="L222" s="159"/>
      <c r="M222" s="194">
        <v>-395982.99999999988</v>
      </c>
      <c r="N222" s="175" t="s">
        <v>1057</v>
      </c>
      <c r="O222" s="175"/>
      <c r="P222" s="175"/>
      <c r="Q222" s="175"/>
      <c r="R222" s="175"/>
    </row>
    <row r="223" spans="1:18" s="162" customFormat="1">
      <c r="A223" s="156" t="s">
        <v>392</v>
      </c>
      <c r="B223" s="156" t="s">
        <v>393</v>
      </c>
      <c r="C223" s="157"/>
      <c r="D223" s="157"/>
      <c r="E223" s="157">
        <v>17772737.800000001</v>
      </c>
      <c r="F223" s="157">
        <v>27456996.27</v>
      </c>
      <c r="G223" s="157"/>
      <c r="H223" s="157">
        <v>9684258.4699999988</v>
      </c>
      <c r="I223" s="158">
        <v>-9684258.4699999988</v>
      </c>
      <c r="J223" s="186"/>
      <c r="K223" s="159"/>
      <c r="L223" s="159"/>
      <c r="M223" s="194">
        <v>-9684258.4699999988</v>
      </c>
      <c r="N223" s="175" t="s">
        <v>1055</v>
      </c>
      <c r="O223" s="175"/>
      <c r="P223" s="175"/>
      <c r="Q223" s="175"/>
      <c r="R223" s="175"/>
    </row>
    <row r="224" spans="1:18" s="162" customFormat="1">
      <c r="A224" s="156" t="s">
        <v>394</v>
      </c>
      <c r="B224" s="156" t="s">
        <v>395</v>
      </c>
      <c r="C224" s="157"/>
      <c r="D224" s="157">
        <v>4374927.3099999996</v>
      </c>
      <c r="E224" s="157">
        <v>4474105.5599999996</v>
      </c>
      <c r="F224" s="157">
        <v>99178.25</v>
      </c>
      <c r="G224" s="157"/>
      <c r="H224" s="157"/>
      <c r="I224" s="158">
        <v>0</v>
      </c>
      <c r="J224" s="186"/>
      <c r="K224" s="159"/>
      <c r="L224" s="159"/>
      <c r="M224" s="194">
        <v>0</v>
      </c>
      <c r="N224" s="175" t="s">
        <v>1055</v>
      </c>
      <c r="O224" s="175"/>
      <c r="P224" s="175"/>
      <c r="Q224" s="175"/>
      <c r="R224" s="175"/>
    </row>
    <row r="225" spans="1:22" s="162" customFormat="1">
      <c r="A225" s="156" t="s">
        <v>396</v>
      </c>
      <c r="B225" s="156" t="s">
        <v>397</v>
      </c>
      <c r="C225" s="157"/>
      <c r="D225" s="157">
        <v>971905</v>
      </c>
      <c r="E225" s="157">
        <v>231000</v>
      </c>
      <c r="F225" s="157">
        <v>367500</v>
      </c>
      <c r="G225" s="157"/>
      <c r="H225" s="157">
        <v>1108405</v>
      </c>
      <c r="I225" s="158">
        <v>-1108405</v>
      </c>
      <c r="J225" s="186"/>
      <c r="K225" s="159"/>
      <c r="L225" s="159"/>
      <c r="M225" s="194">
        <v>-1108405</v>
      </c>
      <c r="N225" s="175" t="s">
        <v>1055</v>
      </c>
      <c r="O225" s="175"/>
      <c r="P225" s="175"/>
      <c r="Q225" s="175"/>
      <c r="R225" s="175"/>
    </row>
    <row r="226" spans="1:22" s="162" customFormat="1">
      <c r="A226" s="156" t="s">
        <v>398</v>
      </c>
      <c r="B226" s="156" t="s">
        <v>399</v>
      </c>
      <c r="C226" s="157"/>
      <c r="D226" s="157"/>
      <c r="E226" s="157">
        <v>41673.86</v>
      </c>
      <c r="F226" s="157">
        <v>42264.86</v>
      </c>
      <c r="G226" s="157"/>
      <c r="H226" s="157">
        <v>591</v>
      </c>
      <c r="I226" s="158">
        <v>-591</v>
      </c>
      <c r="J226" s="186"/>
      <c r="K226" s="159"/>
      <c r="L226" s="159"/>
      <c r="M226" s="194">
        <v>-591</v>
      </c>
      <c r="N226" s="175" t="s">
        <v>1055</v>
      </c>
      <c r="O226" s="175"/>
      <c r="P226" s="175"/>
      <c r="Q226" s="175"/>
      <c r="R226" s="175"/>
    </row>
    <row r="227" spans="1:22">
      <c r="A227" s="156" t="s">
        <v>400</v>
      </c>
      <c r="B227" s="156" t="s">
        <v>401</v>
      </c>
      <c r="C227" s="157"/>
      <c r="D227" s="157"/>
      <c r="E227" s="157">
        <v>4635</v>
      </c>
      <c r="F227" s="157">
        <v>4635</v>
      </c>
      <c r="G227" s="157"/>
      <c r="H227" s="157"/>
      <c r="I227" s="158">
        <v>0</v>
      </c>
      <c r="J227" s="186"/>
      <c r="K227" s="159"/>
      <c r="L227" s="159"/>
      <c r="M227" s="194">
        <v>0</v>
      </c>
      <c r="N227" s="175" t="s">
        <v>1055</v>
      </c>
      <c r="S227" s="162"/>
      <c r="T227" s="162"/>
      <c r="U227" s="162"/>
      <c r="V227" s="162"/>
    </row>
    <row r="228" spans="1:22">
      <c r="A228" s="156" t="s">
        <v>402</v>
      </c>
      <c r="B228" s="156" t="s">
        <v>403</v>
      </c>
      <c r="C228" s="157"/>
      <c r="D228" s="157">
        <v>5594064.7400000002</v>
      </c>
      <c r="E228" s="157">
        <v>7099526.54</v>
      </c>
      <c r="F228" s="157">
        <v>6922869.2699999996</v>
      </c>
      <c r="G228" s="157"/>
      <c r="H228" s="157">
        <v>5417407.4699999997</v>
      </c>
      <c r="I228" s="158">
        <v>-5417407.4699999997</v>
      </c>
      <c r="J228" s="186"/>
      <c r="K228" s="159"/>
      <c r="L228" s="159"/>
      <c r="M228" s="194">
        <v>-5417407.4699999997</v>
      </c>
      <c r="N228" s="175" t="s">
        <v>1055</v>
      </c>
      <c r="S228" s="162"/>
      <c r="T228" s="162"/>
      <c r="U228" s="162"/>
    </row>
    <row r="229" spans="1:22">
      <c r="A229" s="156" t="s">
        <v>404</v>
      </c>
      <c r="B229" s="156" t="s">
        <v>405</v>
      </c>
      <c r="C229" s="157"/>
      <c r="D229" s="157">
        <v>161127.15</v>
      </c>
      <c r="E229" s="157">
        <v>411303.32</v>
      </c>
      <c r="F229" s="157">
        <v>250176.17</v>
      </c>
      <c r="G229" s="157"/>
      <c r="H229" s="157"/>
      <c r="I229" s="158">
        <v>0</v>
      </c>
      <c r="J229" s="186"/>
      <c r="K229" s="159"/>
      <c r="L229" s="159"/>
      <c r="M229" s="194">
        <v>0</v>
      </c>
      <c r="N229" s="175" t="s">
        <v>1055</v>
      </c>
      <c r="S229" s="162"/>
      <c r="T229" s="162"/>
    </row>
    <row r="230" spans="1:22">
      <c r="A230" s="156" t="s">
        <v>406</v>
      </c>
      <c r="B230" s="156" t="s">
        <v>407</v>
      </c>
      <c r="C230" s="157"/>
      <c r="D230" s="157">
        <v>318854</v>
      </c>
      <c r="E230" s="157">
        <v>3684306</v>
      </c>
      <c r="F230" s="157">
        <v>3661018</v>
      </c>
      <c r="G230" s="157"/>
      <c r="H230" s="157">
        <v>295566</v>
      </c>
      <c r="I230" s="158">
        <v>-295566</v>
      </c>
      <c r="J230" s="186"/>
      <c r="K230" s="159"/>
      <c r="L230" s="159"/>
      <c r="M230" s="194">
        <v>-295566</v>
      </c>
      <c r="N230" s="175" t="s">
        <v>1055</v>
      </c>
      <c r="S230" s="162"/>
      <c r="T230" s="162"/>
    </row>
    <row r="231" spans="1:22">
      <c r="A231" s="156" t="s">
        <v>408</v>
      </c>
      <c r="B231" s="156" t="s">
        <v>96</v>
      </c>
      <c r="C231" s="157"/>
      <c r="D231" s="157">
        <v>162302.42000000001</v>
      </c>
      <c r="E231" s="157">
        <v>1030637.15</v>
      </c>
      <c r="F231" s="157">
        <v>1037715.71</v>
      </c>
      <c r="G231" s="157"/>
      <c r="H231" s="157">
        <v>169380.97999999986</v>
      </c>
      <c r="I231" s="158">
        <v>-169380.97999999986</v>
      </c>
      <c r="J231" s="186"/>
      <c r="K231" s="159"/>
      <c r="L231" s="159"/>
      <c r="M231" s="194">
        <v>-169380.97999999986</v>
      </c>
      <c r="N231" s="175" t="s">
        <v>1055</v>
      </c>
      <c r="S231" s="162"/>
      <c r="T231" s="162"/>
    </row>
    <row r="232" spans="1:22" s="140" customFormat="1">
      <c r="A232" s="156" t="s">
        <v>409</v>
      </c>
      <c r="B232" s="156" t="s">
        <v>410</v>
      </c>
      <c r="C232" s="157"/>
      <c r="D232" s="157">
        <v>121371.24</v>
      </c>
      <c r="E232" s="157">
        <v>1479315.09</v>
      </c>
      <c r="F232" s="157">
        <v>1485283.18</v>
      </c>
      <c r="G232" s="157"/>
      <c r="H232" s="157">
        <v>127339.32999999984</v>
      </c>
      <c r="I232" s="158">
        <v>-127339.32999999984</v>
      </c>
      <c r="J232" s="186"/>
      <c r="K232" s="159"/>
      <c r="L232" s="159"/>
      <c r="M232" s="194">
        <v>-127339.32999999984</v>
      </c>
      <c r="N232" s="175" t="s">
        <v>1055</v>
      </c>
      <c r="O232" s="175"/>
      <c r="P232" s="175"/>
      <c r="Q232" s="175"/>
      <c r="R232" s="175"/>
      <c r="S232" s="162"/>
      <c r="T232" s="162"/>
      <c r="U232" s="142"/>
      <c r="V232" s="142"/>
    </row>
    <row r="233" spans="1:22" s="140" customFormat="1">
      <c r="A233" s="156" t="s">
        <v>411</v>
      </c>
      <c r="B233" s="156" t="s">
        <v>412</v>
      </c>
      <c r="C233" s="157"/>
      <c r="D233" s="157">
        <v>9862.2999999999993</v>
      </c>
      <c r="E233" s="157">
        <v>94628.63</v>
      </c>
      <c r="F233" s="157">
        <v>91074.83</v>
      </c>
      <c r="G233" s="157"/>
      <c r="H233" s="157">
        <v>6308.5</v>
      </c>
      <c r="I233" s="158">
        <v>-6308.5</v>
      </c>
      <c r="J233" s="186"/>
      <c r="K233" s="159"/>
      <c r="L233" s="159"/>
      <c r="M233" s="194">
        <v>-6308.5</v>
      </c>
      <c r="N233" s="175" t="s">
        <v>1055</v>
      </c>
      <c r="O233" s="175"/>
      <c r="P233" s="175"/>
      <c r="Q233" s="175"/>
      <c r="R233" s="175"/>
      <c r="S233" s="162"/>
      <c r="T233" s="142"/>
    </row>
    <row r="234" spans="1:22" s="140" customFormat="1">
      <c r="A234" s="156" t="s">
        <v>413</v>
      </c>
      <c r="B234" s="156" t="s">
        <v>414</v>
      </c>
      <c r="C234" s="157"/>
      <c r="D234" s="157">
        <v>167676.26999999999</v>
      </c>
      <c r="E234" s="157">
        <v>719630.27</v>
      </c>
      <c r="F234" s="157">
        <v>998638.64</v>
      </c>
      <c r="G234" s="157"/>
      <c r="H234" s="157">
        <v>446684.6399999999</v>
      </c>
      <c r="I234" s="158">
        <v>-446684.6399999999</v>
      </c>
      <c r="J234" s="186"/>
      <c r="K234" s="159"/>
      <c r="L234" s="159"/>
      <c r="M234" s="194">
        <v>-446684.6399999999</v>
      </c>
      <c r="N234" s="175" t="s">
        <v>1055</v>
      </c>
      <c r="O234" s="175"/>
      <c r="P234" s="175"/>
      <c r="Q234" s="175"/>
      <c r="R234" s="175"/>
      <c r="S234" s="162"/>
      <c r="T234" s="142"/>
    </row>
    <row r="235" spans="1:22" s="140" customFormat="1" hidden="1" outlineLevel="1">
      <c r="A235" s="156" t="s">
        <v>415</v>
      </c>
      <c r="B235" s="156" t="s">
        <v>416</v>
      </c>
      <c r="C235" s="157"/>
      <c r="D235" s="157">
        <v>1745790.5</v>
      </c>
      <c r="E235" s="157">
        <v>10389973.57</v>
      </c>
      <c r="F235" s="157">
        <v>10126139.08</v>
      </c>
      <c r="G235" s="157"/>
      <c r="H235" s="157">
        <v>1481956.0099999998</v>
      </c>
      <c r="I235" s="158">
        <v>-1481956.0099999998</v>
      </c>
      <c r="J235" s="186"/>
      <c r="K235" s="159"/>
      <c r="L235" s="159"/>
      <c r="M235" s="194">
        <v>-1481956.0099999998</v>
      </c>
      <c r="N235" s="175" t="s">
        <v>1055</v>
      </c>
      <c r="O235" s="175"/>
      <c r="P235" s="175"/>
      <c r="Q235" s="175"/>
      <c r="R235" s="175"/>
      <c r="S235" s="162"/>
    </row>
    <row r="236" spans="1:22" s="140" customFormat="1" hidden="1" outlineLevel="1">
      <c r="A236" s="156" t="s">
        <v>417</v>
      </c>
      <c r="B236" s="156" t="s">
        <v>418</v>
      </c>
      <c r="C236" s="157"/>
      <c r="D236" s="157">
        <v>175388.16</v>
      </c>
      <c r="E236" s="157">
        <v>2321492.16</v>
      </c>
      <c r="F236" s="157">
        <v>2379109.16</v>
      </c>
      <c r="G236" s="157"/>
      <c r="H236" s="157">
        <v>233005.16000000015</v>
      </c>
      <c r="I236" s="158">
        <v>-233005.16000000015</v>
      </c>
      <c r="J236" s="186"/>
      <c r="K236" s="159"/>
      <c r="L236" s="159"/>
      <c r="M236" s="194">
        <v>-233005.16000000015</v>
      </c>
      <c r="N236" s="175" t="s">
        <v>1055</v>
      </c>
      <c r="O236" s="175"/>
      <c r="P236" s="175"/>
      <c r="Q236" s="175"/>
      <c r="R236" s="175"/>
    </row>
    <row r="237" spans="1:22" s="140" customFormat="1" hidden="1" outlineLevel="1">
      <c r="A237" s="156" t="s">
        <v>419</v>
      </c>
      <c r="B237" s="156" t="s">
        <v>420</v>
      </c>
      <c r="C237" s="157"/>
      <c r="D237" s="157">
        <v>20720</v>
      </c>
      <c r="E237" s="157">
        <v>205340</v>
      </c>
      <c r="F237" s="157">
        <v>198920</v>
      </c>
      <c r="G237" s="157"/>
      <c r="H237" s="157">
        <v>14300</v>
      </c>
      <c r="I237" s="158">
        <v>-14300</v>
      </c>
      <c r="J237" s="186"/>
      <c r="K237" s="159"/>
      <c r="L237" s="159"/>
      <c r="M237" s="194">
        <v>-14300</v>
      </c>
      <c r="N237" s="175" t="s">
        <v>1055</v>
      </c>
      <c r="O237" s="175"/>
      <c r="P237" s="175"/>
      <c r="Q237" s="175"/>
      <c r="R237" s="175"/>
    </row>
    <row r="238" spans="1:22" s="140" customFormat="1" hidden="1" outlineLevel="1">
      <c r="A238" s="156" t="s">
        <v>421</v>
      </c>
      <c r="B238" s="156" t="s">
        <v>422</v>
      </c>
      <c r="C238" s="157"/>
      <c r="D238" s="157">
        <v>38772.36</v>
      </c>
      <c r="E238" s="157">
        <v>354386.08</v>
      </c>
      <c r="F238" s="157">
        <v>335992.04</v>
      </c>
      <c r="G238" s="157"/>
      <c r="H238" s="157">
        <v>20378.319999999949</v>
      </c>
      <c r="I238" s="158">
        <v>-20378.319999999949</v>
      </c>
      <c r="J238" s="186"/>
      <c r="K238" s="159"/>
      <c r="L238" s="159"/>
      <c r="M238" s="194">
        <v>-20378.319999999949</v>
      </c>
      <c r="N238" s="175" t="s">
        <v>1055</v>
      </c>
      <c r="O238" s="175"/>
      <c r="P238" s="175"/>
      <c r="Q238" s="175"/>
      <c r="R238" s="175"/>
    </row>
    <row r="239" spans="1:22" s="140" customFormat="1" hidden="1" outlineLevel="1">
      <c r="A239" s="156" t="s">
        <v>423</v>
      </c>
      <c r="B239" s="156" t="s">
        <v>424</v>
      </c>
      <c r="C239" s="157"/>
      <c r="D239" s="157">
        <v>1528351.56</v>
      </c>
      <c r="E239" s="157">
        <v>4673286.34</v>
      </c>
      <c r="F239" s="157">
        <v>4878084.92</v>
      </c>
      <c r="G239" s="157"/>
      <c r="H239" s="157">
        <v>1733150.1400000006</v>
      </c>
      <c r="I239" s="158">
        <v>-1733150.1400000006</v>
      </c>
      <c r="J239" s="186"/>
      <c r="K239" s="159"/>
      <c r="L239" s="159"/>
      <c r="M239" s="194">
        <v>-1733150.1400000006</v>
      </c>
      <c r="N239" s="175" t="s">
        <v>1055</v>
      </c>
      <c r="O239" s="175"/>
      <c r="P239" s="175"/>
      <c r="Q239" s="175"/>
      <c r="R239" s="175"/>
    </row>
    <row r="240" spans="1:22" s="140" customFormat="1" hidden="1" outlineLevel="1">
      <c r="A240" s="156" t="s">
        <v>425</v>
      </c>
      <c r="B240" s="156" t="s">
        <v>426</v>
      </c>
      <c r="C240" s="157"/>
      <c r="D240" s="157">
        <v>92000</v>
      </c>
      <c r="E240" s="157">
        <v>1146497</v>
      </c>
      <c r="F240" s="157">
        <v>1150497</v>
      </c>
      <c r="G240" s="157"/>
      <c r="H240" s="157">
        <v>96000</v>
      </c>
      <c r="I240" s="158">
        <v>-96000</v>
      </c>
      <c r="J240" s="186"/>
      <c r="K240" s="159"/>
      <c r="L240" s="159"/>
      <c r="M240" s="194">
        <v>-96000</v>
      </c>
      <c r="N240" s="175" t="s">
        <v>1055</v>
      </c>
      <c r="O240" s="175"/>
      <c r="P240" s="175"/>
      <c r="Q240" s="175"/>
      <c r="R240" s="175"/>
    </row>
    <row r="241" spans="1:18" s="140" customFormat="1" hidden="1" outlineLevel="1">
      <c r="A241" s="156" t="s">
        <v>427</v>
      </c>
      <c r="B241" s="156" t="s">
        <v>428</v>
      </c>
      <c r="C241" s="157"/>
      <c r="D241" s="157">
        <v>67416</v>
      </c>
      <c r="E241" s="157">
        <v>407424</v>
      </c>
      <c r="F241" s="157">
        <v>448268</v>
      </c>
      <c r="G241" s="157"/>
      <c r="H241" s="157">
        <v>108260</v>
      </c>
      <c r="I241" s="158">
        <v>-108260</v>
      </c>
      <c r="J241" s="186"/>
      <c r="K241" s="159"/>
      <c r="L241" s="159"/>
      <c r="M241" s="194">
        <v>-108260</v>
      </c>
      <c r="N241" s="175" t="s">
        <v>1055</v>
      </c>
      <c r="O241" s="175"/>
      <c r="P241" s="175"/>
      <c r="Q241" s="175"/>
      <c r="R241" s="175"/>
    </row>
    <row r="242" spans="1:18" s="140" customFormat="1" hidden="1" outlineLevel="1">
      <c r="A242" s="156" t="s">
        <v>819</v>
      </c>
      <c r="B242" s="156" t="s">
        <v>820</v>
      </c>
      <c r="C242" s="157"/>
      <c r="D242" s="157"/>
      <c r="E242" s="157"/>
      <c r="F242" s="157">
        <v>1719</v>
      </c>
      <c r="G242" s="157"/>
      <c r="H242" s="157">
        <v>1719</v>
      </c>
      <c r="I242" s="158">
        <v>-1719</v>
      </c>
      <c r="J242" s="186"/>
      <c r="K242" s="159"/>
      <c r="L242" s="159"/>
      <c r="M242" s="194">
        <v>-1719</v>
      </c>
      <c r="N242" s="175" t="s">
        <v>1055</v>
      </c>
      <c r="O242" s="175"/>
      <c r="P242" s="175"/>
      <c r="Q242" s="175"/>
      <c r="R242" s="175"/>
    </row>
    <row r="243" spans="1:18" s="140" customFormat="1" hidden="1" outlineLevel="1">
      <c r="A243" s="156" t="s">
        <v>859</v>
      </c>
      <c r="B243" s="156" t="s">
        <v>908</v>
      </c>
      <c r="C243" s="157"/>
      <c r="D243" s="157">
        <v>450000</v>
      </c>
      <c r="E243" s="157">
        <v>1030000.02</v>
      </c>
      <c r="F243" s="157">
        <v>1450000.02</v>
      </c>
      <c r="G243" s="157"/>
      <c r="H243" s="157">
        <v>870000</v>
      </c>
      <c r="I243" s="158">
        <v>-870000</v>
      </c>
      <c r="J243" s="186"/>
      <c r="K243" s="159"/>
      <c r="L243" s="159"/>
      <c r="M243" s="194">
        <v>-870000</v>
      </c>
      <c r="N243" s="175" t="s">
        <v>1055</v>
      </c>
      <c r="O243" s="175"/>
      <c r="P243" s="175"/>
      <c r="Q243" s="175"/>
      <c r="R243" s="175"/>
    </row>
    <row r="244" spans="1:18" s="140" customFormat="1" hidden="1" outlineLevel="1">
      <c r="A244" s="156" t="s">
        <v>936</v>
      </c>
      <c r="B244" s="156" t="s">
        <v>1132</v>
      </c>
      <c r="C244" s="157"/>
      <c r="D244" s="157">
        <v>882000</v>
      </c>
      <c r="E244" s="157">
        <v>882000</v>
      </c>
      <c r="F244" s="157">
        <v>900000</v>
      </c>
      <c r="G244" s="157"/>
      <c r="H244" s="157">
        <v>900000</v>
      </c>
      <c r="I244" s="158">
        <v>-900000</v>
      </c>
      <c r="J244" s="186"/>
      <c r="K244" s="159"/>
      <c r="L244" s="159"/>
      <c r="M244" s="194">
        <v>-900000</v>
      </c>
      <c r="N244" s="175" t="s">
        <v>1055</v>
      </c>
      <c r="O244" s="175"/>
      <c r="P244" s="175"/>
      <c r="Q244" s="175"/>
      <c r="R244" s="175"/>
    </row>
    <row r="245" spans="1:18" s="140" customFormat="1" hidden="1" outlineLevel="1">
      <c r="A245" s="156" t="s">
        <v>1017</v>
      </c>
      <c r="B245" s="156" t="s">
        <v>1018</v>
      </c>
      <c r="C245" s="157"/>
      <c r="D245" s="157">
        <v>30000</v>
      </c>
      <c r="E245" s="157">
        <v>78052.639999999999</v>
      </c>
      <c r="F245" s="157">
        <v>48052.639999999999</v>
      </c>
      <c r="G245" s="157"/>
      <c r="H245" s="157"/>
      <c r="I245" s="158">
        <v>0</v>
      </c>
      <c r="J245" s="186"/>
      <c r="K245" s="159"/>
      <c r="L245" s="159"/>
      <c r="M245" s="194">
        <v>0</v>
      </c>
      <c r="N245" s="175" t="s">
        <v>1055</v>
      </c>
      <c r="O245" s="175"/>
      <c r="P245" s="175"/>
      <c r="Q245" s="175"/>
      <c r="R245" s="175"/>
    </row>
    <row r="246" spans="1:18" s="140" customFormat="1" hidden="1" outlineLevel="1">
      <c r="A246" s="156" t="s">
        <v>429</v>
      </c>
      <c r="B246" s="156" t="s">
        <v>430</v>
      </c>
      <c r="C246" s="157"/>
      <c r="D246" s="157">
        <v>69383.08</v>
      </c>
      <c r="E246" s="157">
        <v>1785216.58</v>
      </c>
      <c r="F246" s="157">
        <v>1838672.38</v>
      </c>
      <c r="G246" s="157"/>
      <c r="H246" s="157">
        <v>122838.8799999999</v>
      </c>
      <c r="I246" s="158">
        <v>-122838.8799999999</v>
      </c>
      <c r="J246" s="186"/>
      <c r="K246" s="159"/>
      <c r="L246" s="159"/>
      <c r="M246" s="194">
        <v>-122838.8799999999</v>
      </c>
      <c r="N246" s="175" t="s">
        <v>1055</v>
      </c>
      <c r="O246" s="175"/>
      <c r="P246" s="175"/>
      <c r="Q246" s="175"/>
      <c r="R246" s="175"/>
    </row>
    <row r="247" spans="1:18" s="140" customFormat="1" hidden="1" outlineLevel="1">
      <c r="A247" s="156" t="s">
        <v>431</v>
      </c>
      <c r="B247" s="156" t="s">
        <v>432</v>
      </c>
      <c r="C247" s="157"/>
      <c r="D247" s="157">
        <v>142992.99</v>
      </c>
      <c r="E247" s="157">
        <v>1564062.68</v>
      </c>
      <c r="F247" s="157">
        <v>1604245.17</v>
      </c>
      <c r="G247" s="157"/>
      <c r="H247" s="157">
        <v>183175.47999999998</v>
      </c>
      <c r="I247" s="158">
        <v>-183175.47999999998</v>
      </c>
      <c r="J247" s="186"/>
      <c r="K247" s="159"/>
      <c r="L247" s="159"/>
      <c r="M247" s="194">
        <v>-183175.47999999998</v>
      </c>
      <c r="N247" s="175" t="s">
        <v>1055</v>
      </c>
      <c r="O247" s="175"/>
      <c r="P247" s="175"/>
      <c r="Q247" s="175"/>
      <c r="R247" s="175"/>
    </row>
    <row r="248" spans="1:18" s="140" customFormat="1" hidden="1" outlineLevel="1">
      <c r="A248" s="156" t="s">
        <v>433</v>
      </c>
      <c r="B248" s="156" t="s">
        <v>434</v>
      </c>
      <c r="C248" s="157"/>
      <c r="D248" s="157">
        <v>535542.72</v>
      </c>
      <c r="E248" s="157">
        <v>2045232.09</v>
      </c>
      <c r="F248" s="157">
        <v>1753679.11</v>
      </c>
      <c r="G248" s="157"/>
      <c r="H248" s="157">
        <v>243989.74</v>
      </c>
      <c r="I248" s="158">
        <v>-243989.74</v>
      </c>
      <c r="J248" s="186"/>
      <c r="K248" s="159"/>
      <c r="L248" s="159"/>
      <c r="M248" s="194">
        <v>-243989.74</v>
      </c>
      <c r="N248" s="175" t="s">
        <v>1059</v>
      </c>
      <c r="O248" s="175"/>
      <c r="P248" s="175"/>
      <c r="Q248" s="175"/>
      <c r="R248" s="175"/>
    </row>
    <row r="249" spans="1:18" s="140" customFormat="1" hidden="1" outlineLevel="1">
      <c r="A249" s="156" t="s">
        <v>961</v>
      </c>
      <c r="B249" s="156" t="s">
        <v>962</v>
      </c>
      <c r="C249" s="157"/>
      <c r="D249" s="157"/>
      <c r="E249" s="157">
        <v>76069.37</v>
      </c>
      <c r="F249" s="157">
        <v>76069.37</v>
      </c>
      <c r="G249" s="157"/>
      <c r="H249" s="157"/>
      <c r="I249" s="158">
        <v>0</v>
      </c>
      <c r="J249" s="186"/>
      <c r="K249" s="159"/>
      <c r="L249" s="159"/>
      <c r="M249" s="194">
        <v>0</v>
      </c>
      <c r="N249" s="175" t="s">
        <v>1055</v>
      </c>
      <c r="O249" s="175"/>
      <c r="P249" s="175"/>
      <c r="Q249" s="175"/>
      <c r="R249" s="175"/>
    </row>
    <row r="250" spans="1:18" s="140" customFormat="1" hidden="1" outlineLevel="1">
      <c r="A250" s="156" t="s">
        <v>435</v>
      </c>
      <c r="B250" s="156" t="s">
        <v>436</v>
      </c>
      <c r="C250" s="157"/>
      <c r="D250" s="157">
        <v>3306529.4</v>
      </c>
      <c r="E250" s="157">
        <v>82882885.019999996</v>
      </c>
      <c r="F250" s="157">
        <v>82526029.269999996</v>
      </c>
      <c r="G250" s="157"/>
      <c r="H250" s="157">
        <v>2949673.650000006</v>
      </c>
      <c r="I250" s="158">
        <v>-2949673.650000006</v>
      </c>
      <c r="J250" s="186"/>
      <c r="K250" s="159"/>
      <c r="L250" s="159"/>
      <c r="M250" s="194">
        <v>-2949673.650000006</v>
      </c>
      <c r="N250" s="175" t="s">
        <v>1055</v>
      </c>
      <c r="O250" s="175"/>
      <c r="P250" s="175"/>
      <c r="Q250" s="175"/>
      <c r="R250" s="175"/>
    </row>
    <row r="251" spans="1:18" s="140" customFormat="1" hidden="1" outlineLevel="1">
      <c r="A251" s="156" t="s">
        <v>437</v>
      </c>
      <c r="B251" s="156" t="s">
        <v>438</v>
      </c>
      <c r="C251" s="157"/>
      <c r="D251" s="157">
        <v>63856</v>
      </c>
      <c r="E251" s="157">
        <v>556828.84</v>
      </c>
      <c r="F251" s="157">
        <v>533778.84</v>
      </c>
      <c r="G251" s="157"/>
      <c r="H251" s="157">
        <v>40806</v>
      </c>
      <c r="I251" s="158">
        <v>-40806</v>
      </c>
      <c r="J251" s="186"/>
      <c r="K251" s="159"/>
      <c r="L251" s="159"/>
      <c r="M251" s="194">
        <v>-40806</v>
      </c>
      <c r="N251" s="175" t="s">
        <v>1055</v>
      </c>
      <c r="O251" s="175"/>
      <c r="P251" s="175"/>
      <c r="Q251" s="175"/>
      <c r="R251" s="175"/>
    </row>
    <row r="252" spans="1:18" s="140" customFormat="1" hidden="1" outlineLevel="1">
      <c r="A252" s="156" t="s">
        <v>1204</v>
      </c>
      <c r="B252" s="156" t="s">
        <v>1205</v>
      </c>
      <c r="C252" s="157"/>
      <c r="D252" s="157"/>
      <c r="E252" s="157">
        <v>288000</v>
      </c>
      <c r="F252" s="157">
        <v>336000</v>
      </c>
      <c r="G252" s="157"/>
      <c r="H252" s="157">
        <v>48000</v>
      </c>
      <c r="I252" s="158">
        <v>-48000</v>
      </c>
      <c r="J252" s="186"/>
      <c r="K252" s="159"/>
      <c r="L252" s="159"/>
      <c r="M252" s="194">
        <v>-48000</v>
      </c>
      <c r="N252" s="175" t="s">
        <v>1055</v>
      </c>
      <c r="O252" s="175"/>
      <c r="P252" s="175"/>
      <c r="Q252" s="175"/>
      <c r="R252" s="175"/>
    </row>
    <row r="253" spans="1:18" s="140" customFormat="1" collapsed="1">
      <c r="A253" s="156" t="s">
        <v>439</v>
      </c>
      <c r="B253" s="156" t="s">
        <v>440</v>
      </c>
      <c r="C253" s="157"/>
      <c r="D253" s="157">
        <v>85068.49</v>
      </c>
      <c r="E253" s="157">
        <v>198183.24</v>
      </c>
      <c r="F253" s="157">
        <v>197950.82</v>
      </c>
      <c r="G253" s="157"/>
      <c r="H253" s="157">
        <v>84836.07</v>
      </c>
      <c r="I253" s="158">
        <v>-84836.07</v>
      </c>
      <c r="J253" s="186"/>
      <c r="K253" s="159"/>
      <c r="L253" s="159"/>
      <c r="M253" s="194">
        <v>-84836.07</v>
      </c>
      <c r="N253" s="175" t="s">
        <v>1055</v>
      </c>
      <c r="O253" s="175"/>
      <c r="P253" s="175"/>
      <c r="Q253" s="175"/>
      <c r="R253" s="175"/>
    </row>
    <row r="254" spans="1:18" s="140" customFormat="1">
      <c r="A254" s="156" t="s">
        <v>1019</v>
      </c>
      <c r="B254" s="156" t="s">
        <v>1020</v>
      </c>
      <c r="C254" s="157"/>
      <c r="D254" s="157"/>
      <c r="E254" s="157">
        <v>518072.26</v>
      </c>
      <c r="F254" s="157">
        <v>518072.26</v>
      </c>
      <c r="G254" s="157"/>
      <c r="H254" s="157"/>
      <c r="I254" s="158">
        <v>0</v>
      </c>
      <c r="J254" s="186"/>
      <c r="K254" s="159"/>
      <c r="L254" s="159"/>
      <c r="M254" s="194">
        <v>0</v>
      </c>
      <c r="N254" s="175" t="s">
        <v>1055</v>
      </c>
      <c r="O254" s="175"/>
      <c r="P254" s="187"/>
      <c r="Q254" s="175"/>
      <c r="R254" s="175"/>
    </row>
    <row r="255" spans="1:18" s="140" customFormat="1">
      <c r="A255" s="156" t="s">
        <v>909</v>
      </c>
      <c r="B255" s="156" t="s">
        <v>910</v>
      </c>
      <c r="C255" s="157"/>
      <c r="D255" s="157">
        <v>502405.28</v>
      </c>
      <c r="E255" s="157"/>
      <c r="F255" s="157">
        <v>288000</v>
      </c>
      <c r="G255" s="157"/>
      <c r="H255" s="157">
        <v>790405.28</v>
      </c>
      <c r="I255" s="158">
        <v>-790405.28</v>
      </c>
      <c r="J255" s="186"/>
      <c r="K255" s="159"/>
      <c r="L255" s="159"/>
      <c r="M255" s="194">
        <v>-790405.28</v>
      </c>
      <c r="N255" s="175" t="s">
        <v>1055</v>
      </c>
      <c r="O255" s="175"/>
      <c r="P255" s="187"/>
      <c r="Q255" s="175"/>
      <c r="R255" s="175"/>
    </row>
    <row r="256" spans="1:18" s="140" customFormat="1">
      <c r="A256" s="156" t="s">
        <v>441</v>
      </c>
      <c r="B256" s="156" t="s">
        <v>442</v>
      </c>
      <c r="C256" s="157"/>
      <c r="D256" s="157">
        <v>1417183.84</v>
      </c>
      <c r="E256" s="157">
        <v>284237.05</v>
      </c>
      <c r="F256" s="157">
        <v>1438606.91</v>
      </c>
      <c r="G256" s="157"/>
      <c r="H256" s="157">
        <v>2571553.7000000002</v>
      </c>
      <c r="I256" s="158">
        <v>-2571553.7000000002</v>
      </c>
      <c r="J256" s="186"/>
      <c r="K256" s="159"/>
      <c r="L256" s="159"/>
      <c r="M256" s="194">
        <v>-2571553.7000000002</v>
      </c>
      <c r="N256" s="175" t="s">
        <v>1055</v>
      </c>
      <c r="O256" s="175"/>
      <c r="P256" s="187"/>
      <c r="Q256" s="175"/>
      <c r="R256" s="175"/>
    </row>
    <row r="257" spans="1:22" s="140" customFormat="1">
      <c r="A257" s="156" t="s">
        <v>443</v>
      </c>
      <c r="B257" s="156" t="s">
        <v>444</v>
      </c>
      <c r="C257" s="157"/>
      <c r="D257" s="157"/>
      <c r="E257" s="157">
        <v>31288539</v>
      </c>
      <c r="F257" s="157">
        <v>31288539</v>
      </c>
      <c r="G257" s="157"/>
      <c r="H257" s="157"/>
      <c r="I257" s="158">
        <v>0</v>
      </c>
      <c r="J257" s="186"/>
      <c r="K257" s="159"/>
      <c r="L257" s="159"/>
      <c r="M257" s="194">
        <v>0</v>
      </c>
      <c r="N257" s="175" t="s">
        <v>1055</v>
      </c>
      <c r="O257" s="175"/>
      <c r="P257" s="175"/>
      <c r="Q257" s="175"/>
      <c r="R257" s="175"/>
    </row>
    <row r="258" spans="1:22" s="140" customFormat="1">
      <c r="A258" s="156" t="s">
        <v>1259</v>
      </c>
      <c r="B258" s="156" t="s">
        <v>1260</v>
      </c>
      <c r="C258" s="157"/>
      <c r="D258" s="157"/>
      <c r="E258" s="157"/>
      <c r="F258" s="157">
        <v>4726.22</v>
      </c>
      <c r="G258" s="157"/>
      <c r="H258" s="157">
        <v>4726.22</v>
      </c>
      <c r="I258" s="158">
        <v>-4726.22</v>
      </c>
      <c r="J258" s="186"/>
      <c r="K258" s="159"/>
      <c r="L258" s="159"/>
      <c r="M258" s="194">
        <v>-4726.22</v>
      </c>
      <c r="N258" s="175" t="s">
        <v>1055</v>
      </c>
      <c r="O258" s="175"/>
      <c r="P258" s="175"/>
      <c r="Q258" s="175"/>
      <c r="R258" s="175"/>
    </row>
    <row r="259" spans="1:22" s="140" customFormat="1">
      <c r="A259" s="156" t="s">
        <v>445</v>
      </c>
      <c r="B259" s="156" t="s">
        <v>446</v>
      </c>
      <c r="C259" s="157"/>
      <c r="D259" s="157"/>
      <c r="E259" s="157">
        <v>35436836.880000003</v>
      </c>
      <c r="F259" s="157">
        <v>35436836.880000003</v>
      </c>
      <c r="G259" s="157"/>
      <c r="H259" s="157"/>
      <c r="I259" s="158">
        <v>0</v>
      </c>
      <c r="J259" s="186"/>
      <c r="K259" s="159"/>
      <c r="L259" s="159"/>
      <c r="M259" s="194">
        <v>0</v>
      </c>
      <c r="N259" s="175" t="s">
        <v>1055</v>
      </c>
      <c r="O259" s="175"/>
      <c r="P259" s="187"/>
      <c r="Q259" s="175"/>
      <c r="R259" s="175"/>
    </row>
    <row r="260" spans="1:22" s="140" customFormat="1">
      <c r="A260" s="156" t="s">
        <v>447</v>
      </c>
      <c r="B260" s="156" t="s">
        <v>448</v>
      </c>
      <c r="C260" s="157"/>
      <c r="D260" s="157">
        <v>43894500</v>
      </c>
      <c r="E260" s="157">
        <v>43894500</v>
      </c>
      <c r="F260" s="157"/>
      <c r="G260" s="157"/>
      <c r="H260" s="157"/>
      <c r="I260" s="158">
        <v>0</v>
      </c>
      <c r="J260" s="186"/>
      <c r="K260" s="159"/>
      <c r="L260" s="159"/>
      <c r="M260" s="194">
        <v>0</v>
      </c>
      <c r="N260" s="175" t="s">
        <v>1061</v>
      </c>
      <c r="O260" s="175"/>
      <c r="P260" s="175"/>
      <c r="Q260" s="175"/>
      <c r="R260" s="175"/>
    </row>
    <row r="261" spans="1:22" s="196" customFormat="1">
      <c r="A261" s="156" t="s">
        <v>449</v>
      </c>
      <c r="B261" s="156" t="s">
        <v>450</v>
      </c>
      <c r="C261" s="157"/>
      <c r="D261" s="157">
        <v>14065012.67</v>
      </c>
      <c r="E261" s="157">
        <v>14065012.67</v>
      </c>
      <c r="F261" s="157"/>
      <c r="G261" s="157"/>
      <c r="H261" s="157"/>
      <c r="I261" s="158">
        <v>0</v>
      </c>
      <c r="J261" s="186"/>
      <c r="K261" s="159"/>
      <c r="L261" s="159"/>
      <c r="M261" s="194">
        <v>0</v>
      </c>
      <c r="N261" s="175" t="s">
        <v>1063</v>
      </c>
      <c r="O261" s="175"/>
      <c r="P261" s="187"/>
      <c r="Q261" s="175"/>
      <c r="R261" s="175"/>
      <c r="S261" s="140"/>
      <c r="T261" s="140"/>
      <c r="U261" s="140"/>
      <c r="V261" s="140"/>
    </row>
    <row r="262" spans="1:22" s="196" customFormat="1">
      <c r="A262" s="156" t="s">
        <v>451</v>
      </c>
      <c r="B262" s="156" t="s">
        <v>452</v>
      </c>
      <c r="C262" s="157"/>
      <c r="D262" s="157">
        <v>84774539.310000002</v>
      </c>
      <c r="E262" s="157">
        <v>24105689.829999998</v>
      </c>
      <c r="F262" s="157">
        <v>1690.08</v>
      </c>
      <c r="G262" s="157"/>
      <c r="H262" s="157">
        <v>60670539.560000002</v>
      </c>
      <c r="I262" s="158">
        <v>-60670539.560000002</v>
      </c>
      <c r="J262" s="186"/>
      <c r="K262" s="159"/>
      <c r="L262" s="159"/>
      <c r="M262" s="194">
        <v>-60670539.560000002</v>
      </c>
      <c r="N262" s="175" t="s">
        <v>1063</v>
      </c>
      <c r="O262" s="175"/>
      <c r="P262" s="175"/>
      <c r="Q262" s="175"/>
      <c r="R262" s="175"/>
      <c r="S262" s="140"/>
      <c r="T262" s="140"/>
      <c r="U262" s="140"/>
    </row>
    <row r="263" spans="1:22" s="196" customFormat="1">
      <c r="A263" s="156" t="s">
        <v>453</v>
      </c>
      <c r="B263" s="156" t="s">
        <v>454</v>
      </c>
      <c r="C263" s="157"/>
      <c r="D263" s="157">
        <v>19731171.899999999</v>
      </c>
      <c r="E263" s="157">
        <v>21424224.09</v>
      </c>
      <c r="F263" s="157">
        <v>6846052.1900000004</v>
      </c>
      <c r="G263" s="157"/>
      <c r="H263" s="157">
        <v>5153000</v>
      </c>
      <c r="I263" s="158">
        <v>-5153000</v>
      </c>
      <c r="J263" s="186"/>
      <c r="K263" s="159"/>
      <c r="L263" s="159"/>
      <c r="M263" s="194">
        <v>-5153000</v>
      </c>
      <c r="N263" s="175" t="s">
        <v>1067</v>
      </c>
      <c r="O263" s="175"/>
      <c r="P263" s="175"/>
      <c r="Q263" s="175"/>
      <c r="R263" s="175"/>
      <c r="S263" s="140"/>
      <c r="T263" s="140"/>
    </row>
    <row r="264" spans="1:22" s="196" customFormat="1">
      <c r="A264" s="156" t="s">
        <v>1206</v>
      </c>
      <c r="B264" s="156" t="s">
        <v>1207</v>
      </c>
      <c r="C264" s="157"/>
      <c r="D264" s="157"/>
      <c r="E264" s="157">
        <v>555000</v>
      </c>
      <c r="F264" s="157">
        <v>1155000</v>
      </c>
      <c r="G264" s="157"/>
      <c r="H264" s="157">
        <v>600000</v>
      </c>
      <c r="I264" s="158">
        <v>-600000</v>
      </c>
      <c r="J264" s="186"/>
      <c r="K264" s="159"/>
      <c r="L264" s="159"/>
      <c r="M264" s="194">
        <v>-600000</v>
      </c>
      <c r="N264" s="175" t="s">
        <v>1067</v>
      </c>
      <c r="O264" s="175"/>
      <c r="P264" s="175"/>
      <c r="Q264" s="175"/>
      <c r="R264" s="175"/>
      <c r="S264" s="140"/>
      <c r="T264" s="140"/>
    </row>
    <row r="265" spans="1:22" s="196" customFormat="1">
      <c r="A265" s="156" t="s">
        <v>455</v>
      </c>
      <c r="B265" s="156" t="s">
        <v>456</v>
      </c>
      <c r="C265" s="157"/>
      <c r="D265" s="157">
        <v>170000000</v>
      </c>
      <c r="E265" s="157"/>
      <c r="F265" s="157"/>
      <c r="G265" s="157"/>
      <c r="H265" s="157">
        <v>170000000</v>
      </c>
      <c r="I265" s="158">
        <v>-170000000</v>
      </c>
      <c r="J265" s="186"/>
      <c r="K265" s="159"/>
      <c r="L265" s="159"/>
      <c r="M265" s="194">
        <v>-170000000</v>
      </c>
      <c r="N265" s="175" t="s">
        <v>1071</v>
      </c>
      <c r="O265" s="175"/>
      <c r="P265" s="175"/>
      <c r="Q265" s="175"/>
      <c r="R265" s="175"/>
      <c r="S265" s="140"/>
      <c r="T265" s="140"/>
    </row>
    <row r="266" spans="1:22" s="196" customFormat="1">
      <c r="A266" s="156" t="s">
        <v>457</v>
      </c>
      <c r="B266" s="156" t="s">
        <v>69</v>
      </c>
      <c r="C266" s="157"/>
      <c r="D266" s="157">
        <v>61913081.359999999</v>
      </c>
      <c r="E266" s="157">
        <v>8000000</v>
      </c>
      <c r="F266" s="157"/>
      <c r="G266" s="157"/>
      <c r="H266" s="157">
        <v>53913081.359999999</v>
      </c>
      <c r="I266" s="158">
        <v>-53913081.359999999</v>
      </c>
      <c r="J266" s="186"/>
      <c r="K266" s="159"/>
      <c r="L266" s="159"/>
      <c r="M266" s="194">
        <v>-53913081.359999999</v>
      </c>
      <c r="N266" s="175" t="s">
        <v>1075</v>
      </c>
      <c r="O266" s="175"/>
      <c r="P266" s="175"/>
      <c r="Q266" s="175"/>
      <c r="R266" s="175"/>
      <c r="S266" s="140"/>
      <c r="T266" s="140"/>
    </row>
    <row r="267" spans="1:22" s="196" customFormat="1">
      <c r="A267" s="156" t="s">
        <v>458</v>
      </c>
      <c r="B267" s="156" t="s">
        <v>459</v>
      </c>
      <c r="C267" s="157"/>
      <c r="D267" s="157">
        <v>3662365.46</v>
      </c>
      <c r="E267" s="157"/>
      <c r="F267" s="157">
        <v>1200000</v>
      </c>
      <c r="G267" s="157"/>
      <c r="H267" s="157">
        <v>4862365.46</v>
      </c>
      <c r="I267" s="158">
        <v>-4862365.46</v>
      </c>
      <c r="J267" s="186"/>
      <c r="K267" s="159"/>
      <c r="L267" s="159"/>
      <c r="M267" s="194">
        <v>-4862365.46</v>
      </c>
      <c r="N267" s="175" t="s">
        <v>1077</v>
      </c>
      <c r="O267" s="175"/>
      <c r="P267" s="175"/>
      <c r="Q267" s="175"/>
      <c r="R267" s="175"/>
      <c r="S267" s="140"/>
    </row>
    <row r="268" spans="1:22" s="196" customFormat="1">
      <c r="A268" s="156" t="s">
        <v>937</v>
      </c>
      <c r="B268" s="156" t="s">
        <v>938</v>
      </c>
      <c r="C268" s="157"/>
      <c r="D268" s="157">
        <v>195658128.59999999</v>
      </c>
      <c r="E268" s="157"/>
      <c r="F268" s="157"/>
      <c r="G268" s="157"/>
      <c r="H268" s="157">
        <v>195658128.59999999</v>
      </c>
      <c r="I268" s="158">
        <v>-195658128.59999999</v>
      </c>
      <c r="J268" s="186"/>
      <c r="K268" s="159"/>
      <c r="L268" s="159"/>
      <c r="M268" s="194">
        <v>-195658128.59999999</v>
      </c>
      <c r="N268" s="175" t="s">
        <v>1073</v>
      </c>
      <c r="O268" s="175"/>
      <c r="P268" s="175"/>
      <c r="Q268" s="175"/>
      <c r="R268" s="175"/>
      <c r="S268" s="140"/>
    </row>
    <row r="269" spans="1:22" s="196" customFormat="1">
      <c r="A269" s="156" t="s">
        <v>460</v>
      </c>
      <c r="B269" s="156" t="s">
        <v>461</v>
      </c>
      <c r="C269" s="157"/>
      <c r="D269" s="157"/>
      <c r="E269" s="157">
        <v>600507633.87</v>
      </c>
      <c r="F269" s="157">
        <v>600507633.87</v>
      </c>
      <c r="G269" s="157"/>
      <c r="H269" s="157"/>
      <c r="I269" s="158">
        <v>0</v>
      </c>
      <c r="J269" s="186"/>
      <c r="K269" s="159"/>
      <c r="L269" s="159"/>
      <c r="M269" s="194">
        <v>0</v>
      </c>
      <c r="N269" s="175" t="s">
        <v>1112</v>
      </c>
      <c r="O269" s="175"/>
      <c r="P269" s="175"/>
      <c r="Q269" s="175"/>
      <c r="R269" s="175"/>
      <c r="S269" s="140"/>
    </row>
    <row r="270" spans="1:22" s="196" customFormat="1">
      <c r="A270" s="156" t="s">
        <v>1133</v>
      </c>
      <c r="B270" s="156" t="s">
        <v>1134</v>
      </c>
      <c r="C270" s="157"/>
      <c r="D270" s="157"/>
      <c r="E270" s="157">
        <v>15344951.880000001</v>
      </c>
      <c r="F270" s="157">
        <v>15344951.880000001</v>
      </c>
      <c r="G270" s="157"/>
      <c r="H270" s="157"/>
      <c r="I270" s="158">
        <v>0</v>
      </c>
      <c r="J270" s="186"/>
      <c r="K270" s="159"/>
      <c r="L270" s="159"/>
      <c r="M270" s="194">
        <v>0</v>
      </c>
      <c r="N270" s="175" t="s">
        <v>1112</v>
      </c>
      <c r="O270" s="175"/>
      <c r="P270" s="187"/>
      <c r="Q270" s="175"/>
      <c r="R270" s="175"/>
    </row>
    <row r="271" spans="1:22" s="196" customFormat="1">
      <c r="A271" s="156" t="s">
        <v>1135</v>
      </c>
      <c r="B271" s="156" t="s">
        <v>1136</v>
      </c>
      <c r="C271" s="157"/>
      <c r="D271" s="157"/>
      <c r="E271" s="157">
        <v>27340233.129999999</v>
      </c>
      <c r="F271" s="157">
        <v>27340233.129999999</v>
      </c>
      <c r="G271" s="157"/>
      <c r="H271" s="157"/>
      <c r="I271" s="158">
        <v>0</v>
      </c>
      <c r="J271" s="186"/>
      <c r="K271" s="159"/>
      <c r="L271" s="159"/>
      <c r="M271" s="194">
        <v>0</v>
      </c>
      <c r="N271" s="175" t="s">
        <v>1112</v>
      </c>
      <c r="O271" s="175"/>
      <c r="P271" s="187"/>
      <c r="Q271" s="187"/>
      <c r="R271" s="187"/>
    </row>
    <row r="272" spans="1:22" s="196" customFormat="1">
      <c r="A272" s="156" t="s">
        <v>1137</v>
      </c>
      <c r="B272" s="156" t="s">
        <v>1138</v>
      </c>
      <c r="C272" s="157"/>
      <c r="D272" s="157"/>
      <c r="E272" s="157">
        <v>112234003</v>
      </c>
      <c r="F272" s="157">
        <v>112234003</v>
      </c>
      <c r="G272" s="157"/>
      <c r="H272" s="157"/>
      <c r="I272" s="158">
        <v>0</v>
      </c>
      <c r="J272" s="186"/>
      <c r="K272" s="159"/>
      <c r="L272" s="159"/>
      <c r="M272" s="194">
        <v>0</v>
      </c>
      <c r="N272" s="175" t="s">
        <v>1112</v>
      </c>
      <c r="O272" s="175"/>
      <c r="P272" s="187"/>
      <c r="Q272" s="187"/>
      <c r="R272" s="187"/>
    </row>
    <row r="273" spans="1:22" s="196" customFormat="1">
      <c r="A273" s="156" t="s">
        <v>1139</v>
      </c>
      <c r="B273" s="156" t="s">
        <v>1140</v>
      </c>
      <c r="C273" s="157"/>
      <c r="D273" s="157"/>
      <c r="E273" s="157">
        <v>6638941.4900000002</v>
      </c>
      <c r="F273" s="157">
        <v>6638941.4900000002</v>
      </c>
      <c r="G273" s="157"/>
      <c r="H273" s="157"/>
      <c r="I273" s="158">
        <v>0</v>
      </c>
      <c r="J273" s="186"/>
      <c r="K273" s="159"/>
      <c r="L273" s="159"/>
      <c r="M273" s="194">
        <v>0</v>
      </c>
      <c r="N273" s="175" t="s">
        <v>1112</v>
      </c>
      <c r="O273" s="175"/>
      <c r="P273" s="187"/>
      <c r="Q273" s="187"/>
      <c r="R273" s="187"/>
    </row>
    <row r="274" spans="1:22" s="196" customFormat="1">
      <c r="A274" s="156" t="s">
        <v>1141</v>
      </c>
      <c r="B274" s="156" t="s">
        <v>1142</v>
      </c>
      <c r="C274" s="157"/>
      <c r="D274" s="157"/>
      <c r="E274" s="157">
        <v>10240480.6</v>
      </c>
      <c r="F274" s="157">
        <v>10240480.6</v>
      </c>
      <c r="G274" s="157"/>
      <c r="H274" s="157"/>
      <c r="I274" s="158">
        <v>0</v>
      </c>
      <c r="J274" s="186"/>
      <c r="K274" s="159"/>
      <c r="L274" s="159"/>
      <c r="M274" s="194">
        <v>0</v>
      </c>
      <c r="N274" s="175" t="s">
        <v>1112</v>
      </c>
      <c r="O274" s="175"/>
      <c r="P274" s="187"/>
      <c r="Q274" s="187"/>
      <c r="R274" s="187"/>
    </row>
    <row r="275" spans="1:22" s="196" customFormat="1">
      <c r="A275" s="156" t="s">
        <v>1143</v>
      </c>
      <c r="B275" s="156" t="s">
        <v>1144</v>
      </c>
      <c r="C275" s="157"/>
      <c r="D275" s="157"/>
      <c r="E275" s="157">
        <v>13373765.58</v>
      </c>
      <c r="F275" s="157">
        <v>13373765.58</v>
      </c>
      <c r="G275" s="157"/>
      <c r="H275" s="157"/>
      <c r="I275" s="158">
        <v>0</v>
      </c>
      <c r="J275" s="186"/>
      <c r="K275" s="159"/>
      <c r="L275" s="159"/>
      <c r="M275" s="194">
        <v>0</v>
      </c>
      <c r="N275" s="175" t="s">
        <v>1112</v>
      </c>
      <c r="O275" s="175"/>
      <c r="P275" s="187"/>
      <c r="Q275" s="187"/>
      <c r="R275" s="187"/>
    </row>
    <row r="276" spans="1:22" s="196" customFormat="1">
      <c r="A276" s="156" t="s">
        <v>1145</v>
      </c>
      <c r="B276" s="156" t="s">
        <v>1146</v>
      </c>
      <c r="C276" s="157"/>
      <c r="D276" s="157"/>
      <c r="E276" s="157">
        <v>5718157.6699999999</v>
      </c>
      <c r="F276" s="157">
        <v>5718157.6699999999</v>
      </c>
      <c r="G276" s="157"/>
      <c r="H276" s="157"/>
      <c r="I276" s="158">
        <v>0</v>
      </c>
      <c r="J276" s="186"/>
      <c r="K276" s="159"/>
      <c r="L276" s="159"/>
      <c r="M276" s="194">
        <v>0</v>
      </c>
      <c r="N276" s="175" t="s">
        <v>1112</v>
      </c>
      <c r="O276" s="175"/>
      <c r="P276" s="187"/>
      <c r="Q276" s="187"/>
      <c r="R276" s="187"/>
    </row>
    <row r="277" spans="1:22" s="196" customFormat="1">
      <c r="A277" s="156" t="s">
        <v>1147</v>
      </c>
      <c r="B277" s="156" t="s">
        <v>1148</v>
      </c>
      <c r="C277" s="157"/>
      <c r="D277" s="157"/>
      <c r="E277" s="157">
        <v>9190681.5899999999</v>
      </c>
      <c r="F277" s="157">
        <v>9190681.5899999999</v>
      </c>
      <c r="G277" s="157"/>
      <c r="H277" s="157"/>
      <c r="I277" s="158">
        <v>0</v>
      </c>
      <c r="J277" s="186"/>
      <c r="K277" s="159"/>
      <c r="L277" s="159"/>
      <c r="M277" s="194">
        <v>0</v>
      </c>
      <c r="N277" s="175" t="s">
        <v>1112</v>
      </c>
      <c r="O277" s="175"/>
      <c r="P277" s="187"/>
      <c r="Q277" s="187"/>
      <c r="R277" s="187"/>
    </row>
    <row r="278" spans="1:22" s="162" customFormat="1">
      <c r="A278" s="156" t="s">
        <v>1149</v>
      </c>
      <c r="B278" s="156" t="s">
        <v>1150</v>
      </c>
      <c r="C278" s="157"/>
      <c r="D278" s="157"/>
      <c r="E278" s="157">
        <v>19205310.149999999</v>
      </c>
      <c r="F278" s="157">
        <v>19205310.149999999</v>
      </c>
      <c r="G278" s="157"/>
      <c r="H278" s="157"/>
      <c r="I278" s="158">
        <v>0</v>
      </c>
      <c r="J278" s="186"/>
      <c r="K278" s="159"/>
      <c r="L278" s="159"/>
      <c r="M278" s="194">
        <v>0</v>
      </c>
      <c r="N278" s="175" t="s">
        <v>1112</v>
      </c>
      <c r="O278" s="175"/>
      <c r="P278" s="187"/>
      <c r="Q278" s="187"/>
      <c r="R278" s="187"/>
      <c r="S278" s="196"/>
      <c r="T278" s="196"/>
      <c r="U278" s="196"/>
      <c r="V278" s="196"/>
    </row>
    <row r="279" spans="1:22" s="162" customFormat="1">
      <c r="A279" s="156" t="s">
        <v>1151</v>
      </c>
      <c r="B279" s="156" t="s">
        <v>1152</v>
      </c>
      <c r="C279" s="157"/>
      <c r="D279" s="157"/>
      <c r="E279" s="157">
        <v>6871319.7599999998</v>
      </c>
      <c r="F279" s="157">
        <v>6871319.7599999998</v>
      </c>
      <c r="G279" s="157"/>
      <c r="H279" s="157"/>
      <c r="I279" s="158">
        <v>0</v>
      </c>
      <c r="J279" s="186"/>
      <c r="K279" s="159"/>
      <c r="L279" s="159"/>
      <c r="M279" s="194">
        <v>0</v>
      </c>
      <c r="N279" s="175" t="s">
        <v>1112</v>
      </c>
      <c r="O279" s="175"/>
      <c r="P279" s="187"/>
      <c r="Q279" s="175"/>
      <c r="R279" s="175"/>
      <c r="S279" s="196"/>
      <c r="T279" s="196"/>
    </row>
    <row r="280" spans="1:22" s="162" customFormat="1">
      <c r="A280" s="156" t="s">
        <v>1153</v>
      </c>
      <c r="B280" s="156" t="s">
        <v>1154</v>
      </c>
      <c r="C280" s="157"/>
      <c r="D280" s="157"/>
      <c r="E280" s="157">
        <v>11097307.140000001</v>
      </c>
      <c r="F280" s="157">
        <v>11097307.140000001</v>
      </c>
      <c r="G280" s="157"/>
      <c r="H280" s="157"/>
      <c r="I280" s="158">
        <v>0</v>
      </c>
      <c r="J280" s="186"/>
      <c r="K280" s="159"/>
      <c r="L280" s="159"/>
      <c r="M280" s="194">
        <v>0</v>
      </c>
      <c r="N280" s="175" t="s">
        <v>1112</v>
      </c>
      <c r="O280" s="175"/>
      <c r="P280" s="187"/>
      <c r="Q280" s="175"/>
      <c r="R280" s="175"/>
      <c r="S280" s="196"/>
      <c r="T280" s="196"/>
    </row>
    <row r="281" spans="1:22" s="162" customFormat="1">
      <c r="A281" s="156" t="s">
        <v>1155</v>
      </c>
      <c r="B281" s="156" t="s">
        <v>1156</v>
      </c>
      <c r="C281" s="157"/>
      <c r="D281" s="157"/>
      <c r="E281" s="157">
        <v>16062330.85</v>
      </c>
      <c r="F281" s="157">
        <v>16062330.85</v>
      </c>
      <c r="G281" s="157"/>
      <c r="H281" s="157"/>
      <c r="I281" s="158">
        <v>0</v>
      </c>
      <c r="J281" s="186"/>
      <c r="K281" s="159"/>
      <c r="L281" s="159"/>
      <c r="M281" s="194">
        <v>0</v>
      </c>
      <c r="N281" s="175" t="s">
        <v>1112</v>
      </c>
      <c r="O281" s="175"/>
      <c r="P281" s="187"/>
      <c r="Q281" s="175"/>
      <c r="R281" s="175"/>
      <c r="S281" s="196"/>
    </row>
    <row r="282" spans="1:22" s="162" customFormat="1">
      <c r="A282" s="156" t="s">
        <v>1157</v>
      </c>
      <c r="B282" s="156" t="s">
        <v>1158</v>
      </c>
      <c r="C282" s="157"/>
      <c r="D282" s="157"/>
      <c r="E282" s="157">
        <v>6553028.2000000002</v>
      </c>
      <c r="F282" s="157">
        <v>6553028.2000000002</v>
      </c>
      <c r="G282" s="157"/>
      <c r="H282" s="157"/>
      <c r="I282" s="158">
        <v>0</v>
      </c>
      <c r="J282" s="186"/>
      <c r="K282" s="159"/>
      <c r="L282" s="159"/>
      <c r="M282" s="194">
        <v>0</v>
      </c>
      <c r="N282" s="175" t="s">
        <v>1112</v>
      </c>
      <c r="O282" s="175"/>
      <c r="P282" s="187"/>
      <c r="Q282" s="175"/>
      <c r="R282" s="175"/>
    </row>
    <row r="283" spans="1:22" s="162" customFormat="1">
      <c r="A283" s="156" t="s">
        <v>1159</v>
      </c>
      <c r="B283" s="156" t="s">
        <v>1160</v>
      </c>
      <c r="C283" s="157"/>
      <c r="D283" s="157"/>
      <c r="E283" s="157">
        <v>3801909.49</v>
      </c>
      <c r="F283" s="157">
        <v>3801909.49</v>
      </c>
      <c r="G283" s="157"/>
      <c r="H283" s="157"/>
      <c r="I283" s="158">
        <v>0</v>
      </c>
      <c r="J283" s="186"/>
      <c r="K283" s="159"/>
      <c r="L283" s="159"/>
      <c r="M283" s="194">
        <v>0</v>
      </c>
      <c r="N283" s="175" t="s">
        <v>1112</v>
      </c>
      <c r="O283" s="175"/>
      <c r="P283" s="187"/>
      <c r="Q283" s="175"/>
      <c r="R283" s="175"/>
    </row>
    <row r="284" spans="1:22" s="162" customFormat="1">
      <c r="A284" s="156" t="s">
        <v>1161</v>
      </c>
      <c r="B284" s="156" t="s">
        <v>1162</v>
      </c>
      <c r="C284" s="157"/>
      <c r="D284" s="157"/>
      <c r="E284" s="157">
        <v>8909755.1699999999</v>
      </c>
      <c r="F284" s="157">
        <v>8909755.1699999999</v>
      </c>
      <c r="G284" s="157"/>
      <c r="H284" s="157"/>
      <c r="I284" s="158">
        <v>0</v>
      </c>
      <c r="J284" s="186"/>
      <c r="K284" s="159"/>
      <c r="L284" s="159"/>
      <c r="M284" s="194">
        <v>0</v>
      </c>
      <c r="N284" s="175" t="s">
        <v>1112</v>
      </c>
      <c r="O284" s="175"/>
      <c r="P284" s="187"/>
      <c r="Q284" s="175"/>
      <c r="R284" s="175"/>
    </row>
    <row r="285" spans="1:22" s="162" customFormat="1">
      <c r="A285" s="156" t="s">
        <v>1163</v>
      </c>
      <c r="B285" s="156" t="s">
        <v>1164</v>
      </c>
      <c r="C285" s="157"/>
      <c r="D285" s="157"/>
      <c r="E285" s="157">
        <v>11339467.26</v>
      </c>
      <c r="F285" s="157">
        <v>11339467.26</v>
      </c>
      <c r="G285" s="157"/>
      <c r="H285" s="157"/>
      <c r="I285" s="158">
        <v>0</v>
      </c>
      <c r="J285" s="186"/>
      <c r="K285" s="159"/>
      <c r="L285" s="159"/>
      <c r="M285" s="194">
        <v>0</v>
      </c>
      <c r="N285" s="175" t="s">
        <v>1112</v>
      </c>
      <c r="O285" s="175"/>
      <c r="P285" s="187"/>
      <c r="Q285" s="175"/>
      <c r="R285" s="175"/>
    </row>
    <row r="286" spans="1:22" s="162" customFormat="1">
      <c r="A286" s="156" t="s">
        <v>1165</v>
      </c>
      <c r="B286" s="156" t="s">
        <v>1166</v>
      </c>
      <c r="C286" s="157"/>
      <c r="D286" s="157"/>
      <c r="E286" s="157">
        <v>7499439.8700000001</v>
      </c>
      <c r="F286" s="157">
        <v>7499439.8700000001</v>
      </c>
      <c r="G286" s="157"/>
      <c r="H286" s="157"/>
      <c r="I286" s="158">
        <v>0</v>
      </c>
      <c r="J286" s="186"/>
      <c r="K286" s="159"/>
      <c r="L286" s="159"/>
      <c r="M286" s="194">
        <v>0</v>
      </c>
      <c r="N286" s="175" t="s">
        <v>1112</v>
      </c>
      <c r="O286" s="175"/>
      <c r="P286" s="187"/>
      <c r="Q286" s="175"/>
      <c r="R286" s="175"/>
    </row>
    <row r="287" spans="1:22" s="162" customFormat="1">
      <c r="A287" s="156" t="s">
        <v>1167</v>
      </c>
      <c r="B287" s="156" t="s">
        <v>1168</v>
      </c>
      <c r="C287" s="157"/>
      <c r="D287" s="157"/>
      <c r="E287" s="157">
        <v>12434146.34</v>
      </c>
      <c r="F287" s="157">
        <v>12434146.34</v>
      </c>
      <c r="G287" s="157"/>
      <c r="H287" s="157"/>
      <c r="I287" s="158">
        <v>0</v>
      </c>
      <c r="J287" s="186"/>
      <c r="K287" s="159"/>
      <c r="L287" s="159"/>
      <c r="M287" s="194">
        <v>0</v>
      </c>
      <c r="N287" s="175" t="s">
        <v>1112</v>
      </c>
      <c r="O287" s="175"/>
      <c r="P287" s="187"/>
      <c r="Q287" s="187"/>
      <c r="R287" s="187"/>
    </row>
    <row r="288" spans="1:22" s="162" customFormat="1">
      <c r="A288" s="156" t="s">
        <v>1169</v>
      </c>
      <c r="B288" s="156" t="s">
        <v>1170</v>
      </c>
      <c r="C288" s="157"/>
      <c r="D288" s="157"/>
      <c r="E288" s="157">
        <v>12380763.67</v>
      </c>
      <c r="F288" s="157">
        <v>12380763.67</v>
      </c>
      <c r="G288" s="157"/>
      <c r="H288" s="157"/>
      <c r="I288" s="158">
        <v>0</v>
      </c>
      <c r="J288" s="186"/>
      <c r="K288" s="159"/>
      <c r="L288" s="159"/>
      <c r="M288" s="194">
        <v>0</v>
      </c>
      <c r="N288" s="175" t="s">
        <v>1112</v>
      </c>
      <c r="O288" s="175"/>
      <c r="P288" s="187"/>
      <c r="Q288" s="187"/>
      <c r="R288" s="187"/>
    </row>
    <row r="289" spans="1:18" s="162" customFormat="1">
      <c r="A289" s="156" t="s">
        <v>1171</v>
      </c>
      <c r="B289" s="156" t="s">
        <v>1172</v>
      </c>
      <c r="C289" s="157"/>
      <c r="D289" s="157"/>
      <c r="E289" s="157">
        <v>11231185.65</v>
      </c>
      <c r="F289" s="157">
        <v>11231185.65</v>
      </c>
      <c r="G289" s="157"/>
      <c r="H289" s="157"/>
      <c r="I289" s="158">
        <v>0</v>
      </c>
      <c r="J289" s="186"/>
      <c r="K289" s="159"/>
      <c r="L289" s="159"/>
      <c r="M289" s="194">
        <v>0</v>
      </c>
      <c r="N289" s="175" t="s">
        <v>1112</v>
      </c>
      <c r="O289" s="175"/>
      <c r="P289" s="187"/>
      <c r="Q289" s="187"/>
      <c r="R289" s="187"/>
    </row>
    <row r="290" spans="1:18" s="162" customFormat="1">
      <c r="A290" s="156" t="s">
        <v>1173</v>
      </c>
      <c r="B290" s="156" t="s">
        <v>1174</v>
      </c>
      <c r="C290" s="157"/>
      <c r="D290" s="157"/>
      <c r="E290" s="157">
        <v>9459944.9100000001</v>
      </c>
      <c r="F290" s="157">
        <v>9459944.9100000001</v>
      </c>
      <c r="G290" s="157"/>
      <c r="H290" s="157"/>
      <c r="I290" s="158">
        <v>0</v>
      </c>
      <c r="J290" s="186"/>
      <c r="K290" s="159"/>
      <c r="L290" s="159"/>
      <c r="M290" s="194">
        <v>0</v>
      </c>
      <c r="N290" s="175" t="s">
        <v>1112</v>
      </c>
      <c r="O290" s="175"/>
      <c r="P290" s="187"/>
      <c r="Q290" s="187"/>
      <c r="R290" s="187"/>
    </row>
    <row r="291" spans="1:18" s="162" customFormat="1">
      <c r="A291" s="156" t="s">
        <v>1175</v>
      </c>
      <c r="B291" s="156" t="s">
        <v>1176</v>
      </c>
      <c r="C291" s="157"/>
      <c r="D291" s="157"/>
      <c r="E291" s="157">
        <v>10853603.6</v>
      </c>
      <c r="F291" s="157">
        <v>10853603.6</v>
      </c>
      <c r="G291" s="157"/>
      <c r="H291" s="157"/>
      <c r="I291" s="158">
        <v>0</v>
      </c>
      <c r="J291" s="186"/>
      <c r="K291" s="159"/>
      <c r="L291" s="159"/>
      <c r="M291" s="194">
        <v>0</v>
      </c>
      <c r="N291" s="175" t="s">
        <v>1112</v>
      </c>
      <c r="O291" s="175"/>
      <c r="P291" s="187"/>
      <c r="Q291" s="187"/>
      <c r="R291" s="187"/>
    </row>
    <row r="292" spans="1:18" s="162" customFormat="1">
      <c r="A292" s="156" t="s">
        <v>1229</v>
      </c>
      <c r="B292" s="156" t="s">
        <v>1230</v>
      </c>
      <c r="C292" s="157"/>
      <c r="D292" s="157"/>
      <c r="E292" s="157">
        <v>2748130.42</v>
      </c>
      <c r="F292" s="157">
        <v>2748130.42</v>
      </c>
      <c r="G292" s="157"/>
      <c r="H292" s="157"/>
      <c r="I292" s="158">
        <v>0</v>
      </c>
      <c r="J292" s="186"/>
      <c r="K292" s="159"/>
      <c r="L292" s="159"/>
      <c r="M292" s="194">
        <v>0</v>
      </c>
      <c r="N292" s="175" t="s">
        <v>1112</v>
      </c>
      <c r="O292" s="175"/>
      <c r="P292" s="187"/>
      <c r="Q292" s="187"/>
      <c r="R292" s="187"/>
    </row>
    <row r="293" spans="1:18" s="162" customFormat="1">
      <c r="A293" s="156" t="s">
        <v>1261</v>
      </c>
      <c r="B293" s="156" t="s">
        <v>1262</v>
      </c>
      <c r="C293" s="157"/>
      <c r="D293" s="157"/>
      <c r="E293" s="157">
        <v>883452.6</v>
      </c>
      <c r="F293" s="157">
        <v>883452.6</v>
      </c>
      <c r="G293" s="157"/>
      <c r="H293" s="157"/>
      <c r="I293" s="158">
        <v>0</v>
      </c>
      <c r="J293" s="186"/>
      <c r="K293" s="159"/>
      <c r="L293" s="159"/>
      <c r="M293" s="194">
        <v>0</v>
      </c>
      <c r="N293" s="175" t="s">
        <v>1112</v>
      </c>
      <c r="O293" s="175"/>
      <c r="P293" s="187"/>
      <c r="Q293" s="187"/>
      <c r="R293" s="187"/>
    </row>
    <row r="294" spans="1:18" s="162" customFormat="1">
      <c r="A294" s="156" t="s">
        <v>1177</v>
      </c>
      <c r="B294" s="156" t="s">
        <v>1178</v>
      </c>
      <c r="C294" s="157"/>
      <c r="D294" s="157"/>
      <c r="E294" s="157">
        <v>141004148.47999999</v>
      </c>
      <c r="F294" s="157">
        <v>141004148.47999999</v>
      </c>
      <c r="G294" s="157"/>
      <c r="H294" s="157"/>
      <c r="I294" s="158">
        <v>0</v>
      </c>
      <c r="J294" s="186"/>
      <c r="K294" s="159"/>
      <c r="L294" s="159"/>
      <c r="M294" s="194">
        <v>0</v>
      </c>
      <c r="N294" s="175" t="s">
        <v>1112</v>
      </c>
      <c r="O294" s="175"/>
      <c r="P294" s="187"/>
      <c r="Q294" s="187"/>
      <c r="R294" s="187"/>
    </row>
    <row r="295" spans="1:18" s="162" customFormat="1">
      <c r="A295" s="156" t="s">
        <v>462</v>
      </c>
      <c r="B295" s="156" t="s">
        <v>463</v>
      </c>
      <c r="C295" s="157"/>
      <c r="D295" s="157"/>
      <c r="E295" s="157">
        <v>76864424.209999993</v>
      </c>
      <c r="F295" s="157">
        <v>383577412</v>
      </c>
      <c r="G295" s="157"/>
      <c r="H295" s="157">
        <v>306712987.79000002</v>
      </c>
      <c r="I295" s="158">
        <v>-306712987.79000002</v>
      </c>
      <c r="J295" s="186"/>
      <c r="K295" s="159"/>
      <c r="L295" s="159"/>
      <c r="M295" s="194">
        <v>-306712987.79000002</v>
      </c>
      <c r="N295" s="175" t="s">
        <v>1079</v>
      </c>
      <c r="O295" s="175"/>
      <c r="P295" s="187"/>
      <c r="Q295" s="187"/>
      <c r="R295" s="187"/>
    </row>
    <row r="296" spans="1:18" s="162" customFormat="1">
      <c r="A296" s="156" t="s">
        <v>464</v>
      </c>
      <c r="B296" s="156" t="s">
        <v>465</v>
      </c>
      <c r="C296" s="157"/>
      <c r="D296" s="157"/>
      <c r="E296" s="157">
        <v>34664757.039999999</v>
      </c>
      <c r="F296" s="157">
        <v>136889553.19</v>
      </c>
      <c r="G296" s="157"/>
      <c r="H296" s="157">
        <v>102224796.15000001</v>
      </c>
      <c r="I296" s="158">
        <v>-102224796.15000001</v>
      </c>
      <c r="J296" s="186"/>
      <c r="K296" s="159"/>
      <c r="L296" s="159"/>
      <c r="M296" s="194">
        <v>-102224796.15000001</v>
      </c>
      <c r="N296" s="175" t="s">
        <v>1079</v>
      </c>
      <c r="O296" s="175"/>
      <c r="P296" s="187"/>
      <c r="Q296" s="187"/>
      <c r="R296" s="187"/>
    </row>
    <row r="297" spans="1:18" s="162" customFormat="1">
      <c r="A297" s="156" t="s">
        <v>466</v>
      </c>
      <c r="B297" s="156" t="s">
        <v>467</v>
      </c>
      <c r="C297" s="157"/>
      <c r="D297" s="157"/>
      <c r="E297" s="157">
        <v>83644.86</v>
      </c>
      <c r="F297" s="157">
        <v>2863889.15</v>
      </c>
      <c r="G297" s="157"/>
      <c r="H297" s="157">
        <v>2780244.29</v>
      </c>
      <c r="I297" s="158">
        <v>-2780244.29</v>
      </c>
      <c r="J297" s="186"/>
      <c r="K297" s="159"/>
      <c r="L297" s="159"/>
      <c r="M297" s="194">
        <v>-2780244.29</v>
      </c>
      <c r="N297" s="175" t="s">
        <v>1081</v>
      </c>
      <c r="O297" s="175"/>
      <c r="P297" s="187"/>
      <c r="Q297" s="187"/>
      <c r="R297" s="187"/>
    </row>
    <row r="298" spans="1:18" s="162" customFormat="1">
      <c r="A298" s="156" t="s">
        <v>468</v>
      </c>
      <c r="B298" s="156" t="s">
        <v>469</v>
      </c>
      <c r="C298" s="157"/>
      <c r="D298" s="157"/>
      <c r="E298" s="157">
        <v>1527.8</v>
      </c>
      <c r="F298" s="157"/>
      <c r="G298" s="157">
        <v>1527.8</v>
      </c>
      <c r="H298" s="157"/>
      <c r="I298" s="158">
        <v>1527.8</v>
      </c>
      <c r="J298" s="186"/>
      <c r="K298" s="159"/>
      <c r="L298" s="159"/>
      <c r="M298" s="194">
        <v>1527.8</v>
      </c>
      <c r="N298" s="175" t="s">
        <v>1079</v>
      </c>
      <c r="O298" s="175"/>
      <c r="P298" s="187"/>
      <c r="Q298" s="187"/>
      <c r="R298" s="187"/>
    </row>
    <row r="299" spans="1:18" s="162" customFormat="1">
      <c r="A299" s="156" t="s">
        <v>470</v>
      </c>
      <c r="B299" s="156" t="s">
        <v>471</v>
      </c>
      <c r="C299" s="157"/>
      <c r="D299" s="157"/>
      <c r="E299" s="157">
        <v>62633.95</v>
      </c>
      <c r="F299" s="157">
        <v>42.42</v>
      </c>
      <c r="G299" s="157">
        <v>62591.53</v>
      </c>
      <c r="H299" s="157"/>
      <c r="I299" s="158">
        <v>62591.53</v>
      </c>
      <c r="J299" s="186"/>
      <c r="K299" s="159"/>
      <c r="L299" s="159"/>
      <c r="M299" s="194">
        <v>62591.53</v>
      </c>
      <c r="N299" s="175" t="s">
        <v>1079</v>
      </c>
      <c r="O299" s="175"/>
      <c r="P299" s="187"/>
      <c r="Q299" s="187"/>
      <c r="R299" s="187"/>
    </row>
    <row r="300" spans="1:18" s="162" customFormat="1">
      <c r="A300" s="156" t="s">
        <v>472</v>
      </c>
      <c r="B300" s="156" t="s">
        <v>473</v>
      </c>
      <c r="C300" s="157"/>
      <c r="D300" s="157"/>
      <c r="E300" s="157"/>
      <c r="F300" s="157">
        <v>241869.17</v>
      </c>
      <c r="G300" s="157"/>
      <c r="H300" s="157">
        <v>241869.17</v>
      </c>
      <c r="I300" s="158">
        <v>-241869.17</v>
      </c>
      <c r="J300" s="186"/>
      <c r="K300" s="159"/>
      <c r="L300" s="159"/>
      <c r="M300" s="194">
        <v>-241869.17</v>
      </c>
      <c r="N300" s="175" t="s">
        <v>1081</v>
      </c>
      <c r="O300" s="175"/>
      <c r="P300" s="187"/>
      <c r="Q300" s="187"/>
      <c r="R300" s="187"/>
    </row>
    <row r="301" spans="1:18" s="162" customFormat="1">
      <c r="A301" s="156" t="s">
        <v>474</v>
      </c>
      <c r="B301" s="156" t="s">
        <v>475</v>
      </c>
      <c r="C301" s="157"/>
      <c r="D301" s="157"/>
      <c r="E301" s="157">
        <v>1543001.64</v>
      </c>
      <c r="F301" s="157">
        <v>579192.93999999994</v>
      </c>
      <c r="G301" s="157">
        <v>963808.7</v>
      </c>
      <c r="H301" s="157"/>
      <c r="I301" s="158">
        <v>963808.7</v>
      </c>
      <c r="J301" s="186"/>
      <c r="K301" s="159"/>
      <c r="L301" s="159"/>
      <c r="M301" s="194">
        <v>963808.7</v>
      </c>
      <c r="N301" s="175" t="s">
        <v>1079</v>
      </c>
      <c r="O301" s="175"/>
      <c r="P301" s="187"/>
      <c r="Q301" s="187"/>
      <c r="R301" s="187"/>
    </row>
    <row r="302" spans="1:18" s="162" customFormat="1">
      <c r="A302" s="156" t="s">
        <v>963</v>
      </c>
      <c r="B302" s="156" t="s">
        <v>964</v>
      </c>
      <c r="C302" s="157"/>
      <c r="D302" s="157"/>
      <c r="E302" s="157"/>
      <c r="F302" s="157">
        <v>2288000.19</v>
      </c>
      <c r="G302" s="157"/>
      <c r="H302" s="157">
        <v>2288000.19</v>
      </c>
      <c r="I302" s="158">
        <v>-2288000.19</v>
      </c>
      <c r="J302" s="186"/>
      <c r="K302" s="159"/>
      <c r="L302" s="159"/>
      <c r="M302" s="194">
        <v>-2288000.19</v>
      </c>
      <c r="N302" s="175" t="s">
        <v>1085</v>
      </c>
      <c r="O302" s="175"/>
      <c r="P302" s="187"/>
      <c r="Q302" s="187"/>
      <c r="R302" s="187"/>
    </row>
    <row r="303" spans="1:18" s="162" customFormat="1">
      <c r="A303" s="156" t="s">
        <v>965</v>
      </c>
      <c r="B303" s="156" t="s">
        <v>966</v>
      </c>
      <c r="C303" s="157"/>
      <c r="D303" s="157"/>
      <c r="E303" s="157"/>
      <c r="F303" s="157">
        <v>124394.3</v>
      </c>
      <c r="G303" s="157"/>
      <c r="H303" s="157">
        <v>124394.3</v>
      </c>
      <c r="I303" s="158">
        <v>-124394.3</v>
      </c>
      <c r="J303" s="186"/>
      <c r="K303" s="159"/>
      <c r="L303" s="159"/>
      <c r="M303" s="194">
        <v>-124394.3</v>
      </c>
      <c r="N303" s="175" t="s">
        <v>1085</v>
      </c>
      <c r="O303" s="175"/>
      <c r="P303" s="187"/>
      <c r="Q303" s="187"/>
      <c r="R303" s="187"/>
    </row>
    <row r="304" spans="1:18" s="162" customFormat="1">
      <c r="A304" s="156" t="s">
        <v>1021</v>
      </c>
      <c r="B304" s="156" t="s">
        <v>1022</v>
      </c>
      <c r="C304" s="157"/>
      <c r="D304" s="157"/>
      <c r="E304" s="157"/>
      <c r="F304" s="157">
        <v>29473.16</v>
      </c>
      <c r="G304" s="157"/>
      <c r="H304" s="157">
        <v>29473.16</v>
      </c>
      <c r="I304" s="158">
        <v>-29473.16</v>
      </c>
      <c r="J304" s="186"/>
      <c r="K304" s="159"/>
      <c r="L304" s="159"/>
      <c r="M304" s="194">
        <v>-29473.16</v>
      </c>
      <c r="N304" s="175" t="s">
        <v>1085</v>
      </c>
      <c r="O304" s="175"/>
      <c r="P304" s="187"/>
      <c r="Q304" s="187"/>
      <c r="R304" s="187"/>
    </row>
    <row r="305" spans="1:18" s="162" customFormat="1">
      <c r="A305" s="156" t="s">
        <v>476</v>
      </c>
      <c r="B305" s="156" t="s">
        <v>477</v>
      </c>
      <c r="C305" s="157"/>
      <c r="D305" s="157"/>
      <c r="E305" s="157">
        <v>896417.96</v>
      </c>
      <c r="F305" s="157">
        <v>442231.06</v>
      </c>
      <c r="G305" s="157">
        <v>454186.89999999997</v>
      </c>
      <c r="H305" s="157"/>
      <c r="I305" s="158">
        <v>454186.89999999997</v>
      </c>
      <c r="J305" s="186"/>
      <c r="K305" s="159"/>
      <c r="L305" s="159"/>
      <c r="M305" s="194">
        <v>454186.89999999997</v>
      </c>
      <c r="N305" s="175" t="s">
        <v>1079</v>
      </c>
      <c r="O305" s="175"/>
      <c r="P305" s="187"/>
      <c r="Q305" s="187"/>
      <c r="R305" s="187"/>
    </row>
    <row r="306" spans="1:18" s="162" customFormat="1">
      <c r="A306" s="156" t="s">
        <v>478</v>
      </c>
      <c r="B306" s="156" t="s">
        <v>30</v>
      </c>
      <c r="C306" s="157"/>
      <c r="D306" s="157"/>
      <c r="E306" s="157">
        <v>197950.82</v>
      </c>
      <c r="F306" s="157">
        <v>568454.69999999995</v>
      </c>
      <c r="G306" s="157"/>
      <c r="H306" s="157">
        <v>370503.87999999995</v>
      </c>
      <c r="I306" s="158">
        <v>-370503.87999999995</v>
      </c>
      <c r="J306" s="186"/>
      <c r="K306" s="159"/>
      <c r="L306" s="159"/>
      <c r="M306" s="194">
        <v>-370503.87999999995</v>
      </c>
      <c r="N306" s="175">
        <v>70</v>
      </c>
      <c r="O306" s="175"/>
      <c r="P306" s="187"/>
      <c r="Q306" s="187"/>
      <c r="R306" s="187"/>
    </row>
    <row r="307" spans="1:18" s="162" customFormat="1">
      <c r="A307" s="156" t="s">
        <v>479</v>
      </c>
      <c r="B307" s="156" t="s">
        <v>480</v>
      </c>
      <c r="C307" s="157"/>
      <c r="D307" s="157"/>
      <c r="E307" s="157"/>
      <c r="F307" s="157">
        <v>93429.05</v>
      </c>
      <c r="G307" s="157"/>
      <c r="H307" s="157">
        <v>93429.05</v>
      </c>
      <c r="I307" s="158">
        <v>-93429.05</v>
      </c>
      <c r="J307" s="186"/>
      <c r="K307" s="159"/>
      <c r="L307" s="159"/>
      <c r="M307" s="194">
        <v>-93429.05</v>
      </c>
      <c r="N307" s="175">
        <v>70</v>
      </c>
      <c r="O307" s="175"/>
      <c r="P307" s="187"/>
      <c r="Q307" s="187"/>
      <c r="R307" s="187"/>
    </row>
    <row r="308" spans="1:18" s="162" customFormat="1">
      <c r="A308" s="156" t="s">
        <v>481</v>
      </c>
      <c r="B308" s="156" t="s">
        <v>482</v>
      </c>
      <c r="C308" s="157"/>
      <c r="D308" s="157"/>
      <c r="E308" s="157"/>
      <c r="F308" s="157">
        <v>270050.45</v>
      </c>
      <c r="G308" s="157"/>
      <c r="H308" s="157">
        <v>270050.45</v>
      </c>
      <c r="I308" s="158">
        <v>-270050.45</v>
      </c>
      <c r="J308" s="186"/>
      <c r="K308" s="159"/>
      <c r="L308" s="159"/>
      <c r="M308" s="194">
        <v>-270050.45</v>
      </c>
      <c r="N308" s="175">
        <v>70</v>
      </c>
      <c r="O308" s="175"/>
      <c r="P308" s="187"/>
      <c r="Q308" s="187"/>
      <c r="R308" s="187"/>
    </row>
    <row r="309" spans="1:18" s="162" customFormat="1">
      <c r="A309" s="156" t="s">
        <v>483</v>
      </c>
      <c r="B309" s="156" t="s">
        <v>484</v>
      </c>
      <c r="C309" s="157"/>
      <c r="D309" s="157"/>
      <c r="E309" s="157"/>
      <c r="F309" s="157">
        <v>258548.14</v>
      </c>
      <c r="G309" s="157"/>
      <c r="H309" s="157">
        <v>258548.14</v>
      </c>
      <c r="I309" s="158">
        <v>-258548.14</v>
      </c>
      <c r="J309" s="186"/>
      <c r="K309" s="159"/>
      <c r="L309" s="159"/>
      <c r="M309" s="194">
        <v>-258548.14</v>
      </c>
      <c r="N309" s="175">
        <v>70</v>
      </c>
      <c r="O309" s="175"/>
      <c r="P309" s="187"/>
      <c r="Q309" s="187"/>
      <c r="R309" s="187"/>
    </row>
    <row r="310" spans="1:18" s="162" customFormat="1">
      <c r="A310" s="156" t="s">
        <v>485</v>
      </c>
      <c r="B310" s="156" t="s">
        <v>486</v>
      </c>
      <c r="C310" s="157"/>
      <c r="D310" s="157"/>
      <c r="E310" s="157">
        <v>14018.69</v>
      </c>
      <c r="F310" s="157">
        <v>899236.99</v>
      </c>
      <c r="G310" s="157"/>
      <c r="H310" s="157">
        <v>885218.3</v>
      </c>
      <c r="I310" s="158">
        <v>-885218.3</v>
      </c>
      <c r="J310" s="186"/>
      <c r="K310" s="159"/>
      <c r="L310" s="159"/>
      <c r="M310" s="194">
        <v>-885218.3</v>
      </c>
      <c r="N310" s="175">
        <v>70</v>
      </c>
      <c r="O310" s="175"/>
      <c r="P310" s="187"/>
      <c r="Q310" s="187"/>
      <c r="R310" s="187"/>
    </row>
    <row r="311" spans="1:18" s="162" customFormat="1">
      <c r="A311" s="156" t="s">
        <v>487</v>
      </c>
      <c r="B311" s="156" t="s">
        <v>488</v>
      </c>
      <c r="C311" s="157"/>
      <c r="D311" s="157"/>
      <c r="E311" s="157">
        <v>28505.37</v>
      </c>
      <c r="F311" s="157">
        <v>1802070.19</v>
      </c>
      <c r="G311" s="157"/>
      <c r="H311" s="157">
        <v>1773564.8199999998</v>
      </c>
      <c r="I311" s="158">
        <v>-1773564.8199999998</v>
      </c>
      <c r="J311" s="186"/>
      <c r="K311" s="159"/>
      <c r="L311" s="159"/>
      <c r="M311" s="194">
        <v>-1773564.8199999998</v>
      </c>
      <c r="N311" s="175">
        <v>70</v>
      </c>
      <c r="O311" s="175"/>
      <c r="P311" s="187"/>
      <c r="Q311" s="187"/>
      <c r="R311" s="187"/>
    </row>
    <row r="312" spans="1:18" s="162" customFormat="1">
      <c r="A312" s="156" t="s">
        <v>835</v>
      </c>
      <c r="B312" s="156" t="s">
        <v>836</v>
      </c>
      <c r="C312" s="157"/>
      <c r="D312" s="157"/>
      <c r="E312" s="157">
        <v>99178.25</v>
      </c>
      <c r="F312" s="157">
        <v>103002.55</v>
      </c>
      <c r="G312" s="157"/>
      <c r="H312" s="157">
        <v>3824.3000000000029</v>
      </c>
      <c r="I312" s="158">
        <v>-3824.3000000000029</v>
      </c>
      <c r="J312" s="186"/>
      <c r="K312" s="159"/>
      <c r="L312" s="159"/>
      <c r="M312" s="194">
        <v>-3824.3000000000029</v>
      </c>
      <c r="N312" s="175">
        <v>70</v>
      </c>
      <c r="O312" s="175"/>
      <c r="P312" s="187"/>
      <c r="Q312" s="187"/>
      <c r="R312" s="187"/>
    </row>
    <row r="313" spans="1:18" s="162" customFormat="1">
      <c r="A313" s="156" t="s">
        <v>837</v>
      </c>
      <c r="B313" s="156" t="s">
        <v>924</v>
      </c>
      <c r="C313" s="157"/>
      <c r="D313" s="157"/>
      <c r="E313" s="157"/>
      <c r="F313" s="157">
        <v>271632.09999999998</v>
      </c>
      <c r="G313" s="157"/>
      <c r="H313" s="157">
        <v>271632.09999999998</v>
      </c>
      <c r="I313" s="158">
        <v>-271632.09999999998</v>
      </c>
      <c r="J313" s="186"/>
      <c r="K313" s="159"/>
      <c r="L313" s="159"/>
      <c r="M313" s="194">
        <v>-271632.09999999998</v>
      </c>
      <c r="N313" s="175">
        <v>70</v>
      </c>
      <c r="O313" s="175"/>
      <c r="P313" s="187"/>
      <c r="Q313" s="187"/>
      <c r="R313" s="187"/>
    </row>
    <row r="314" spans="1:18" s="162" customFormat="1">
      <c r="A314" s="156" t="s">
        <v>990</v>
      </c>
      <c r="B314" s="156" t="s">
        <v>967</v>
      </c>
      <c r="C314" s="157"/>
      <c r="D314" s="157"/>
      <c r="E314" s="157"/>
      <c r="F314" s="157">
        <v>55051.87</v>
      </c>
      <c r="G314" s="157"/>
      <c r="H314" s="157">
        <v>55051.87</v>
      </c>
      <c r="I314" s="158">
        <v>-55051.87</v>
      </c>
      <c r="J314" s="186"/>
      <c r="K314" s="159"/>
      <c r="L314" s="159"/>
      <c r="M314" s="194">
        <v>-55051.87</v>
      </c>
      <c r="N314" s="175">
        <v>70</v>
      </c>
      <c r="O314" s="175"/>
      <c r="P314" s="187"/>
      <c r="Q314" s="187"/>
      <c r="R314" s="187"/>
    </row>
    <row r="315" spans="1:18" s="205" customFormat="1">
      <c r="A315" s="191" t="s">
        <v>1208</v>
      </c>
      <c r="B315" s="191" t="s">
        <v>1209</v>
      </c>
      <c r="C315" s="203"/>
      <c r="D315" s="203"/>
      <c r="E315" s="203">
        <v>5482383.1500000004</v>
      </c>
      <c r="F315" s="203">
        <v>20510851.050000001</v>
      </c>
      <c r="G315" s="203"/>
      <c r="H315" s="203">
        <v>15028467.9</v>
      </c>
      <c r="I315" s="192">
        <v>-15028467.9</v>
      </c>
      <c r="J315" s="193"/>
      <c r="K315" s="194"/>
      <c r="L315" s="194"/>
      <c r="M315" s="194">
        <v>-15028467.9</v>
      </c>
      <c r="N315" s="195">
        <v>70</v>
      </c>
      <c r="O315" s="195"/>
      <c r="P315" s="204"/>
      <c r="Q315" s="204"/>
      <c r="R315" s="204"/>
    </row>
    <row r="316" spans="1:18" s="162" customFormat="1">
      <c r="A316" s="156" t="s">
        <v>1245</v>
      </c>
      <c r="B316" s="156" t="s">
        <v>1246</v>
      </c>
      <c r="C316" s="157"/>
      <c r="D316" s="157"/>
      <c r="E316" s="157"/>
      <c r="F316" s="157">
        <v>67517.5</v>
      </c>
      <c r="G316" s="157"/>
      <c r="H316" s="157">
        <v>67517.5</v>
      </c>
      <c r="I316" s="158">
        <v>-67517.5</v>
      </c>
      <c r="J316" s="186"/>
      <c r="K316" s="159"/>
      <c r="L316" s="159"/>
      <c r="M316" s="194">
        <v>-67517.5</v>
      </c>
      <c r="N316" s="175">
        <v>70</v>
      </c>
      <c r="O316" s="175"/>
      <c r="P316" s="187"/>
      <c r="Q316" s="187"/>
      <c r="R316" s="187"/>
    </row>
    <row r="317" spans="1:18" s="162" customFormat="1">
      <c r="A317" s="156" t="s">
        <v>925</v>
      </c>
      <c r="B317" s="156" t="s">
        <v>926</v>
      </c>
      <c r="C317" s="157"/>
      <c r="D317" s="157"/>
      <c r="E317" s="157"/>
      <c r="F317" s="157">
        <v>26526383.600000001</v>
      </c>
      <c r="G317" s="157"/>
      <c r="H317" s="157">
        <v>26526383.600000001</v>
      </c>
      <c r="I317" s="158">
        <v>-26526383.600000001</v>
      </c>
      <c r="J317" s="186"/>
      <c r="K317" s="159"/>
      <c r="L317" s="159"/>
      <c r="M317" s="194">
        <v>-26526383.600000001</v>
      </c>
      <c r="N317" s="175" t="s">
        <v>1083</v>
      </c>
      <c r="O317" s="175"/>
      <c r="P317" s="187"/>
      <c r="R317" s="187"/>
    </row>
    <row r="318" spans="1:18" s="162" customFormat="1">
      <c r="A318" s="156" t="s">
        <v>911</v>
      </c>
      <c r="B318" s="156" t="s">
        <v>912</v>
      </c>
      <c r="C318" s="157"/>
      <c r="D318" s="157"/>
      <c r="E318" s="157">
        <v>6485929.71</v>
      </c>
      <c r="F318" s="157">
        <v>11129931.310000001</v>
      </c>
      <c r="G318" s="157"/>
      <c r="H318" s="157">
        <v>4644001.6000000006</v>
      </c>
      <c r="I318" s="158">
        <v>-4644001.6000000006</v>
      </c>
      <c r="J318" s="186"/>
      <c r="K318" s="159"/>
      <c r="L318" s="159"/>
      <c r="M318" s="194">
        <v>-4644001.6000000006</v>
      </c>
      <c r="N318" s="175" t="s">
        <v>1083</v>
      </c>
      <c r="O318" s="175"/>
      <c r="P318" s="187"/>
      <c r="Q318" s="175"/>
      <c r="R318" s="175"/>
    </row>
    <row r="319" spans="1:18" s="162" customFormat="1">
      <c r="A319" s="156" t="s">
        <v>939</v>
      </c>
      <c r="B319" s="156" t="s">
        <v>940</v>
      </c>
      <c r="C319" s="157"/>
      <c r="D319" s="157"/>
      <c r="E319" s="157"/>
      <c r="F319" s="157">
        <v>238355.14</v>
      </c>
      <c r="G319" s="157"/>
      <c r="H319" s="157">
        <v>238355.14</v>
      </c>
      <c r="I319" s="158">
        <v>-238355.14</v>
      </c>
      <c r="J319" s="186"/>
      <c r="K319" s="159"/>
      <c r="L319" s="159"/>
      <c r="M319" s="194">
        <v>-238355.14</v>
      </c>
      <c r="N319" s="175" t="s">
        <v>1083</v>
      </c>
      <c r="O319" s="175"/>
      <c r="P319" s="187"/>
      <c r="Q319" s="187"/>
      <c r="R319" s="187"/>
    </row>
    <row r="320" spans="1:18" s="162" customFormat="1">
      <c r="A320" s="156" t="s">
        <v>913</v>
      </c>
      <c r="B320" s="156" t="s">
        <v>1179</v>
      </c>
      <c r="C320" s="157"/>
      <c r="D320" s="157"/>
      <c r="E320" s="157">
        <v>812900.19</v>
      </c>
      <c r="F320" s="157">
        <v>5587813.7199999997</v>
      </c>
      <c r="G320" s="157"/>
      <c r="H320" s="157">
        <v>4774913.5299999993</v>
      </c>
      <c r="I320" s="158">
        <v>-4774913.5299999993</v>
      </c>
      <c r="J320" s="186"/>
      <c r="K320" s="159"/>
      <c r="L320" s="159"/>
      <c r="M320" s="194">
        <v>-4774913.5299999993</v>
      </c>
      <c r="N320" s="175" t="s">
        <v>1097</v>
      </c>
      <c r="O320" s="175"/>
      <c r="P320" s="187"/>
      <c r="Q320" s="187"/>
      <c r="R320" s="187"/>
    </row>
    <row r="321" spans="1:18" s="162" customFormat="1">
      <c r="A321" s="156" t="s">
        <v>941</v>
      </c>
      <c r="B321" s="156" t="s">
        <v>942</v>
      </c>
      <c r="C321" s="157"/>
      <c r="D321" s="157"/>
      <c r="E321" s="157">
        <v>6968371.1500000004</v>
      </c>
      <c r="F321" s="157"/>
      <c r="G321" s="157">
        <v>6968371.1500000004</v>
      </c>
      <c r="H321" s="157"/>
      <c r="I321" s="158">
        <v>6968371.1500000004</v>
      </c>
      <c r="J321" s="186"/>
      <c r="K321" s="159"/>
      <c r="L321" s="159"/>
      <c r="M321" s="194">
        <v>6968371.1500000004</v>
      </c>
      <c r="N321" s="175" t="s">
        <v>1097</v>
      </c>
      <c r="O321" s="175"/>
      <c r="P321" s="187"/>
      <c r="Q321" s="187"/>
      <c r="R321" s="187"/>
    </row>
    <row r="322" spans="1:18" s="162" customFormat="1">
      <c r="A322" s="156" t="s">
        <v>806</v>
      </c>
      <c r="B322" s="156" t="s">
        <v>1182</v>
      </c>
      <c r="C322" s="157"/>
      <c r="D322" s="157"/>
      <c r="E322" s="157">
        <v>8555.6</v>
      </c>
      <c r="F322" s="157"/>
      <c r="G322" s="157">
        <v>8555.6</v>
      </c>
      <c r="H322" s="157"/>
      <c r="I322" s="158">
        <v>8555.6</v>
      </c>
      <c r="J322" s="186"/>
      <c r="K322" s="159"/>
      <c r="L322" s="159"/>
      <c r="M322" s="194">
        <v>8555.6</v>
      </c>
      <c r="N322" s="175" t="s">
        <v>1087</v>
      </c>
      <c r="O322" s="175"/>
      <c r="P322" s="187"/>
      <c r="Q322" s="187"/>
      <c r="R322" s="187"/>
    </row>
    <row r="323" spans="1:18" s="162" customFormat="1">
      <c r="A323" s="156" t="s">
        <v>489</v>
      </c>
      <c r="B323" s="156" t="s">
        <v>490</v>
      </c>
      <c r="C323" s="157"/>
      <c r="D323" s="157"/>
      <c r="E323" s="157">
        <v>1159657.27</v>
      </c>
      <c r="F323" s="157">
        <v>578</v>
      </c>
      <c r="G323" s="157">
        <v>1159079.27</v>
      </c>
      <c r="H323" s="157"/>
      <c r="I323" s="158">
        <v>1159079.27</v>
      </c>
      <c r="J323" s="186"/>
      <c r="K323" s="159"/>
      <c r="L323" s="159"/>
      <c r="M323" s="194">
        <v>1159079.27</v>
      </c>
      <c r="N323" s="175" t="s">
        <v>1089</v>
      </c>
      <c r="O323" s="175"/>
      <c r="P323" s="187"/>
      <c r="Q323" s="187"/>
      <c r="R323" s="187"/>
    </row>
    <row r="324" spans="1:18" s="162" customFormat="1">
      <c r="A324" s="156" t="s">
        <v>491</v>
      </c>
      <c r="B324" s="156" t="s">
        <v>492</v>
      </c>
      <c r="C324" s="157"/>
      <c r="D324" s="157"/>
      <c r="E324" s="157">
        <v>128465.9</v>
      </c>
      <c r="F324" s="157"/>
      <c r="G324" s="157">
        <v>128465.9</v>
      </c>
      <c r="H324" s="157"/>
      <c r="I324" s="158">
        <v>128465.9</v>
      </c>
      <c r="J324" s="186"/>
      <c r="K324" s="159"/>
      <c r="L324" s="159"/>
      <c r="M324" s="194">
        <v>128465.9</v>
      </c>
      <c r="N324" s="175" t="s">
        <v>1089</v>
      </c>
      <c r="O324" s="175"/>
      <c r="P324" s="187"/>
      <c r="Q324" s="187"/>
      <c r="R324" s="187"/>
    </row>
    <row r="325" spans="1:18" s="162" customFormat="1">
      <c r="A325" s="156" t="s">
        <v>493</v>
      </c>
      <c r="B325" s="156" t="s">
        <v>494</v>
      </c>
      <c r="C325" s="157"/>
      <c r="D325" s="157"/>
      <c r="E325" s="157">
        <v>182600</v>
      </c>
      <c r="F325" s="157"/>
      <c r="G325" s="157">
        <v>182600</v>
      </c>
      <c r="H325" s="157"/>
      <c r="I325" s="158">
        <v>182600</v>
      </c>
      <c r="J325" s="186"/>
      <c r="K325" s="159"/>
      <c r="L325" s="159"/>
      <c r="M325" s="194">
        <v>182600</v>
      </c>
      <c r="N325" s="175" t="s">
        <v>1089</v>
      </c>
      <c r="O325" s="175"/>
      <c r="P325" s="187"/>
      <c r="Q325" s="187"/>
      <c r="R325" s="187"/>
    </row>
    <row r="326" spans="1:18" s="162" customFormat="1">
      <c r="A326" s="156" t="s">
        <v>495</v>
      </c>
      <c r="B326" s="156" t="s">
        <v>496</v>
      </c>
      <c r="C326" s="157"/>
      <c r="D326" s="157"/>
      <c r="E326" s="157">
        <v>30900</v>
      </c>
      <c r="F326" s="157"/>
      <c r="G326" s="157">
        <v>30900</v>
      </c>
      <c r="H326" s="157"/>
      <c r="I326" s="158">
        <v>30900</v>
      </c>
      <c r="J326" s="186"/>
      <c r="K326" s="159"/>
      <c r="L326" s="159"/>
      <c r="M326" s="194">
        <v>30900</v>
      </c>
      <c r="N326" s="175" t="s">
        <v>1093</v>
      </c>
      <c r="O326" s="175"/>
      <c r="P326" s="187"/>
      <c r="Q326" s="187"/>
      <c r="R326" s="187"/>
    </row>
    <row r="327" spans="1:18" s="162" customFormat="1">
      <c r="A327" s="156" t="s">
        <v>497</v>
      </c>
      <c r="B327" s="156" t="s">
        <v>498</v>
      </c>
      <c r="C327" s="157"/>
      <c r="D327" s="157"/>
      <c r="E327" s="157">
        <v>215701.41</v>
      </c>
      <c r="F327" s="157"/>
      <c r="G327" s="157">
        <v>215701.41</v>
      </c>
      <c r="H327" s="157"/>
      <c r="I327" s="158">
        <v>215701.41</v>
      </c>
      <c r="J327" s="186"/>
      <c r="K327" s="159"/>
      <c r="L327" s="159"/>
      <c r="M327" s="194">
        <v>215701.41</v>
      </c>
      <c r="N327" s="175" t="s">
        <v>1089</v>
      </c>
      <c r="O327" s="175"/>
      <c r="P327" s="187"/>
      <c r="Q327" s="187"/>
      <c r="R327" s="187"/>
    </row>
    <row r="328" spans="1:18" s="162" customFormat="1">
      <c r="A328" s="156" t="s">
        <v>499</v>
      </c>
      <c r="B328" s="156" t="s">
        <v>500</v>
      </c>
      <c r="C328" s="157"/>
      <c r="D328" s="157"/>
      <c r="E328" s="157">
        <v>364125.64</v>
      </c>
      <c r="F328" s="157">
        <v>53194</v>
      </c>
      <c r="G328" s="157">
        <v>310931.64</v>
      </c>
      <c r="H328" s="157"/>
      <c r="I328" s="158">
        <v>310931.64</v>
      </c>
      <c r="J328" s="186"/>
      <c r="K328" s="159"/>
      <c r="L328" s="159"/>
      <c r="M328" s="194">
        <v>310931.64</v>
      </c>
      <c r="N328" s="175" t="s">
        <v>1093</v>
      </c>
      <c r="O328" s="175"/>
      <c r="P328" s="187"/>
      <c r="Q328" s="187"/>
      <c r="R328" s="187"/>
    </row>
    <row r="329" spans="1:18" s="162" customFormat="1">
      <c r="A329" s="156" t="s">
        <v>1231</v>
      </c>
      <c r="B329" s="156" t="s">
        <v>841</v>
      </c>
      <c r="C329" s="157"/>
      <c r="D329" s="157"/>
      <c r="E329" s="157">
        <v>1322</v>
      </c>
      <c r="F329" s="157"/>
      <c r="G329" s="157">
        <v>1322</v>
      </c>
      <c r="H329" s="157"/>
      <c r="I329" s="158">
        <v>1322</v>
      </c>
      <c r="J329" s="186"/>
      <c r="K329" s="159"/>
      <c r="L329" s="159"/>
      <c r="M329" s="194">
        <v>1322</v>
      </c>
      <c r="N329" s="175" t="s">
        <v>1093</v>
      </c>
      <c r="O329" s="175"/>
      <c r="P329" s="187"/>
      <c r="Q329" s="187"/>
      <c r="R329" s="187"/>
    </row>
    <row r="330" spans="1:18" s="162" customFormat="1">
      <c r="A330" s="156" t="s">
        <v>501</v>
      </c>
      <c r="B330" s="156" t="s">
        <v>502</v>
      </c>
      <c r="C330" s="157"/>
      <c r="D330" s="157"/>
      <c r="E330" s="157">
        <v>633619</v>
      </c>
      <c r="F330" s="157"/>
      <c r="G330" s="157">
        <v>633619</v>
      </c>
      <c r="H330" s="157"/>
      <c r="I330" s="158">
        <v>633619</v>
      </c>
      <c r="J330" s="186"/>
      <c r="K330" s="159"/>
      <c r="L330" s="159"/>
      <c r="M330" s="194">
        <v>633619</v>
      </c>
      <c r="N330" s="175" t="s">
        <v>1093</v>
      </c>
      <c r="O330" s="175"/>
      <c r="P330" s="187"/>
      <c r="Q330" s="187"/>
      <c r="R330" s="187"/>
    </row>
    <row r="331" spans="1:18" s="162" customFormat="1">
      <c r="A331" s="156" t="s">
        <v>503</v>
      </c>
      <c r="B331" s="156" t="s">
        <v>504</v>
      </c>
      <c r="C331" s="157"/>
      <c r="D331" s="157"/>
      <c r="E331" s="157">
        <v>697447.82</v>
      </c>
      <c r="F331" s="157"/>
      <c r="G331" s="157">
        <v>697447.82</v>
      </c>
      <c r="H331" s="157"/>
      <c r="I331" s="158">
        <v>697447.82</v>
      </c>
      <c r="J331" s="186"/>
      <c r="K331" s="159"/>
      <c r="L331" s="159"/>
      <c r="M331" s="194">
        <v>697447.82</v>
      </c>
      <c r="N331" s="175" t="s">
        <v>1093</v>
      </c>
      <c r="O331" s="175"/>
      <c r="P331" s="187"/>
      <c r="Q331" s="187"/>
      <c r="R331" s="187"/>
    </row>
    <row r="332" spans="1:18" s="162" customFormat="1">
      <c r="A332" s="156" t="s">
        <v>505</v>
      </c>
      <c r="B332" s="156" t="s">
        <v>506</v>
      </c>
      <c r="C332" s="157"/>
      <c r="D332" s="157"/>
      <c r="E332" s="157">
        <v>12578295.130000001</v>
      </c>
      <c r="F332" s="157">
        <v>379421.26</v>
      </c>
      <c r="G332" s="157">
        <v>12198873.869999999</v>
      </c>
      <c r="H332" s="157"/>
      <c r="I332" s="158">
        <v>12198873.869999999</v>
      </c>
      <c r="J332" s="186"/>
      <c r="K332" s="159"/>
      <c r="L332" s="159"/>
      <c r="M332" s="194">
        <v>12198873.869999999</v>
      </c>
      <c r="N332" s="175" t="s">
        <v>1093</v>
      </c>
      <c r="O332" s="175"/>
      <c r="P332" s="187"/>
      <c r="Q332" s="187"/>
      <c r="R332" s="187"/>
    </row>
    <row r="333" spans="1:18" s="162" customFormat="1">
      <c r="A333" s="156" t="s">
        <v>507</v>
      </c>
      <c r="B333" s="156" t="s">
        <v>508</v>
      </c>
      <c r="C333" s="157"/>
      <c r="D333" s="157"/>
      <c r="E333" s="157">
        <v>379508.29</v>
      </c>
      <c r="F333" s="157"/>
      <c r="G333" s="157">
        <v>379508.29</v>
      </c>
      <c r="H333" s="157"/>
      <c r="I333" s="158">
        <v>379508.29</v>
      </c>
      <c r="J333" s="186"/>
      <c r="K333" s="159"/>
      <c r="L333" s="159"/>
      <c r="M333" s="194">
        <v>379508.29</v>
      </c>
      <c r="N333" s="175" t="s">
        <v>1093</v>
      </c>
      <c r="O333" s="175"/>
      <c r="P333" s="187"/>
      <c r="Q333" s="187"/>
      <c r="R333" s="187"/>
    </row>
    <row r="334" spans="1:18" s="162" customFormat="1">
      <c r="A334" s="156" t="s">
        <v>509</v>
      </c>
      <c r="B334" s="156" t="s">
        <v>510</v>
      </c>
      <c r="C334" s="157"/>
      <c r="D334" s="157"/>
      <c r="E334" s="157">
        <v>4640</v>
      </c>
      <c r="F334" s="157"/>
      <c r="G334" s="157">
        <v>4640</v>
      </c>
      <c r="H334" s="157"/>
      <c r="I334" s="158">
        <v>4640</v>
      </c>
      <c r="J334" s="186"/>
      <c r="K334" s="159"/>
      <c r="L334" s="159"/>
      <c r="M334" s="194">
        <v>4640</v>
      </c>
      <c r="N334" s="175" t="s">
        <v>1093</v>
      </c>
      <c r="O334" s="175"/>
      <c r="P334" s="187"/>
      <c r="Q334" s="187"/>
      <c r="R334" s="187"/>
    </row>
    <row r="335" spans="1:18" s="162" customFormat="1">
      <c r="A335" s="156" t="s">
        <v>511</v>
      </c>
      <c r="B335" s="156" t="s">
        <v>512</v>
      </c>
      <c r="C335" s="157"/>
      <c r="D335" s="157"/>
      <c r="E335" s="157">
        <v>569413.9</v>
      </c>
      <c r="F335" s="157"/>
      <c r="G335" s="157">
        <v>569413.9</v>
      </c>
      <c r="H335" s="157"/>
      <c r="I335" s="158">
        <v>569413.9</v>
      </c>
      <c r="J335" s="186"/>
      <c r="K335" s="159"/>
      <c r="L335" s="159"/>
      <c r="M335" s="194">
        <v>569413.9</v>
      </c>
      <c r="N335" s="175" t="s">
        <v>1091</v>
      </c>
      <c r="O335" s="175"/>
      <c r="P335" s="187"/>
      <c r="Q335" s="187"/>
      <c r="R335" s="187"/>
    </row>
    <row r="336" spans="1:18" s="162" customFormat="1">
      <c r="A336" s="156" t="s">
        <v>914</v>
      </c>
      <c r="B336" s="156" t="s">
        <v>915</v>
      </c>
      <c r="C336" s="157"/>
      <c r="D336" s="157"/>
      <c r="E336" s="157">
        <v>12000</v>
      </c>
      <c r="F336" s="157"/>
      <c r="G336" s="157">
        <v>12000</v>
      </c>
      <c r="H336" s="157"/>
      <c r="I336" s="158">
        <v>12000</v>
      </c>
      <c r="J336" s="186"/>
      <c r="K336" s="159"/>
      <c r="L336" s="159"/>
      <c r="M336" s="194">
        <v>12000</v>
      </c>
      <c r="N336" s="175" t="s">
        <v>1093</v>
      </c>
      <c r="O336" s="175"/>
      <c r="P336" s="187"/>
      <c r="Q336" s="187"/>
      <c r="R336" s="187"/>
    </row>
    <row r="337" spans="1:18" s="162" customFormat="1">
      <c r="A337" s="156" t="s">
        <v>1263</v>
      </c>
      <c r="B337" s="156" t="s">
        <v>1264</v>
      </c>
      <c r="C337" s="157"/>
      <c r="D337" s="157"/>
      <c r="E337" s="157">
        <v>622200</v>
      </c>
      <c r="F337" s="157"/>
      <c r="G337" s="157">
        <v>622200</v>
      </c>
      <c r="H337" s="157"/>
      <c r="I337" s="158">
        <v>622200</v>
      </c>
      <c r="J337" s="186"/>
      <c r="K337" s="159"/>
      <c r="L337" s="159"/>
      <c r="M337" s="194">
        <v>622200</v>
      </c>
      <c r="N337" s="175" t="s">
        <v>1091</v>
      </c>
      <c r="O337" s="175"/>
      <c r="P337" s="187"/>
      <c r="Q337" s="187"/>
      <c r="R337" s="187"/>
    </row>
    <row r="338" spans="1:18" s="162" customFormat="1">
      <c r="A338" s="156" t="s">
        <v>513</v>
      </c>
      <c r="B338" s="156" t="s">
        <v>514</v>
      </c>
      <c r="C338" s="157"/>
      <c r="D338" s="157"/>
      <c r="E338" s="157">
        <v>970874.32</v>
      </c>
      <c r="F338" s="157"/>
      <c r="G338" s="157">
        <v>970874.32</v>
      </c>
      <c r="H338" s="157"/>
      <c r="I338" s="158">
        <v>970874.32</v>
      </c>
      <c r="J338" s="186"/>
      <c r="K338" s="159"/>
      <c r="L338" s="159"/>
      <c r="M338" s="194">
        <v>970874.32</v>
      </c>
      <c r="N338" s="175">
        <v>30</v>
      </c>
      <c r="O338" s="175"/>
      <c r="P338" s="187"/>
      <c r="Q338" s="187"/>
      <c r="R338" s="187"/>
    </row>
    <row r="339" spans="1:18" s="162" customFormat="1">
      <c r="A339" s="156" t="s">
        <v>515</v>
      </c>
      <c r="B339" s="156" t="s">
        <v>516</v>
      </c>
      <c r="C339" s="157"/>
      <c r="D339" s="157"/>
      <c r="E339" s="157">
        <v>2.33</v>
      </c>
      <c r="F339" s="157">
        <v>4466.28</v>
      </c>
      <c r="G339" s="157"/>
      <c r="H339" s="157">
        <v>4463.95</v>
      </c>
      <c r="I339" s="158">
        <v>-4463.95</v>
      </c>
      <c r="J339" s="186"/>
      <c r="K339" s="159"/>
      <c r="L339" s="159"/>
      <c r="M339" s="194">
        <v>-4463.95</v>
      </c>
      <c r="N339" s="175">
        <v>40</v>
      </c>
      <c r="O339" s="175"/>
      <c r="P339" s="187"/>
      <c r="Q339" s="187"/>
      <c r="R339" s="187"/>
    </row>
    <row r="340" spans="1:18" s="162" customFormat="1">
      <c r="A340" s="156" t="s">
        <v>517</v>
      </c>
      <c r="B340" s="156" t="s">
        <v>518</v>
      </c>
      <c r="C340" s="157"/>
      <c r="D340" s="157"/>
      <c r="E340" s="157"/>
      <c r="F340" s="157">
        <v>464637.05</v>
      </c>
      <c r="G340" s="157"/>
      <c r="H340" s="157">
        <v>464637.05</v>
      </c>
      <c r="I340" s="158">
        <v>-464637.05</v>
      </c>
      <c r="J340" s="186"/>
      <c r="K340" s="159"/>
      <c r="L340" s="159"/>
      <c r="M340" s="194">
        <v>-464637.05</v>
      </c>
      <c r="N340" s="175" t="s">
        <v>1091</v>
      </c>
      <c r="O340" s="175"/>
      <c r="P340" s="187"/>
      <c r="Q340" s="187"/>
      <c r="R340" s="187"/>
    </row>
    <row r="341" spans="1:18" s="162" customFormat="1">
      <c r="A341" s="156" t="s">
        <v>519</v>
      </c>
      <c r="B341" s="156" t="s">
        <v>520</v>
      </c>
      <c r="C341" s="157"/>
      <c r="D341" s="157"/>
      <c r="E341" s="157">
        <v>743228.99</v>
      </c>
      <c r="F341" s="157">
        <v>108.07</v>
      </c>
      <c r="G341" s="157">
        <v>743120.92</v>
      </c>
      <c r="H341" s="157"/>
      <c r="I341" s="158">
        <v>743120.92</v>
      </c>
      <c r="J341" s="186"/>
      <c r="K341" s="159"/>
      <c r="L341" s="159"/>
      <c r="M341" s="194">
        <v>743120.92</v>
      </c>
      <c r="N341" s="175" t="s">
        <v>1093</v>
      </c>
      <c r="O341" s="175"/>
      <c r="P341" s="197"/>
      <c r="Q341" s="187"/>
      <c r="R341" s="187"/>
    </row>
    <row r="342" spans="1:18" s="162" customFormat="1">
      <c r="A342" s="156" t="s">
        <v>521</v>
      </c>
      <c r="B342" s="156" t="s">
        <v>522</v>
      </c>
      <c r="C342" s="157"/>
      <c r="D342" s="157"/>
      <c r="E342" s="157">
        <v>705909.73</v>
      </c>
      <c r="F342" s="157">
        <v>810</v>
      </c>
      <c r="G342" s="157">
        <v>705099.73</v>
      </c>
      <c r="H342" s="157"/>
      <c r="I342" s="158">
        <v>705099.73</v>
      </c>
      <c r="J342" s="186"/>
      <c r="K342" s="159"/>
      <c r="L342" s="159"/>
      <c r="M342" s="194">
        <v>705099.73</v>
      </c>
      <c r="N342" s="175" t="s">
        <v>1093</v>
      </c>
      <c r="O342" s="175"/>
      <c r="P342" s="187"/>
      <c r="Q342" s="187"/>
      <c r="R342" s="187"/>
    </row>
    <row r="343" spans="1:18" s="162" customFormat="1">
      <c r="A343" s="156" t="s">
        <v>523</v>
      </c>
      <c r="B343" s="156" t="s">
        <v>524</v>
      </c>
      <c r="C343" s="157"/>
      <c r="D343" s="157"/>
      <c r="E343" s="157">
        <v>184131.71</v>
      </c>
      <c r="F343" s="157"/>
      <c r="G343" s="157">
        <v>184131.71</v>
      </c>
      <c r="H343" s="157"/>
      <c r="I343" s="158">
        <v>184131.71</v>
      </c>
      <c r="J343" s="186"/>
      <c r="K343" s="159"/>
      <c r="L343" s="159"/>
      <c r="M343" s="194">
        <v>184131.71</v>
      </c>
      <c r="N343" s="175">
        <v>50</v>
      </c>
      <c r="O343" s="175"/>
      <c r="P343" s="187"/>
      <c r="Q343" s="187"/>
      <c r="R343" s="187"/>
    </row>
    <row r="344" spans="1:18" s="162" customFormat="1">
      <c r="A344" s="156" t="s">
        <v>525</v>
      </c>
      <c r="B344" s="156" t="s">
        <v>526</v>
      </c>
      <c r="C344" s="157"/>
      <c r="D344" s="157"/>
      <c r="E344" s="157">
        <v>2236994.64</v>
      </c>
      <c r="F344" s="157"/>
      <c r="G344" s="157">
        <v>2236994.64</v>
      </c>
      <c r="H344" s="157"/>
      <c r="I344" s="158">
        <v>2236994.64</v>
      </c>
      <c r="J344" s="186"/>
      <c r="K344" s="159"/>
      <c r="L344" s="159"/>
      <c r="M344" s="194">
        <v>2236994.64</v>
      </c>
      <c r="N344" s="175" t="s">
        <v>1095</v>
      </c>
      <c r="O344" s="175"/>
      <c r="P344" s="187"/>
      <c r="Q344" s="187"/>
      <c r="R344" s="187"/>
    </row>
    <row r="345" spans="1:18" s="162" customFormat="1">
      <c r="A345" s="156" t="s">
        <v>527</v>
      </c>
      <c r="B345" s="156" t="s">
        <v>528</v>
      </c>
      <c r="C345" s="157"/>
      <c r="D345" s="157"/>
      <c r="E345" s="157">
        <v>2304700.98</v>
      </c>
      <c r="F345" s="157"/>
      <c r="G345" s="157">
        <v>2304700.98</v>
      </c>
      <c r="H345" s="157"/>
      <c r="I345" s="158">
        <v>2304700.98</v>
      </c>
      <c r="J345" s="186"/>
      <c r="K345" s="159"/>
      <c r="L345" s="159"/>
      <c r="M345" s="194">
        <v>2304700.98</v>
      </c>
      <c r="N345" s="175" t="s">
        <v>1091</v>
      </c>
      <c r="O345" s="175"/>
      <c r="P345" s="187"/>
      <c r="R345" s="187"/>
    </row>
    <row r="346" spans="1:18" s="162" customFormat="1">
      <c r="A346" s="156" t="s">
        <v>529</v>
      </c>
      <c r="B346" s="156" t="s">
        <v>530</v>
      </c>
      <c r="C346" s="157"/>
      <c r="D346" s="157"/>
      <c r="E346" s="157">
        <v>258248935.66</v>
      </c>
      <c r="F346" s="157">
        <v>133040</v>
      </c>
      <c r="G346" s="157">
        <v>258115895.66</v>
      </c>
      <c r="H346" s="157"/>
      <c r="I346" s="158">
        <v>258115895.66</v>
      </c>
      <c r="J346" s="186"/>
      <c r="K346" s="159"/>
      <c r="L346" s="159"/>
      <c r="M346" s="194">
        <v>258115895.66</v>
      </c>
      <c r="N346" s="175" t="s">
        <v>1091</v>
      </c>
      <c r="O346" s="175"/>
      <c r="P346" s="187"/>
      <c r="Q346" s="175"/>
      <c r="R346" s="187"/>
    </row>
    <row r="347" spans="1:18" s="162" customFormat="1">
      <c r="A347" s="156" t="s">
        <v>531</v>
      </c>
      <c r="B347" s="156" t="s">
        <v>532</v>
      </c>
      <c r="C347" s="157"/>
      <c r="D347" s="157"/>
      <c r="E347" s="157">
        <v>46198931.750000007</v>
      </c>
      <c r="F347" s="157">
        <v>15000</v>
      </c>
      <c r="G347" s="157">
        <v>46183931.750000007</v>
      </c>
      <c r="H347" s="157"/>
      <c r="I347" s="158">
        <v>46183931.750000007</v>
      </c>
      <c r="J347" s="186"/>
      <c r="K347" s="159"/>
      <c r="L347" s="159"/>
      <c r="M347" s="194">
        <v>46183931.750000007</v>
      </c>
      <c r="N347" s="175" t="s">
        <v>1091</v>
      </c>
      <c r="O347" s="175"/>
      <c r="P347" s="187"/>
      <c r="Q347" s="187"/>
      <c r="R347" s="187"/>
    </row>
    <row r="348" spans="1:18" s="162" customFormat="1">
      <c r="A348" s="156" t="s">
        <v>533</v>
      </c>
      <c r="B348" s="156" t="s">
        <v>534</v>
      </c>
      <c r="C348" s="157"/>
      <c r="D348" s="157"/>
      <c r="E348" s="157">
        <v>270223901.35000002</v>
      </c>
      <c r="F348" s="157">
        <v>30296650.789999999</v>
      </c>
      <c r="G348" s="157">
        <v>239927250.56000006</v>
      </c>
      <c r="H348" s="157"/>
      <c r="I348" s="158">
        <v>239927250.56000006</v>
      </c>
      <c r="J348" s="186"/>
      <c r="K348" s="159"/>
      <c r="L348" s="159"/>
      <c r="M348" s="194">
        <v>239927250.56000006</v>
      </c>
      <c r="N348" s="175" t="s">
        <v>1091</v>
      </c>
      <c r="O348" s="175"/>
      <c r="P348" s="187"/>
      <c r="Q348" s="187"/>
      <c r="R348" s="187"/>
    </row>
    <row r="349" spans="1:18" s="162" customFormat="1">
      <c r="A349" s="156" t="s">
        <v>535</v>
      </c>
      <c r="B349" s="156" t="s">
        <v>536</v>
      </c>
      <c r="C349" s="157"/>
      <c r="D349" s="157"/>
      <c r="E349" s="157">
        <v>130081879.45</v>
      </c>
      <c r="F349" s="157">
        <v>132520015.92</v>
      </c>
      <c r="G349" s="157"/>
      <c r="H349" s="157">
        <v>2438136.4699999988</v>
      </c>
      <c r="I349" s="158">
        <v>-2438136.4699999988</v>
      </c>
      <c r="J349" s="186"/>
      <c r="K349" s="159"/>
      <c r="L349" s="159"/>
      <c r="M349" s="194">
        <v>-2438136.4699999988</v>
      </c>
      <c r="N349" s="175" t="s">
        <v>1091</v>
      </c>
      <c r="O349" s="175"/>
      <c r="P349" s="187"/>
      <c r="Q349" s="187"/>
      <c r="R349" s="187"/>
    </row>
    <row r="350" spans="1:18" s="162" customFormat="1">
      <c r="A350" s="156" t="s">
        <v>537</v>
      </c>
      <c r="B350" s="156" t="s">
        <v>538</v>
      </c>
      <c r="C350" s="157"/>
      <c r="D350" s="157"/>
      <c r="E350" s="157">
        <v>16652828.369999999</v>
      </c>
      <c r="F350" s="157">
        <v>29330350.32</v>
      </c>
      <c r="G350" s="157"/>
      <c r="H350" s="157">
        <v>12677521.949999999</v>
      </c>
      <c r="I350" s="158">
        <v>-12677521.949999999</v>
      </c>
      <c r="J350" s="186"/>
      <c r="K350" s="159"/>
      <c r="L350" s="159"/>
      <c r="M350" s="194">
        <v>-12677521.949999999</v>
      </c>
      <c r="N350" s="175" t="s">
        <v>1091</v>
      </c>
      <c r="O350" s="175"/>
      <c r="P350" s="187"/>
      <c r="Q350" s="187"/>
      <c r="R350" s="187"/>
    </row>
    <row r="351" spans="1:18" s="162" customFormat="1">
      <c r="A351" s="156" t="s">
        <v>539</v>
      </c>
      <c r="B351" s="156" t="s">
        <v>540</v>
      </c>
      <c r="C351" s="157"/>
      <c r="D351" s="157"/>
      <c r="E351" s="157">
        <v>1577199.07</v>
      </c>
      <c r="F351" s="157">
        <v>14623999.470000001</v>
      </c>
      <c r="G351" s="157"/>
      <c r="H351" s="157">
        <v>13046800.4</v>
      </c>
      <c r="I351" s="158">
        <v>-13046800.4</v>
      </c>
      <c r="J351" s="186"/>
      <c r="K351" s="159"/>
      <c r="L351" s="159"/>
      <c r="M351" s="194">
        <v>-13046800.4</v>
      </c>
      <c r="N351" s="175" t="s">
        <v>1091</v>
      </c>
      <c r="O351" s="175"/>
      <c r="P351" s="187"/>
      <c r="Q351" s="187"/>
      <c r="R351" s="187"/>
    </row>
    <row r="352" spans="1:18" s="162" customFormat="1">
      <c r="A352" s="156" t="s">
        <v>541</v>
      </c>
      <c r="B352" s="156" t="s">
        <v>542</v>
      </c>
      <c r="C352" s="157"/>
      <c r="D352" s="157"/>
      <c r="E352" s="157">
        <v>1228044.1000000001</v>
      </c>
      <c r="F352" s="157">
        <v>11540277.33</v>
      </c>
      <c r="G352" s="157"/>
      <c r="H352" s="157">
        <v>10312233.23</v>
      </c>
      <c r="I352" s="158">
        <v>-10312233.23</v>
      </c>
      <c r="J352" s="186"/>
      <c r="K352" s="159"/>
      <c r="L352" s="159"/>
      <c r="M352" s="194">
        <v>-10312233.23</v>
      </c>
      <c r="N352" s="175" t="s">
        <v>1091</v>
      </c>
      <c r="O352" s="175"/>
      <c r="P352" s="187"/>
      <c r="Q352" s="187"/>
      <c r="R352" s="187"/>
    </row>
    <row r="353" spans="1:18" s="162" customFormat="1">
      <c r="A353" s="156" t="s">
        <v>543</v>
      </c>
      <c r="B353" s="156" t="s">
        <v>544</v>
      </c>
      <c r="C353" s="157"/>
      <c r="D353" s="157"/>
      <c r="E353" s="157">
        <v>1442727.43</v>
      </c>
      <c r="F353" s="157">
        <v>10387715.76</v>
      </c>
      <c r="G353" s="157"/>
      <c r="H353" s="157">
        <v>8944988.3300000001</v>
      </c>
      <c r="I353" s="158">
        <v>-8944988.3300000001</v>
      </c>
      <c r="J353" s="186"/>
      <c r="K353" s="159"/>
      <c r="L353" s="159"/>
      <c r="M353" s="194">
        <v>-8944988.3300000001</v>
      </c>
      <c r="N353" s="175" t="s">
        <v>1091</v>
      </c>
      <c r="O353" s="175"/>
      <c r="P353" s="187"/>
      <c r="Q353" s="175"/>
      <c r="R353" s="175"/>
    </row>
    <row r="354" spans="1:18" s="162" customFormat="1">
      <c r="A354" s="156" t="s">
        <v>545</v>
      </c>
      <c r="B354" s="156" t="s">
        <v>546</v>
      </c>
      <c r="C354" s="157"/>
      <c r="D354" s="157"/>
      <c r="E354" s="157">
        <v>2140426.02</v>
      </c>
      <c r="F354" s="157">
        <v>10600208.460000001</v>
      </c>
      <c r="G354" s="157"/>
      <c r="H354" s="157">
        <v>8459782.4400000013</v>
      </c>
      <c r="I354" s="158">
        <v>-8459782.4400000013</v>
      </c>
      <c r="J354" s="186"/>
      <c r="K354" s="159"/>
      <c r="L354" s="159"/>
      <c r="M354" s="194">
        <v>-8459782.4400000013</v>
      </c>
      <c r="N354" s="175" t="s">
        <v>1091</v>
      </c>
      <c r="O354" s="175"/>
      <c r="P354" s="187"/>
      <c r="Q354" s="175"/>
      <c r="R354" s="175"/>
    </row>
    <row r="355" spans="1:18" s="162" customFormat="1">
      <c r="A355" s="156" t="s">
        <v>547</v>
      </c>
      <c r="B355" s="156" t="s">
        <v>548</v>
      </c>
      <c r="C355" s="157"/>
      <c r="D355" s="157"/>
      <c r="E355" s="157">
        <v>2089189.73</v>
      </c>
      <c r="F355" s="157">
        <v>21154360.23</v>
      </c>
      <c r="G355" s="157"/>
      <c r="H355" s="157">
        <v>19065170.5</v>
      </c>
      <c r="I355" s="158">
        <v>-19065170.5</v>
      </c>
      <c r="J355" s="186"/>
      <c r="K355" s="159"/>
      <c r="L355" s="159"/>
      <c r="M355" s="194">
        <v>-19065170.5</v>
      </c>
      <c r="N355" s="175" t="s">
        <v>1091</v>
      </c>
      <c r="O355" s="175"/>
      <c r="P355" s="187"/>
      <c r="Q355" s="187"/>
      <c r="R355" s="187"/>
    </row>
    <row r="356" spans="1:18" s="162" customFormat="1">
      <c r="A356" s="156" t="s">
        <v>549</v>
      </c>
      <c r="B356" s="156" t="s">
        <v>550</v>
      </c>
      <c r="C356" s="157"/>
      <c r="D356" s="157"/>
      <c r="E356" s="157">
        <v>2828861.5</v>
      </c>
      <c r="F356" s="157">
        <v>16561407.810000001</v>
      </c>
      <c r="G356" s="157"/>
      <c r="H356" s="157">
        <v>13732546.310000001</v>
      </c>
      <c r="I356" s="158">
        <v>-13732546.310000001</v>
      </c>
      <c r="J356" s="186"/>
      <c r="K356" s="159"/>
      <c r="L356" s="159"/>
      <c r="M356" s="194">
        <v>-13732546.310000001</v>
      </c>
      <c r="N356" s="175" t="s">
        <v>1091</v>
      </c>
      <c r="O356" s="175"/>
      <c r="P356" s="187"/>
      <c r="Q356" s="187"/>
      <c r="R356" s="187"/>
    </row>
    <row r="357" spans="1:18" s="162" customFormat="1">
      <c r="A357" s="156" t="s">
        <v>551</v>
      </c>
      <c r="B357" s="156" t="s">
        <v>552</v>
      </c>
      <c r="C357" s="157"/>
      <c r="D357" s="157"/>
      <c r="E357" s="157">
        <v>11452183.24</v>
      </c>
      <c r="F357" s="157">
        <v>12596061.689999999</v>
      </c>
      <c r="G357" s="157"/>
      <c r="H357" s="157">
        <v>1143878.4499999993</v>
      </c>
      <c r="I357" s="158">
        <v>-1143878.4499999993</v>
      </c>
      <c r="J357" s="186"/>
      <c r="K357" s="159"/>
      <c r="L357" s="159"/>
      <c r="M357" s="194">
        <v>-1143878.4499999993</v>
      </c>
      <c r="N357" s="175" t="s">
        <v>1091</v>
      </c>
      <c r="O357" s="175"/>
      <c r="P357" s="187"/>
      <c r="Q357" s="187"/>
      <c r="R357" s="187"/>
    </row>
    <row r="358" spans="1:18" s="162" customFormat="1">
      <c r="A358" s="156" t="s">
        <v>553</v>
      </c>
      <c r="B358" s="156" t="s">
        <v>554</v>
      </c>
      <c r="C358" s="157"/>
      <c r="D358" s="157"/>
      <c r="E358" s="157">
        <v>1481826.15</v>
      </c>
      <c r="F358" s="157">
        <v>9096981.0800000001</v>
      </c>
      <c r="G358" s="157"/>
      <c r="H358" s="157">
        <v>7615154.9299999997</v>
      </c>
      <c r="I358" s="158">
        <v>-7615154.9299999997</v>
      </c>
      <c r="J358" s="186"/>
      <c r="K358" s="159"/>
      <c r="L358" s="159"/>
      <c r="M358" s="194">
        <v>-7615154.9299999997</v>
      </c>
      <c r="N358" s="175" t="s">
        <v>1091</v>
      </c>
      <c r="O358" s="175"/>
      <c r="P358" s="187"/>
      <c r="Q358" s="187"/>
      <c r="R358" s="187"/>
    </row>
    <row r="359" spans="1:18" s="162" customFormat="1">
      <c r="A359" s="156" t="s">
        <v>555</v>
      </c>
      <c r="B359" s="156" t="s">
        <v>556</v>
      </c>
      <c r="C359" s="157"/>
      <c r="D359" s="157"/>
      <c r="E359" s="157">
        <v>4203521.74</v>
      </c>
      <c r="F359" s="157">
        <v>20368977.710000001</v>
      </c>
      <c r="G359" s="157"/>
      <c r="H359" s="157">
        <v>16165455.970000001</v>
      </c>
      <c r="I359" s="158">
        <v>-16165455.970000001</v>
      </c>
      <c r="J359" s="186"/>
      <c r="K359" s="159"/>
      <c r="L359" s="159"/>
      <c r="M359" s="194">
        <v>-16165455.970000001</v>
      </c>
      <c r="N359" s="175" t="s">
        <v>1091</v>
      </c>
      <c r="O359" s="175"/>
      <c r="P359" s="187"/>
      <c r="Q359" s="187"/>
      <c r="R359" s="187"/>
    </row>
    <row r="360" spans="1:18" s="162" customFormat="1">
      <c r="A360" s="156" t="s">
        <v>557</v>
      </c>
      <c r="B360" s="156" t="s">
        <v>558</v>
      </c>
      <c r="C360" s="157"/>
      <c r="D360" s="157"/>
      <c r="E360" s="157">
        <v>853934.36</v>
      </c>
      <c r="F360" s="157">
        <v>17650881.5</v>
      </c>
      <c r="G360" s="157"/>
      <c r="H360" s="157">
        <v>16796947.140000001</v>
      </c>
      <c r="I360" s="158">
        <v>-16796947.140000001</v>
      </c>
      <c r="J360" s="186"/>
      <c r="K360" s="159"/>
      <c r="L360" s="159"/>
      <c r="M360" s="194">
        <v>-16796947.140000001</v>
      </c>
      <c r="N360" s="175" t="s">
        <v>1091</v>
      </c>
      <c r="O360" s="175"/>
      <c r="P360" s="187"/>
      <c r="Q360" s="187"/>
      <c r="R360" s="187"/>
    </row>
    <row r="361" spans="1:18" s="162" customFormat="1">
      <c r="A361" s="156" t="s">
        <v>559</v>
      </c>
      <c r="B361" s="156" t="s">
        <v>560</v>
      </c>
      <c r="C361" s="157"/>
      <c r="D361" s="157"/>
      <c r="E361" s="157">
        <v>103590.5</v>
      </c>
      <c r="F361" s="157"/>
      <c r="G361" s="157">
        <v>103590.5</v>
      </c>
      <c r="H361" s="157"/>
      <c r="I361" s="158">
        <v>103590.5</v>
      </c>
      <c r="J361" s="186"/>
      <c r="K361" s="159"/>
      <c r="L361" s="159"/>
      <c r="M361" s="194">
        <v>103590.5</v>
      </c>
      <c r="N361" s="175" t="s">
        <v>1093</v>
      </c>
      <c r="O361" s="175"/>
      <c r="P361" s="187"/>
      <c r="Q361" s="187"/>
      <c r="R361" s="187"/>
    </row>
    <row r="362" spans="1:18" s="162" customFormat="1">
      <c r="A362" s="156" t="s">
        <v>561</v>
      </c>
      <c r="B362" s="156" t="s">
        <v>562</v>
      </c>
      <c r="C362" s="157"/>
      <c r="D362" s="157"/>
      <c r="E362" s="157">
        <v>1546589.66</v>
      </c>
      <c r="F362" s="157">
        <v>10739295.449999999</v>
      </c>
      <c r="G362" s="157"/>
      <c r="H362" s="157">
        <v>9192705.7899999991</v>
      </c>
      <c r="I362" s="158">
        <v>-9192705.7899999991</v>
      </c>
      <c r="J362" s="186"/>
      <c r="K362" s="159"/>
      <c r="L362" s="159"/>
      <c r="M362" s="194">
        <v>-9192705.7899999991</v>
      </c>
      <c r="N362" s="175" t="s">
        <v>1091</v>
      </c>
      <c r="O362" s="175"/>
      <c r="P362" s="187"/>
      <c r="Q362" s="187"/>
      <c r="R362" s="187"/>
    </row>
    <row r="363" spans="1:18" s="162" customFormat="1">
      <c r="A363" s="156" t="s">
        <v>563</v>
      </c>
      <c r="B363" s="156" t="s">
        <v>564</v>
      </c>
      <c r="C363" s="157"/>
      <c r="D363" s="157"/>
      <c r="E363" s="157">
        <v>488474.33</v>
      </c>
      <c r="F363" s="157">
        <v>170240.33</v>
      </c>
      <c r="G363" s="157">
        <v>318234</v>
      </c>
      <c r="H363" s="157"/>
      <c r="I363" s="158">
        <v>318234</v>
      </c>
      <c r="J363" s="186"/>
      <c r="K363" s="159"/>
      <c r="L363" s="159"/>
      <c r="M363" s="194">
        <v>318234</v>
      </c>
      <c r="N363" s="175" t="s">
        <v>1093</v>
      </c>
      <c r="O363" s="175"/>
      <c r="P363" s="187"/>
      <c r="Q363" s="175"/>
      <c r="R363" s="175"/>
    </row>
    <row r="364" spans="1:18" s="162" customFormat="1">
      <c r="A364" s="156" t="s">
        <v>565</v>
      </c>
      <c r="B364" s="156" t="s">
        <v>566</v>
      </c>
      <c r="C364" s="157"/>
      <c r="D364" s="157"/>
      <c r="E364" s="157">
        <v>2110536.14</v>
      </c>
      <c r="F364" s="157">
        <v>10023932.52</v>
      </c>
      <c r="G364" s="157"/>
      <c r="H364" s="157">
        <v>7913396.379999999</v>
      </c>
      <c r="I364" s="158">
        <v>-7913396.379999999</v>
      </c>
      <c r="J364" s="186"/>
      <c r="K364" s="159"/>
      <c r="L364" s="159"/>
      <c r="M364" s="194">
        <v>-7913396.379999999</v>
      </c>
      <c r="N364" s="175" t="s">
        <v>1091</v>
      </c>
      <c r="O364" s="175"/>
      <c r="P364" s="187"/>
      <c r="Q364" s="175"/>
      <c r="R364" s="175"/>
    </row>
    <row r="365" spans="1:18" s="162" customFormat="1">
      <c r="A365" s="156" t="s">
        <v>567</v>
      </c>
      <c r="B365" s="156" t="s">
        <v>568</v>
      </c>
      <c r="C365" s="157"/>
      <c r="D365" s="157"/>
      <c r="E365" s="157">
        <v>1347018.88</v>
      </c>
      <c r="F365" s="157">
        <v>13595907.720000001</v>
      </c>
      <c r="G365" s="157"/>
      <c r="H365" s="157">
        <v>12248888.84</v>
      </c>
      <c r="I365" s="158">
        <v>-12248888.84</v>
      </c>
      <c r="J365" s="186"/>
      <c r="K365" s="159"/>
      <c r="L365" s="159"/>
      <c r="M365" s="194">
        <v>-12248888.84</v>
      </c>
      <c r="N365" s="175" t="s">
        <v>1091</v>
      </c>
      <c r="O365" s="175"/>
      <c r="P365" s="187"/>
      <c r="Q365" s="175"/>
      <c r="R365" s="175"/>
    </row>
    <row r="366" spans="1:18" s="162" customFormat="1">
      <c r="A366" s="156" t="s">
        <v>569</v>
      </c>
      <c r="B366" s="156" t="s">
        <v>570</v>
      </c>
      <c r="C366" s="157"/>
      <c r="D366" s="157"/>
      <c r="E366" s="157">
        <v>1381468.48</v>
      </c>
      <c r="F366" s="157"/>
      <c r="G366" s="157">
        <v>1381468.48</v>
      </c>
      <c r="H366" s="157"/>
      <c r="I366" s="158">
        <v>1381468.48</v>
      </c>
      <c r="J366" s="186"/>
      <c r="K366" s="159"/>
      <c r="L366" s="159"/>
      <c r="M366" s="194">
        <v>1381468.48</v>
      </c>
      <c r="N366" s="175" t="s">
        <v>1089</v>
      </c>
      <c r="O366" s="175"/>
      <c r="P366" s="187"/>
      <c r="Q366" s="175"/>
      <c r="R366" s="175"/>
    </row>
    <row r="367" spans="1:18" s="162" customFormat="1">
      <c r="A367" s="156" t="s">
        <v>571</v>
      </c>
      <c r="B367" s="156" t="s">
        <v>572</v>
      </c>
      <c r="C367" s="157"/>
      <c r="D367" s="157"/>
      <c r="E367" s="157">
        <v>173800</v>
      </c>
      <c r="F367" s="157"/>
      <c r="G367" s="157">
        <v>173800</v>
      </c>
      <c r="H367" s="157"/>
      <c r="I367" s="158">
        <v>173800</v>
      </c>
      <c r="J367" s="186"/>
      <c r="K367" s="159"/>
      <c r="L367" s="159"/>
      <c r="M367" s="194">
        <v>173800</v>
      </c>
      <c r="N367" s="175" t="s">
        <v>1095</v>
      </c>
      <c r="O367" s="175"/>
      <c r="P367" s="187"/>
      <c r="Q367" s="175"/>
      <c r="R367" s="175"/>
    </row>
    <row r="368" spans="1:18" s="162" customFormat="1">
      <c r="A368" s="156" t="s">
        <v>573</v>
      </c>
      <c r="B368" s="156" t="s">
        <v>574</v>
      </c>
      <c r="C368" s="157"/>
      <c r="D368" s="157"/>
      <c r="E368" s="157">
        <v>15800</v>
      </c>
      <c r="F368" s="157"/>
      <c r="G368" s="157">
        <v>15800</v>
      </c>
      <c r="H368" s="157"/>
      <c r="I368" s="158">
        <v>15800</v>
      </c>
      <c r="J368" s="186"/>
      <c r="K368" s="159"/>
      <c r="L368" s="159"/>
      <c r="M368" s="194">
        <v>15800</v>
      </c>
      <c r="N368" s="175">
        <v>40</v>
      </c>
      <c r="O368" s="175"/>
      <c r="P368" s="187"/>
      <c r="Q368" s="175"/>
      <c r="R368" s="175"/>
    </row>
    <row r="369" spans="1:18" s="162" customFormat="1">
      <c r="A369" s="156" t="s">
        <v>575</v>
      </c>
      <c r="B369" s="156" t="s">
        <v>576</v>
      </c>
      <c r="C369" s="157"/>
      <c r="D369" s="157"/>
      <c r="E369" s="157">
        <v>1635452.23</v>
      </c>
      <c r="F369" s="157"/>
      <c r="G369" s="157">
        <v>1635452.23</v>
      </c>
      <c r="H369" s="157"/>
      <c r="I369" s="158">
        <v>1635452.23</v>
      </c>
      <c r="J369" s="186"/>
      <c r="K369" s="159"/>
      <c r="L369" s="159"/>
      <c r="M369" s="194">
        <v>1635452.23</v>
      </c>
      <c r="N369" s="175" t="s">
        <v>1091</v>
      </c>
      <c r="O369" s="175"/>
      <c r="P369" s="187"/>
      <c r="Q369" s="175"/>
      <c r="R369" s="175"/>
    </row>
    <row r="370" spans="1:18" s="162" customFormat="1">
      <c r="A370" s="156" t="s">
        <v>577</v>
      </c>
      <c r="B370" s="156" t="s">
        <v>578</v>
      </c>
      <c r="C370" s="157"/>
      <c r="D370" s="157"/>
      <c r="E370" s="157">
        <v>308881.40999999997</v>
      </c>
      <c r="F370" s="157">
        <v>2832578.5600000001</v>
      </c>
      <c r="G370" s="157"/>
      <c r="H370" s="157">
        <v>2523697.15</v>
      </c>
      <c r="I370" s="158">
        <v>-2523697.15</v>
      </c>
      <c r="J370" s="186"/>
      <c r="K370" s="159"/>
      <c r="L370" s="159"/>
      <c r="M370" s="194">
        <v>-2523697.15</v>
      </c>
      <c r="N370" s="175" t="s">
        <v>1091</v>
      </c>
      <c r="O370" s="175"/>
      <c r="P370" s="187"/>
      <c r="Q370" s="175"/>
      <c r="R370" s="175"/>
    </row>
    <row r="371" spans="1:18" s="162" customFormat="1">
      <c r="A371" s="156" t="s">
        <v>579</v>
      </c>
      <c r="B371" s="156" t="s">
        <v>580</v>
      </c>
      <c r="C371" s="157"/>
      <c r="D371" s="157"/>
      <c r="E371" s="157">
        <v>388910.5</v>
      </c>
      <c r="F371" s="157"/>
      <c r="G371" s="157">
        <v>388910.5</v>
      </c>
      <c r="H371" s="157"/>
      <c r="I371" s="158">
        <v>388910.5</v>
      </c>
      <c r="J371" s="186"/>
      <c r="K371" s="159"/>
      <c r="L371" s="159"/>
      <c r="M371" s="194">
        <v>388910.5</v>
      </c>
      <c r="N371" s="175" t="s">
        <v>1091</v>
      </c>
      <c r="O371" s="175"/>
      <c r="P371" s="187"/>
      <c r="Q371" s="175"/>
      <c r="R371" s="175"/>
    </row>
    <row r="372" spans="1:18" s="162" customFormat="1">
      <c r="A372" s="156" t="s">
        <v>581</v>
      </c>
      <c r="B372" s="156" t="s">
        <v>582</v>
      </c>
      <c r="C372" s="157"/>
      <c r="D372" s="157"/>
      <c r="E372" s="157">
        <v>1389904.75</v>
      </c>
      <c r="F372" s="157"/>
      <c r="G372" s="157">
        <v>1389904.75</v>
      </c>
      <c r="H372" s="157"/>
      <c r="I372" s="158">
        <v>1389904.75</v>
      </c>
      <c r="J372" s="186"/>
      <c r="K372" s="159"/>
      <c r="L372" s="159"/>
      <c r="M372" s="194">
        <v>1389904.75</v>
      </c>
      <c r="N372" s="175" t="s">
        <v>1091</v>
      </c>
      <c r="O372" s="175"/>
      <c r="P372" s="187"/>
      <c r="Q372" s="175"/>
      <c r="R372" s="175"/>
    </row>
    <row r="373" spans="1:18" s="162" customFormat="1">
      <c r="A373" s="156" t="s">
        <v>583</v>
      </c>
      <c r="B373" s="156" t="s">
        <v>584</v>
      </c>
      <c r="C373" s="157"/>
      <c r="D373" s="157"/>
      <c r="E373" s="157">
        <v>785708.12</v>
      </c>
      <c r="F373" s="157">
        <v>10476706.98</v>
      </c>
      <c r="G373" s="157"/>
      <c r="H373" s="157">
        <v>9690998.8600000013</v>
      </c>
      <c r="I373" s="158">
        <v>-9690998.8600000013</v>
      </c>
      <c r="J373" s="186"/>
      <c r="K373" s="159"/>
      <c r="L373" s="159"/>
      <c r="M373" s="194">
        <v>-9690998.8600000013</v>
      </c>
      <c r="N373" s="175" t="s">
        <v>1091</v>
      </c>
      <c r="O373" s="175"/>
      <c r="P373" s="187"/>
      <c r="Q373" s="175"/>
      <c r="R373" s="175"/>
    </row>
    <row r="374" spans="1:18" s="162" customFormat="1">
      <c r="A374" s="156" t="s">
        <v>824</v>
      </c>
      <c r="B374" s="156" t="s">
        <v>825</v>
      </c>
      <c r="C374" s="157"/>
      <c r="D374" s="157"/>
      <c r="E374" s="157">
        <v>1375754.05</v>
      </c>
      <c r="F374" s="157">
        <v>13911344.130000001</v>
      </c>
      <c r="G374" s="157"/>
      <c r="H374" s="157">
        <v>12535590.08</v>
      </c>
      <c r="I374" s="158">
        <v>-12535590.08</v>
      </c>
      <c r="J374" s="186"/>
      <c r="K374" s="159"/>
      <c r="L374" s="159"/>
      <c r="M374" s="194">
        <v>-12535590.08</v>
      </c>
      <c r="N374" s="175" t="s">
        <v>1091</v>
      </c>
      <c r="O374" s="175"/>
      <c r="P374" s="187"/>
      <c r="Q374" s="175"/>
      <c r="R374" s="175"/>
    </row>
    <row r="375" spans="1:18" s="162" customFormat="1">
      <c r="A375" s="156" t="s">
        <v>826</v>
      </c>
      <c r="B375" s="156" t="s">
        <v>827</v>
      </c>
      <c r="C375" s="157"/>
      <c r="D375" s="157"/>
      <c r="E375" s="157">
        <v>4148662.87</v>
      </c>
      <c r="F375" s="157">
        <v>19701286.899999999</v>
      </c>
      <c r="G375" s="157"/>
      <c r="H375" s="157">
        <v>15552624.029999997</v>
      </c>
      <c r="I375" s="158">
        <v>-15552624.029999997</v>
      </c>
      <c r="J375" s="186"/>
      <c r="K375" s="159"/>
      <c r="L375" s="159"/>
      <c r="M375" s="194">
        <v>-15552624.029999997</v>
      </c>
      <c r="N375" s="175" t="s">
        <v>1091</v>
      </c>
      <c r="O375" s="175"/>
      <c r="P375" s="187"/>
      <c r="Q375" s="175"/>
      <c r="R375" s="175"/>
    </row>
    <row r="376" spans="1:18" s="162" customFormat="1">
      <c r="A376" s="156" t="s">
        <v>851</v>
      </c>
      <c r="B376" s="156" t="s">
        <v>852</v>
      </c>
      <c r="C376" s="157"/>
      <c r="D376" s="157"/>
      <c r="E376" s="157">
        <v>30019.03</v>
      </c>
      <c r="F376" s="157">
        <v>0.5</v>
      </c>
      <c r="G376" s="157">
        <v>30018.53</v>
      </c>
      <c r="H376" s="157"/>
      <c r="I376" s="158">
        <v>30018.53</v>
      </c>
      <c r="J376" s="186"/>
      <c r="K376" s="159"/>
      <c r="L376" s="159"/>
      <c r="M376" s="194">
        <v>30018.53</v>
      </c>
      <c r="N376" s="175" t="s">
        <v>1095</v>
      </c>
      <c r="O376" s="175"/>
      <c r="P376" s="187"/>
      <c r="Q376" s="175"/>
      <c r="R376" s="175"/>
    </row>
    <row r="377" spans="1:18" s="162" customFormat="1">
      <c r="A377" s="156" t="s">
        <v>916</v>
      </c>
      <c r="B377" s="156" t="s">
        <v>918</v>
      </c>
      <c r="C377" s="157"/>
      <c r="D377" s="157"/>
      <c r="E377" s="157">
        <v>9963340.2300000004</v>
      </c>
      <c r="F377" s="157">
        <v>17714637.420000002</v>
      </c>
      <c r="G377" s="157"/>
      <c r="H377" s="157">
        <v>7751297.1900000004</v>
      </c>
      <c r="I377" s="158">
        <v>-7751297.1900000004</v>
      </c>
      <c r="J377" s="186"/>
      <c r="K377" s="159"/>
      <c r="L377" s="159"/>
      <c r="M377" s="194">
        <v>-7751297.1900000004</v>
      </c>
      <c r="N377" s="175" t="s">
        <v>1091</v>
      </c>
      <c r="O377" s="175"/>
      <c r="P377" s="187"/>
      <c r="Q377" s="175"/>
      <c r="R377" s="175"/>
    </row>
    <row r="378" spans="1:18" s="162" customFormat="1">
      <c r="A378" s="156" t="s">
        <v>917</v>
      </c>
      <c r="B378" s="156" t="s">
        <v>919</v>
      </c>
      <c r="C378" s="157"/>
      <c r="D378" s="157"/>
      <c r="E378" s="157">
        <v>3151704.17</v>
      </c>
      <c r="F378" s="157">
        <v>18010530.190000001</v>
      </c>
      <c r="G378" s="157"/>
      <c r="H378" s="157">
        <v>14858826.020000003</v>
      </c>
      <c r="I378" s="158">
        <v>-14858826.020000003</v>
      </c>
      <c r="J378" s="186"/>
      <c r="K378" s="159"/>
      <c r="L378" s="159"/>
      <c r="M378" s="194">
        <v>-14858826.020000003</v>
      </c>
      <c r="N378" s="175" t="s">
        <v>1091</v>
      </c>
      <c r="O378" s="175"/>
      <c r="P378" s="187"/>
      <c r="Q378" s="175"/>
      <c r="R378" s="175"/>
    </row>
    <row r="379" spans="1:18" s="162" customFormat="1">
      <c r="A379" s="156" t="s">
        <v>943</v>
      </c>
      <c r="B379" s="156" t="s">
        <v>944</v>
      </c>
      <c r="C379" s="157"/>
      <c r="D379" s="157"/>
      <c r="E379" s="157">
        <v>715610.67</v>
      </c>
      <c r="F379" s="157">
        <v>17440899.710000001</v>
      </c>
      <c r="G379" s="157"/>
      <c r="H379" s="157">
        <v>16725289.039999999</v>
      </c>
      <c r="I379" s="158">
        <v>-16725289.039999999</v>
      </c>
      <c r="J379" s="186"/>
      <c r="K379" s="159"/>
      <c r="L379" s="159"/>
      <c r="M379" s="194">
        <v>-16725289.039999999</v>
      </c>
      <c r="N379" s="175" t="s">
        <v>1091</v>
      </c>
      <c r="O379" s="175"/>
      <c r="P379" s="187"/>
      <c r="Q379" s="175"/>
      <c r="R379" s="175"/>
    </row>
    <row r="380" spans="1:18" s="162" customFormat="1">
      <c r="A380" s="156" t="s">
        <v>853</v>
      </c>
      <c r="B380" s="156" t="s">
        <v>1232</v>
      </c>
      <c r="C380" s="157"/>
      <c r="D380" s="157"/>
      <c r="E380" s="157">
        <v>16777.150000000001</v>
      </c>
      <c r="F380" s="157"/>
      <c r="G380" s="157">
        <v>16777.150000000001</v>
      </c>
      <c r="H380" s="157"/>
      <c r="I380" s="158">
        <v>16777.150000000001</v>
      </c>
      <c r="J380" s="186"/>
      <c r="K380" s="159"/>
      <c r="L380" s="159"/>
      <c r="M380" s="194">
        <v>16777.150000000001</v>
      </c>
      <c r="N380" s="175" t="s">
        <v>1091</v>
      </c>
      <c r="O380" s="175"/>
      <c r="P380" s="187"/>
      <c r="Q380" s="175"/>
      <c r="R380" s="175"/>
    </row>
    <row r="381" spans="1:18" s="162" customFormat="1">
      <c r="A381" s="156" t="s">
        <v>920</v>
      </c>
      <c r="B381" s="156" t="s">
        <v>921</v>
      </c>
      <c r="C381" s="157"/>
      <c r="D381" s="157"/>
      <c r="E381" s="157">
        <v>43892.5</v>
      </c>
      <c r="F381" s="157"/>
      <c r="G381" s="157">
        <v>43892.5</v>
      </c>
      <c r="H381" s="157"/>
      <c r="I381" s="158">
        <v>43892.5</v>
      </c>
      <c r="J381" s="186"/>
      <c r="K381" s="159"/>
      <c r="L381" s="159"/>
      <c r="M381" s="194">
        <v>43892.5</v>
      </c>
      <c r="N381" s="175" t="s">
        <v>1093</v>
      </c>
      <c r="O381" s="175"/>
      <c r="P381" s="187"/>
      <c r="Q381" s="175"/>
      <c r="R381" s="175"/>
    </row>
    <row r="382" spans="1:18" s="162" customFormat="1">
      <c r="A382" s="156" t="s">
        <v>1265</v>
      </c>
      <c r="B382" s="156" t="s">
        <v>1266</v>
      </c>
      <c r="C382" s="157"/>
      <c r="D382" s="157"/>
      <c r="E382" s="157">
        <v>87749.53</v>
      </c>
      <c r="F382" s="157">
        <v>623070.59</v>
      </c>
      <c r="G382" s="157"/>
      <c r="H382" s="157">
        <v>535321.05999999994</v>
      </c>
      <c r="I382" s="158">
        <v>-535321.05999999994</v>
      </c>
      <c r="J382" s="186"/>
      <c r="K382" s="159"/>
      <c r="L382" s="159"/>
      <c r="M382" s="194">
        <v>-535321.05999999994</v>
      </c>
      <c r="N382" s="175" t="s">
        <v>1091</v>
      </c>
      <c r="O382" s="175"/>
      <c r="P382" s="187"/>
      <c r="Q382" s="175"/>
      <c r="R382" s="175"/>
    </row>
    <row r="383" spans="1:18" s="162" customFormat="1">
      <c r="A383" s="156" t="s">
        <v>585</v>
      </c>
      <c r="B383" s="156" t="s">
        <v>586</v>
      </c>
      <c r="C383" s="157"/>
      <c r="D383" s="157"/>
      <c r="E383" s="157"/>
      <c r="F383" s="157">
        <v>32593.55</v>
      </c>
      <c r="G383" s="157"/>
      <c r="H383" s="157">
        <v>32593.55</v>
      </c>
      <c r="I383" s="158">
        <v>-32593.55</v>
      </c>
      <c r="J383" s="186"/>
      <c r="K383" s="159"/>
      <c r="L383" s="159"/>
      <c r="M383" s="194">
        <v>-32593.55</v>
      </c>
      <c r="N383" s="175" t="s">
        <v>1091</v>
      </c>
      <c r="O383" s="175"/>
      <c r="P383" s="187"/>
      <c r="Q383" s="175"/>
      <c r="R383" s="175"/>
    </row>
    <row r="384" spans="1:18" s="162" customFormat="1">
      <c r="A384" s="156" t="s">
        <v>587</v>
      </c>
      <c r="B384" s="156" t="s">
        <v>588</v>
      </c>
      <c r="C384" s="157"/>
      <c r="D384" s="157"/>
      <c r="E384" s="157"/>
      <c r="F384" s="157">
        <v>785909.35</v>
      </c>
      <c r="G384" s="157"/>
      <c r="H384" s="157">
        <v>785909.35</v>
      </c>
      <c r="I384" s="158">
        <v>-785909.35</v>
      </c>
      <c r="J384" s="186"/>
      <c r="K384" s="159"/>
      <c r="L384" s="159"/>
      <c r="M384" s="194">
        <v>-785909.35</v>
      </c>
      <c r="N384" s="175" t="s">
        <v>1091</v>
      </c>
      <c r="O384" s="175"/>
      <c r="P384" s="187"/>
      <c r="Q384" s="175"/>
      <c r="R384" s="175"/>
    </row>
    <row r="385" spans="1:18" s="162" customFormat="1">
      <c r="A385" s="156" t="s">
        <v>589</v>
      </c>
      <c r="B385" s="156" t="s">
        <v>590</v>
      </c>
      <c r="C385" s="157"/>
      <c r="D385" s="157"/>
      <c r="E385" s="157"/>
      <c r="F385" s="157">
        <v>449040.26</v>
      </c>
      <c r="G385" s="157"/>
      <c r="H385" s="157">
        <v>449040.26</v>
      </c>
      <c r="I385" s="158">
        <v>-449040.26</v>
      </c>
      <c r="J385" s="186"/>
      <c r="K385" s="159"/>
      <c r="L385" s="159"/>
      <c r="M385" s="194">
        <v>-449040.26</v>
      </c>
      <c r="N385" s="175" t="s">
        <v>1091</v>
      </c>
      <c r="O385" s="175"/>
      <c r="P385" s="187"/>
      <c r="Q385" s="175"/>
      <c r="R385" s="175"/>
    </row>
    <row r="386" spans="1:18" s="162" customFormat="1">
      <c r="A386" s="156" t="s">
        <v>1023</v>
      </c>
      <c r="B386" s="156" t="s">
        <v>1024</v>
      </c>
      <c r="C386" s="157"/>
      <c r="D386" s="157"/>
      <c r="E386" s="157">
        <v>1940004.56</v>
      </c>
      <c r="F386" s="157">
        <v>1940004.56</v>
      </c>
      <c r="G386" s="157"/>
      <c r="H386" s="157"/>
      <c r="I386" s="158">
        <v>0</v>
      </c>
      <c r="J386" s="186"/>
      <c r="K386" s="159"/>
      <c r="L386" s="159"/>
      <c r="M386" s="194">
        <v>0</v>
      </c>
      <c r="N386" s="175">
        <v>30</v>
      </c>
      <c r="O386" s="175"/>
      <c r="P386" s="187"/>
      <c r="Q386" s="175"/>
      <c r="R386" s="175"/>
    </row>
    <row r="387" spans="1:18" s="162" customFormat="1">
      <c r="A387" s="156" t="s">
        <v>1267</v>
      </c>
      <c r="B387" s="156" t="s">
        <v>1268</v>
      </c>
      <c r="C387" s="157"/>
      <c r="D387" s="157"/>
      <c r="E387" s="157"/>
      <c r="F387" s="157">
        <v>877.85</v>
      </c>
      <c r="G387" s="157"/>
      <c r="H387" s="157">
        <v>877.85</v>
      </c>
      <c r="I387" s="158">
        <v>-877.85</v>
      </c>
      <c r="J387" s="186"/>
      <c r="K387" s="159"/>
      <c r="L387" s="159"/>
      <c r="M387" s="194">
        <v>-877.85</v>
      </c>
      <c r="N387" s="175" t="s">
        <v>1091</v>
      </c>
      <c r="O387" s="175"/>
      <c r="P387" s="187"/>
      <c r="Q387" s="175"/>
      <c r="R387" s="175"/>
    </row>
    <row r="388" spans="1:18" s="162" customFormat="1">
      <c r="A388" s="156" t="s">
        <v>591</v>
      </c>
      <c r="B388" s="156" t="s">
        <v>1183</v>
      </c>
      <c r="C388" s="157"/>
      <c r="D388" s="157"/>
      <c r="E388" s="157">
        <v>4087441.33</v>
      </c>
      <c r="F388" s="157">
        <v>1071105.79</v>
      </c>
      <c r="G388" s="157">
        <v>3016335.54</v>
      </c>
      <c r="H388" s="157"/>
      <c r="I388" s="158">
        <v>3016335.54</v>
      </c>
      <c r="J388" s="186"/>
      <c r="K388" s="159"/>
      <c r="L388" s="159"/>
      <c r="M388" s="194">
        <v>3016335.54</v>
      </c>
      <c r="N388" s="175" t="s">
        <v>1093</v>
      </c>
      <c r="O388" s="175"/>
      <c r="P388" s="187"/>
      <c r="Q388" s="175"/>
      <c r="R388" s="175"/>
    </row>
    <row r="389" spans="1:18" s="162" customFormat="1">
      <c r="A389" s="156" t="s">
        <v>592</v>
      </c>
      <c r="B389" s="156" t="s">
        <v>593</v>
      </c>
      <c r="C389" s="157"/>
      <c r="D389" s="157"/>
      <c r="E389" s="157">
        <v>802969.32</v>
      </c>
      <c r="F389" s="157">
        <v>100321.19</v>
      </c>
      <c r="G389" s="157">
        <v>702648.12999999989</v>
      </c>
      <c r="H389" s="157"/>
      <c r="I389" s="158">
        <v>702648.12999999989</v>
      </c>
      <c r="J389" s="186"/>
      <c r="K389" s="159"/>
      <c r="L389" s="159"/>
      <c r="M389" s="194">
        <v>702648.12999999989</v>
      </c>
      <c r="N389" s="175" t="s">
        <v>1093</v>
      </c>
      <c r="O389" s="175"/>
      <c r="P389" s="187"/>
      <c r="Q389" s="175"/>
      <c r="R389" s="175"/>
    </row>
    <row r="390" spans="1:18" s="162" customFormat="1">
      <c r="A390" s="156" t="s">
        <v>594</v>
      </c>
      <c r="B390" s="156" t="s">
        <v>83</v>
      </c>
      <c r="C390" s="157"/>
      <c r="D390" s="157"/>
      <c r="E390" s="157">
        <v>798381.27</v>
      </c>
      <c r="F390" s="157">
        <v>155654.42000000001</v>
      </c>
      <c r="G390" s="157">
        <v>642726.85</v>
      </c>
      <c r="H390" s="157"/>
      <c r="I390" s="158">
        <v>642726.85</v>
      </c>
      <c r="J390" s="186"/>
      <c r="K390" s="159"/>
      <c r="L390" s="159"/>
      <c r="M390" s="194">
        <v>642726.85</v>
      </c>
      <c r="N390" s="175" t="s">
        <v>1093</v>
      </c>
      <c r="O390" s="175"/>
      <c r="P390" s="187"/>
      <c r="Q390" s="175"/>
      <c r="R390" s="175"/>
    </row>
    <row r="391" spans="1:18" s="162" customFormat="1">
      <c r="A391" s="156" t="s">
        <v>595</v>
      </c>
      <c r="B391" s="156" t="s">
        <v>1184</v>
      </c>
      <c r="C391" s="157"/>
      <c r="D391" s="157"/>
      <c r="E391" s="157">
        <v>516342.48</v>
      </c>
      <c r="F391" s="157"/>
      <c r="G391" s="157">
        <v>516342.48</v>
      </c>
      <c r="H391" s="157"/>
      <c r="I391" s="158">
        <v>516342.48</v>
      </c>
      <c r="J391" s="186"/>
      <c r="K391" s="159"/>
      <c r="L391" s="159"/>
      <c r="M391" s="194">
        <v>516342.48</v>
      </c>
      <c r="N391" s="175" t="s">
        <v>1093</v>
      </c>
      <c r="O391" s="175"/>
      <c r="P391" s="187"/>
      <c r="Q391" s="175"/>
      <c r="R391" s="175"/>
    </row>
    <row r="392" spans="1:18" s="162" customFormat="1">
      <c r="A392" s="156" t="s">
        <v>596</v>
      </c>
      <c r="B392" s="156" t="s">
        <v>597</v>
      </c>
      <c r="C392" s="157"/>
      <c r="D392" s="157"/>
      <c r="E392" s="157">
        <v>640084.75</v>
      </c>
      <c r="F392" s="157"/>
      <c r="G392" s="157">
        <v>640084.75</v>
      </c>
      <c r="H392" s="157"/>
      <c r="I392" s="158">
        <v>640084.75</v>
      </c>
      <c r="J392" s="186"/>
      <c r="K392" s="159"/>
      <c r="L392" s="159"/>
      <c r="M392" s="194">
        <v>640084.75</v>
      </c>
      <c r="N392" s="175" t="s">
        <v>1093</v>
      </c>
      <c r="O392" s="175"/>
      <c r="P392" s="187"/>
      <c r="Q392" s="175"/>
      <c r="R392" s="175"/>
    </row>
    <row r="393" spans="1:18" s="162" customFormat="1">
      <c r="A393" s="156" t="s">
        <v>598</v>
      </c>
      <c r="B393" s="156" t="s">
        <v>599</v>
      </c>
      <c r="C393" s="157"/>
      <c r="D393" s="157"/>
      <c r="E393" s="157">
        <v>2212894.7000000002</v>
      </c>
      <c r="F393" s="157">
        <v>360781.48</v>
      </c>
      <c r="G393" s="157">
        <v>1852113.2200000002</v>
      </c>
      <c r="H393" s="157"/>
      <c r="I393" s="158">
        <v>1852113.2200000002</v>
      </c>
      <c r="J393" s="186"/>
      <c r="K393" s="159"/>
      <c r="L393" s="159"/>
      <c r="M393" s="194">
        <v>1852113.2200000002</v>
      </c>
      <c r="N393" s="175" t="s">
        <v>1093</v>
      </c>
      <c r="O393" s="175"/>
      <c r="P393" s="187"/>
      <c r="Q393" s="175"/>
      <c r="R393" s="175"/>
    </row>
    <row r="394" spans="1:18" s="162" customFormat="1">
      <c r="A394" s="156" t="s">
        <v>968</v>
      </c>
      <c r="B394" s="156" t="s">
        <v>969</v>
      </c>
      <c r="C394" s="157"/>
      <c r="D394" s="157"/>
      <c r="E394" s="157">
        <v>923676.05</v>
      </c>
      <c r="F394" s="157"/>
      <c r="G394" s="157">
        <v>923676.05</v>
      </c>
      <c r="H394" s="157"/>
      <c r="I394" s="158">
        <v>923676.05</v>
      </c>
      <c r="J394" s="186"/>
      <c r="K394" s="159"/>
      <c r="L394" s="159"/>
      <c r="M394" s="194">
        <v>923676.05</v>
      </c>
      <c r="N394" s="175" t="s">
        <v>1099</v>
      </c>
      <c r="O394" s="175"/>
      <c r="P394" s="187"/>
      <c r="Q394" s="175"/>
      <c r="R394" s="175"/>
    </row>
    <row r="395" spans="1:18" s="162" customFormat="1">
      <c r="A395" s="156" t="s">
        <v>600</v>
      </c>
      <c r="B395" s="156" t="s">
        <v>601</v>
      </c>
      <c r="C395" s="157"/>
      <c r="D395" s="157"/>
      <c r="E395" s="157">
        <v>507172.09</v>
      </c>
      <c r="F395" s="157">
        <v>161127.15</v>
      </c>
      <c r="G395" s="157">
        <v>346044.94000000006</v>
      </c>
      <c r="H395" s="157"/>
      <c r="I395" s="158">
        <v>346044.94000000006</v>
      </c>
      <c r="J395" s="186"/>
      <c r="K395" s="159"/>
      <c r="L395" s="159"/>
      <c r="M395" s="194">
        <v>346044.94000000006</v>
      </c>
      <c r="N395" s="175">
        <v>30</v>
      </c>
      <c r="O395" s="175"/>
      <c r="P395" s="187"/>
      <c r="Q395" s="175"/>
      <c r="R395" s="175"/>
    </row>
    <row r="396" spans="1:18" s="162" customFormat="1">
      <c r="A396" s="156" t="s">
        <v>602</v>
      </c>
      <c r="B396" s="156" t="s">
        <v>603</v>
      </c>
      <c r="C396" s="157"/>
      <c r="D396" s="157"/>
      <c r="E396" s="157">
        <v>185256.81</v>
      </c>
      <c r="F396" s="157"/>
      <c r="G396" s="157">
        <v>185256.81</v>
      </c>
      <c r="H396" s="157"/>
      <c r="I396" s="158">
        <v>185256.81</v>
      </c>
      <c r="J396" s="186"/>
      <c r="K396" s="159"/>
      <c r="L396" s="159"/>
      <c r="M396" s="194">
        <v>185256.81</v>
      </c>
      <c r="N396" s="175">
        <v>30</v>
      </c>
      <c r="O396" s="175"/>
      <c r="P396" s="187"/>
      <c r="Q396" s="175"/>
      <c r="R396" s="175"/>
    </row>
    <row r="397" spans="1:18" s="162" customFormat="1">
      <c r="A397" s="156" t="s">
        <v>604</v>
      </c>
      <c r="B397" s="156" t="s">
        <v>605</v>
      </c>
      <c r="C397" s="157"/>
      <c r="D397" s="157"/>
      <c r="E397" s="157">
        <v>447.38</v>
      </c>
      <c r="F397" s="157"/>
      <c r="G397" s="157">
        <v>447.38</v>
      </c>
      <c r="H397" s="157"/>
      <c r="I397" s="158">
        <v>447.38</v>
      </c>
      <c r="J397" s="186"/>
      <c r="K397" s="159"/>
      <c r="L397" s="159"/>
      <c r="M397" s="194">
        <v>447.38</v>
      </c>
      <c r="N397" s="175">
        <v>30</v>
      </c>
      <c r="O397" s="175"/>
      <c r="P397" s="187"/>
      <c r="Q397" s="175"/>
      <c r="R397" s="175"/>
    </row>
    <row r="398" spans="1:18" s="162" customFormat="1">
      <c r="A398" s="156" t="s">
        <v>606</v>
      </c>
      <c r="B398" s="156" t="s">
        <v>607</v>
      </c>
      <c r="C398" s="157"/>
      <c r="D398" s="157"/>
      <c r="E398" s="157">
        <v>146593.13</v>
      </c>
      <c r="F398" s="157"/>
      <c r="G398" s="157">
        <v>146593.13</v>
      </c>
      <c r="H398" s="157"/>
      <c r="I398" s="158">
        <v>146593.13</v>
      </c>
      <c r="J398" s="186"/>
      <c r="K398" s="159"/>
      <c r="L398" s="159"/>
      <c r="M398" s="194">
        <v>146593.13</v>
      </c>
      <c r="N398" s="175">
        <v>30</v>
      </c>
      <c r="O398" s="175"/>
      <c r="P398" s="187"/>
      <c r="Q398" s="175"/>
      <c r="R398" s="175"/>
    </row>
    <row r="399" spans="1:18" s="162" customFormat="1">
      <c r="A399" s="156" t="s">
        <v>608</v>
      </c>
      <c r="B399" s="156" t="s">
        <v>100</v>
      </c>
      <c r="C399" s="157"/>
      <c r="D399" s="157"/>
      <c r="E399" s="157">
        <v>440977</v>
      </c>
      <c r="F399" s="157">
        <v>250</v>
      </c>
      <c r="G399" s="157">
        <v>440727</v>
      </c>
      <c r="H399" s="157"/>
      <c r="I399" s="158">
        <v>440727</v>
      </c>
      <c r="J399" s="186"/>
      <c r="K399" s="159"/>
      <c r="L399" s="159"/>
      <c r="M399" s="194">
        <v>440727</v>
      </c>
      <c r="N399" s="175">
        <v>30</v>
      </c>
      <c r="O399" s="175"/>
      <c r="P399" s="187"/>
      <c r="Q399" s="175"/>
      <c r="R399" s="175"/>
    </row>
    <row r="400" spans="1:18" s="162" customFormat="1">
      <c r="A400" s="156" t="s">
        <v>609</v>
      </c>
      <c r="B400" s="156" t="s">
        <v>89</v>
      </c>
      <c r="C400" s="157"/>
      <c r="D400" s="157"/>
      <c r="E400" s="157">
        <v>113016.46</v>
      </c>
      <c r="F400" s="157"/>
      <c r="G400" s="157">
        <v>113016.46</v>
      </c>
      <c r="H400" s="157"/>
      <c r="I400" s="158">
        <v>113016.46</v>
      </c>
      <c r="J400" s="186"/>
      <c r="K400" s="159"/>
      <c r="L400" s="159"/>
      <c r="M400" s="194">
        <v>113016.46</v>
      </c>
      <c r="N400" s="175">
        <v>30</v>
      </c>
      <c r="O400" s="175"/>
      <c r="P400" s="187"/>
      <c r="Q400" s="175"/>
      <c r="R400" s="175"/>
    </row>
    <row r="401" spans="1:18" s="162" customFormat="1">
      <c r="A401" s="156" t="s">
        <v>610</v>
      </c>
      <c r="B401" s="156" t="s">
        <v>611</v>
      </c>
      <c r="C401" s="157"/>
      <c r="D401" s="157"/>
      <c r="E401" s="157">
        <v>444842.23999999999</v>
      </c>
      <c r="F401" s="157"/>
      <c r="G401" s="157">
        <v>444842.23999999999</v>
      </c>
      <c r="H401" s="157"/>
      <c r="I401" s="158">
        <v>444842.23999999999</v>
      </c>
      <c r="J401" s="186"/>
      <c r="K401" s="159"/>
      <c r="L401" s="159"/>
      <c r="M401" s="194">
        <v>444842.23999999999</v>
      </c>
      <c r="N401" s="175" t="s">
        <v>1185</v>
      </c>
      <c r="O401" s="175"/>
      <c r="P401" s="187"/>
      <c r="Q401" s="175"/>
      <c r="R401" s="175"/>
    </row>
    <row r="402" spans="1:18" s="162" customFormat="1">
      <c r="A402" s="156" t="s">
        <v>612</v>
      </c>
      <c r="B402" s="156" t="s">
        <v>613</v>
      </c>
      <c r="C402" s="157"/>
      <c r="D402" s="157"/>
      <c r="E402" s="157">
        <v>49905.96</v>
      </c>
      <c r="F402" s="157">
        <v>3480.87</v>
      </c>
      <c r="G402" s="157">
        <v>46425.09</v>
      </c>
      <c r="H402" s="157"/>
      <c r="I402" s="158">
        <v>46425.09</v>
      </c>
      <c r="J402" s="186"/>
      <c r="K402" s="159"/>
      <c r="L402" s="159"/>
      <c r="M402" s="194">
        <v>46425.09</v>
      </c>
      <c r="N402" s="175">
        <v>30</v>
      </c>
      <c r="O402" s="175"/>
      <c r="P402" s="187"/>
      <c r="Q402" s="175"/>
      <c r="R402" s="175"/>
    </row>
    <row r="403" spans="1:18" s="162" customFormat="1">
      <c r="A403" s="156" t="s">
        <v>807</v>
      </c>
      <c r="B403" s="156" t="s">
        <v>808</v>
      </c>
      <c r="C403" s="157"/>
      <c r="D403" s="157"/>
      <c r="E403" s="157">
        <v>606593.5</v>
      </c>
      <c r="F403" s="157"/>
      <c r="G403" s="157">
        <v>606593.5</v>
      </c>
      <c r="H403" s="157"/>
      <c r="I403" s="158">
        <v>606593.5</v>
      </c>
      <c r="J403" s="186"/>
      <c r="K403" s="159"/>
      <c r="L403" s="159"/>
      <c r="M403" s="194">
        <v>606593.5</v>
      </c>
      <c r="N403" s="175">
        <v>30</v>
      </c>
      <c r="O403" s="175"/>
      <c r="P403" s="187"/>
      <c r="Q403" s="175"/>
      <c r="R403" s="175"/>
    </row>
    <row r="404" spans="1:18" s="162" customFormat="1">
      <c r="A404" s="156" t="s">
        <v>614</v>
      </c>
      <c r="B404" s="156" t="s">
        <v>615</v>
      </c>
      <c r="C404" s="157"/>
      <c r="D404" s="157"/>
      <c r="E404" s="157">
        <v>63470.559999999998</v>
      </c>
      <c r="F404" s="157">
        <v>3500</v>
      </c>
      <c r="G404" s="157">
        <v>59970.559999999998</v>
      </c>
      <c r="H404" s="157"/>
      <c r="I404" s="158">
        <v>59970.559999999998</v>
      </c>
      <c r="J404" s="186"/>
      <c r="K404" s="159"/>
      <c r="L404" s="159"/>
      <c r="M404" s="194">
        <v>59970.559999999998</v>
      </c>
      <c r="N404" s="175">
        <v>30</v>
      </c>
      <c r="O404" s="175"/>
      <c r="P404" s="187"/>
      <c r="Q404" s="175"/>
      <c r="R404" s="175"/>
    </row>
    <row r="405" spans="1:18" s="162" customFormat="1">
      <c r="A405" s="156" t="s">
        <v>616</v>
      </c>
      <c r="B405" s="156" t="s">
        <v>98</v>
      </c>
      <c r="C405" s="157"/>
      <c r="D405" s="157"/>
      <c r="E405" s="157">
        <v>5927968.0300000003</v>
      </c>
      <c r="F405" s="157"/>
      <c r="G405" s="157">
        <v>5927968.0300000003</v>
      </c>
      <c r="H405" s="157"/>
      <c r="I405" s="158">
        <v>5927968.0300000003</v>
      </c>
      <c r="J405" s="186"/>
      <c r="K405" s="159"/>
      <c r="L405" s="159"/>
      <c r="M405" s="194">
        <v>5927968.0300000003</v>
      </c>
      <c r="N405" s="175">
        <v>30</v>
      </c>
      <c r="O405" s="175"/>
      <c r="P405" s="187"/>
      <c r="Q405" s="175"/>
      <c r="R405" s="175"/>
    </row>
    <row r="406" spans="1:18" s="162" customFormat="1">
      <c r="A406" s="156" t="s">
        <v>617</v>
      </c>
      <c r="B406" s="156" t="s">
        <v>618</v>
      </c>
      <c r="C406" s="157"/>
      <c r="D406" s="157"/>
      <c r="E406" s="157">
        <v>542146.07999999996</v>
      </c>
      <c r="F406" s="157">
        <v>9704.4599999999991</v>
      </c>
      <c r="G406" s="157">
        <v>532441.62</v>
      </c>
      <c r="H406" s="157"/>
      <c r="I406" s="158">
        <v>532441.62</v>
      </c>
      <c r="J406" s="186"/>
      <c r="K406" s="159"/>
      <c r="L406" s="159"/>
      <c r="M406" s="194">
        <v>532441.62</v>
      </c>
      <c r="N406" s="175">
        <v>30</v>
      </c>
      <c r="O406" s="175"/>
      <c r="P406" s="187"/>
      <c r="Q406" s="175"/>
      <c r="R406" s="175"/>
    </row>
    <row r="407" spans="1:18" s="162" customFormat="1">
      <c r="A407" s="156" t="s">
        <v>619</v>
      </c>
      <c r="B407" s="156" t="s">
        <v>620</v>
      </c>
      <c r="C407" s="157"/>
      <c r="D407" s="157"/>
      <c r="E407" s="157">
        <v>3173.7</v>
      </c>
      <c r="F407" s="157"/>
      <c r="G407" s="157">
        <v>3173.7</v>
      </c>
      <c r="H407" s="157"/>
      <c r="I407" s="158">
        <v>3173.7</v>
      </c>
      <c r="J407" s="186"/>
      <c r="K407" s="159"/>
      <c r="L407" s="159"/>
      <c r="M407" s="194">
        <v>3173.7</v>
      </c>
      <c r="N407" s="175">
        <v>30</v>
      </c>
      <c r="O407" s="175"/>
      <c r="P407" s="187"/>
      <c r="Q407" s="175"/>
      <c r="R407" s="175"/>
    </row>
    <row r="408" spans="1:18" s="162" customFormat="1">
      <c r="A408" s="156" t="s">
        <v>621</v>
      </c>
      <c r="B408" s="156" t="s">
        <v>99</v>
      </c>
      <c r="C408" s="157"/>
      <c r="D408" s="157"/>
      <c r="E408" s="157">
        <v>10596.85</v>
      </c>
      <c r="F408" s="157"/>
      <c r="G408" s="157">
        <v>10596.85</v>
      </c>
      <c r="H408" s="157"/>
      <c r="I408" s="158">
        <v>10596.85</v>
      </c>
      <c r="J408" s="186"/>
      <c r="K408" s="159"/>
      <c r="L408" s="159"/>
      <c r="M408" s="194">
        <v>10596.85</v>
      </c>
      <c r="N408" s="175">
        <v>30</v>
      </c>
      <c r="O408" s="175"/>
      <c r="P408" s="187"/>
      <c r="Q408" s="175"/>
      <c r="R408" s="175"/>
    </row>
    <row r="409" spans="1:18" s="162" customFormat="1">
      <c r="A409" s="156" t="s">
        <v>622</v>
      </c>
      <c r="B409" s="156" t="s">
        <v>623</v>
      </c>
      <c r="C409" s="157"/>
      <c r="D409" s="157"/>
      <c r="E409" s="157">
        <v>1843597.75</v>
      </c>
      <c r="F409" s="157"/>
      <c r="G409" s="157">
        <v>1843597.75</v>
      </c>
      <c r="H409" s="157"/>
      <c r="I409" s="158">
        <v>1843597.75</v>
      </c>
      <c r="J409" s="186"/>
      <c r="K409" s="159"/>
      <c r="L409" s="159"/>
      <c r="M409" s="194">
        <v>1843597.75</v>
      </c>
      <c r="N409" s="175">
        <v>30</v>
      </c>
      <c r="O409" s="175"/>
      <c r="P409" s="187"/>
      <c r="Q409" s="175"/>
      <c r="R409" s="175"/>
    </row>
    <row r="410" spans="1:18" s="162" customFormat="1">
      <c r="A410" s="156" t="s">
        <v>624</v>
      </c>
      <c r="B410" s="156" t="s">
        <v>625</v>
      </c>
      <c r="C410" s="157"/>
      <c r="D410" s="157"/>
      <c r="E410" s="157">
        <v>421320</v>
      </c>
      <c r="F410" s="157">
        <v>180</v>
      </c>
      <c r="G410" s="157">
        <v>421140</v>
      </c>
      <c r="H410" s="157"/>
      <c r="I410" s="158">
        <v>421140</v>
      </c>
      <c r="J410" s="186"/>
      <c r="K410" s="159"/>
      <c r="L410" s="159"/>
      <c r="M410" s="194">
        <v>421140</v>
      </c>
      <c r="N410" s="175">
        <v>30</v>
      </c>
      <c r="O410" s="175"/>
      <c r="P410" s="187"/>
      <c r="Q410" s="175"/>
      <c r="R410" s="175"/>
    </row>
    <row r="411" spans="1:18" s="162" customFormat="1">
      <c r="A411" s="156" t="s">
        <v>1247</v>
      </c>
      <c r="B411" s="156" t="s">
        <v>1248</v>
      </c>
      <c r="C411" s="157"/>
      <c r="D411" s="157"/>
      <c r="E411" s="157">
        <v>4679.7299999999996</v>
      </c>
      <c r="F411" s="157"/>
      <c r="G411" s="157">
        <v>4679.7299999999996</v>
      </c>
      <c r="H411" s="157"/>
      <c r="I411" s="158">
        <v>4679.7299999999996</v>
      </c>
      <c r="J411" s="186"/>
      <c r="K411" s="159"/>
      <c r="L411" s="159"/>
      <c r="M411" s="194">
        <v>4679.7299999999996</v>
      </c>
      <c r="N411" s="175">
        <v>30</v>
      </c>
      <c r="O411" s="175"/>
      <c r="P411" s="187"/>
      <c r="Q411" s="175"/>
      <c r="R411" s="175"/>
    </row>
    <row r="412" spans="1:18" s="162" customFormat="1">
      <c r="A412" s="156" t="s">
        <v>626</v>
      </c>
      <c r="B412" s="156" t="s">
        <v>627</v>
      </c>
      <c r="C412" s="157"/>
      <c r="D412" s="157"/>
      <c r="E412" s="157">
        <v>17345017.98</v>
      </c>
      <c r="F412" s="157">
        <v>405631.27</v>
      </c>
      <c r="G412" s="157">
        <v>16939386.710000001</v>
      </c>
      <c r="H412" s="157"/>
      <c r="I412" s="158">
        <v>16939386.710000001</v>
      </c>
      <c r="J412" s="186"/>
      <c r="K412" s="159"/>
      <c r="L412" s="159"/>
      <c r="M412" s="194">
        <v>16939386.710000001</v>
      </c>
      <c r="N412" s="175">
        <v>30</v>
      </c>
      <c r="O412" s="175"/>
      <c r="P412" s="187"/>
      <c r="Q412" s="175"/>
      <c r="R412" s="175"/>
    </row>
    <row r="413" spans="1:18" s="162" customFormat="1">
      <c r="A413" s="156" t="s">
        <v>628</v>
      </c>
      <c r="B413" s="156" t="s">
        <v>629</v>
      </c>
      <c r="C413" s="157"/>
      <c r="D413" s="157"/>
      <c r="E413" s="157">
        <v>61203.37</v>
      </c>
      <c r="F413" s="157"/>
      <c r="G413" s="157">
        <v>61203.37</v>
      </c>
      <c r="H413" s="157"/>
      <c r="I413" s="158">
        <v>61203.37</v>
      </c>
      <c r="J413" s="186"/>
      <c r="K413" s="159"/>
      <c r="L413" s="159"/>
      <c r="M413" s="194">
        <v>61203.37</v>
      </c>
      <c r="N413" s="175">
        <v>30</v>
      </c>
      <c r="O413" s="175"/>
      <c r="P413" s="187"/>
      <c r="Q413" s="175"/>
      <c r="R413" s="175"/>
    </row>
    <row r="414" spans="1:18" s="162" customFormat="1">
      <c r="A414" s="156" t="s">
        <v>630</v>
      </c>
      <c r="B414" s="156" t="s">
        <v>631</v>
      </c>
      <c r="C414" s="157"/>
      <c r="D414" s="157"/>
      <c r="E414" s="157">
        <v>517800</v>
      </c>
      <c r="F414" s="157"/>
      <c r="G414" s="157">
        <v>517800</v>
      </c>
      <c r="H414" s="157"/>
      <c r="I414" s="158">
        <v>517800</v>
      </c>
      <c r="J414" s="186"/>
      <c r="K414" s="159"/>
      <c r="L414" s="159"/>
      <c r="M414" s="194">
        <v>517800</v>
      </c>
      <c r="N414" s="175">
        <v>30</v>
      </c>
      <c r="O414" s="175"/>
      <c r="P414" s="187"/>
      <c r="Q414" s="175"/>
      <c r="R414" s="175"/>
    </row>
    <row r="415" spans="1:18" s="162" customFormat="1">
      <c r="A415" s="156" t="s">
        <v>632</v>
      </c>
      <c r="B415" s="156" t="s">
        <v>633</v>
      </c>
      <c r="C415" s="157"/>
      <c r="D415" s="157"/>
      <c r="E415" s="157">
        <v>2243924.2799999998</v>
      </c>
      <c r="F415" s="157">
        <v>24721.83</v>
      </c>
      <c r="G415" s="157">
        <v>2219202.4499999997</v>
      </c>
      <c r="H415" s="157"/>
      <c r="I415" s="158">
        <v>2219202.4499999997</v>
      </c>
      <c r="J415" s="186"/>
      <c r="K415" s="159"/>
      <c r="L415" s="159"/>
      <c r="M415" s="194">
        <v>2219202.4499999997</v>
      </c>
      <c r="N415" s="175">
        <v>30</v>
      </c>
      <c r="O415" s="175"/>
      <c r="P415" s="187"/>
      <c r="Q415" s="175"/>
      <c r="R415" s="175"/>
    </row>
    <row r="416" spans="1:18" s="162" customFormat="1">
      <c r="A416" s="156" t="s">
        <v>634</v>
      </c>
      <c r="B416" s="156" t="s">
        <v>635</v>
      </c>
      <c r="C416" s="157"/>
      <c r="D416" s="157"/>
      <c r="E416" s="157">
        <v>653873</v>
      </c>
      <c r="F416" s="157"/>
      <c r="G416" s="157">
        <v>653873</v>
      </c>
      <c r="H416" s="157"/>
      <c r="I416" s="158">
        <v>653873</v>
      </c>
      <c r="J416" s="186"/>
      <c r="K416" s="159"/>
      <c r="L416" s="159"/>
      <c r="M416" s="194">
        <v>653873</v>
      </c>
      <c r="N416" s="175">
        <v>30</v>
      </c>
      <c r="O416" s="175"/>
      <c r="P416" s="187"/>
      <c r="Q416" s="175"/>
      <c r="R416" s="175"/>
    </row>
    <row r="417" spans="1:18" s="162" customFormat="1">
      <c r="A417" s="156" t="s">
        <v>636</v>
      </c>
      <c r="B417" s="156" t="s">
        <v>101</v>
      </c>
      <c r="C417" s="157"/>
      <c r="D417" s="157"/>
      <c r="E417" s="157">
        <v>8604.09</v>
      </c>
      <c r="F417" s="157"/>
      <c r="G417" s="157">
        <v>8604.09</v>
      </c>
      <c r="H417" s="157"/>
      <c r="I417" s="158">
        <v>8604.09</v>
      </c>
      <c r="J417" s="186"/>
      <c r="K417" s="159"/>
      <c r="L417" s="159"/>
      <c r="M417" s="194">
        <v>8604.09</v>
      </c>
      <c r="N417" s="175">
        <v>30</v>
      </c>
      <c r="O417" s="175"/>
      <c r="P417" s="187"/>
      <c r="Q417" s="175"/>
      <c r="R417" s="175"/>
    </row>
    <row r="418" spans="1:18" s="162" customFormat="1">
      <c r="A418" s="156" t="s">
        <v>637</v>
      </c>
      <c r="B418" s="156" t="s">
        <v>638</v>
      </c>
      <c r="C418" s="157"/>
      <c r="D418" s="157"/>
      <c r="E418" s="157">
        <v>404255.23</v>
      </c>
      <c r="F418" s="157">
        <v>5000</v>
      </c>
      <c r="G418" s="157">
        <v>399255.23</v>
      </c>
      <c r="H418" s="157"/>
      <c r="I418" s="158">
        <v>399255.23</v>
      </c>
      <c r="J418" s="186"/>
      <c r="K418" s="159"/>
      <c r="L418" s="159"/>
      <c r="M418" s="194">
        <v>399255.23</v>
      </c>
      <c r="N418" s="175">
        <v>30</v>
      </c>
      <c r="O418" s="175"/>
      <c r="P418" s="187"/>
      <c r="Q418" s="175"/>
      <c r="R418" s="175"/>
    </row>
    <row r="419" spans="1:18" s="162" customFormat="1">
      <c r="A419" s="156" t="s">
        <v>639</v>
      </c>
      <c r="B419" s="156" t="s">
        <v>640</v>
      </c>
      <c r="C419" s="157"/>
      <c r="D419" s="157"/>
      <c r="E419" s="157">
        <v>406703.02</v>
      </c>
      <c r="F419" s="157"/>
      <c r="G419" s="157">
        <v>406703.02</v>
      </c>
      <c r="H419" s="157"/>
      <c r="I419" s="158">
        <v>406703.02</v>
      </c>
      <c r="J419" s="186"/>
      <c r="K419" s="159"/>
      <c r="L419" s="159"/>
      <c r="M419" s="194">
        <v>406703.02</v>
      </c>
      <c r="N419" s="175">
        <v>30</v>
      </c>
      <c r="O419" s="175"/>
      <c r="P419" s="187"/>
      <c r="Q419" s="175"/>
      <c r="R419" s="175"/>
    </row>
    <row r="420" spans="1:18" s="162" customFormat="1">
      <c r="A420" s="156" t="s">
        <v>641</v>
      </c>
      <c r="B420" s="156" t="s">
        <v>642</v>
      </c>
      <c r="C420" s="157"/>
      <c r="D420" s="157"/>
      <c r="E420" s="157">
        <v>30894.29</v>
      </c>
      <c r="F420" s="157"/>
      <c r="G420" s="157">
        <v>30894.29</v>
      </c>
      <c r="H420" s="157"/>
      <c r="I420" s="158">
        <v>30894.29</v>
      </c>
      <c r="J420" s="186"/>
      <c r="K420" s="159"/>
      <c r="L420" s="159"/>
      <c r="M420" s="194">
        <v>30894.29</v>
      </c>
      <c r="N420" s="175">
        <v>30</v>
      </c>
      <c r="O420" s="175"/>
      <c r="P420" s="187"/>
      <c r="Q420" s="175"/>
      <c r="R420" s="175"/>
    </row>
    <row r="421" spans="1:18" s="162" customFormat="1">
      <c r="A421" s="156" t="s">
        <v>643</v>
      </c>
      <c r="B421" s="156" t="s">
        <v>644</v>
      </c>
      <c r="C421" s="157"/>
      <c r="D421" s="157"/>
      <c r="E421" s="157">
        <v>941250.94</v>
      </c>
      <c r="F421" s="157"/>
      <c r="G421" s="157">
        <v>941250.94</v>
      </c>
      <c r="H421" s="157"/>
      <c r="I421" s="158">
        <v>941250.94</v>
      </c>
      <c r="J421" s="186"/>
      <c r="K421" s="159"/>
      <c r="L421" s="159"/>
      <c r="M421" s="194">
        <v>941250.94</v>
      </c>
      <c r="N421" s="175">
        <v>30</v>
      </c>
      <c r="O421" s="175"/>
      <c r="P421" s="187"/>
      <c r="Q421" s="175"/>
      <c r="R421" s="175"/>
    </row>
    <row r="422" spans="1:18" s="162" customFormat="1">
      <c r="A422" s="156" t="s">
        <v>645</v>
      </c>
      <c r="B422" s="156" t="s">
        <v>646</v>
      </c>
      <c r="C422" s="157"/>
      <c r="D422" s="157"/>
      <c r="E422" s="157">
        <v>15921.79</v>
      </c>
      <c r="F422" s="157"/>
      <c r="G422" s="157">
        <v>15921.79</v>
      </c>
      <c r="H422" s="157"/>
      <c r="I422" s="158">
        <v>15921.79</v>
      </c>
      <c r="J422" s="186"/>
      <c r="K422" s="159"/>
      <c r="L422" s="159"/>
      <c r="M422" s="194">
        <v>15921.79</v>
      </c>
      <c r="N422" s="175">
        <v>30</v>
      </c>
      <c r="O422" s="175"/>
      <c r="P422" s="187"/>
      <c r="Q422" s="175"/>
      <c r="R422" s="175"/>
    </row>
    <row r="423" spans="1:18" s="162" customFormat="1">
      <c r="A423" s="156" t="s">
        <v>647</v>
      </c>
      <c r="B423" s="156" t="s">
        <v>648</v>
      </c>
      <c r="C423" s="157"/>
      <c r="D423" s="157"/>
      <c r="E423" s="157">
        <v>350043.03</v>
      </c>
      <c r="F423" s="157"/>
      <c r="G423" s="157">
        <v>350043.03</v>
      </c>
      <c r="H423" s="157"/>
      <c r="I423" s="158">
        <v>350043.03</v>
      </c>
      <c r="J423" s="186"/>
      <c r="K423" s="159"/>
      <c r="L423" s="159"/>
      <c r="M423" s="194">
        <v>350043.03</v>
      </c>
      <c r="N423" s="175">
        <v>30</v>
      </c>
      <c r="O423" s="175"/>
      <c r="P423" s="187"/>
      <c r="Q423" s="175"/>
      <c r="R423" s="175"/>
    </row>
    <row r="424" spans="1:18" s="162" customFormat="1">
      <c r="A424" s="156" t="s">
        <v>649</v>
      </c>
      <c r="B424" s="156" t="s">
        <v>510</v>
      </c>
      <c r="C424" s="157"/>
      <c r="D424" s="157"/>
      <c r="E424" s="157">
        <v>5280</v>
      </c>
      <c r="F424" s="157"/>
      <c r="G424" s="157">
        <v>5280</v>
      </c>
      <c r="H424" s="157"/>
      <c r="I424" s="158">
        <v>5280</v>
      </c>
      <c r="J424" s="186"/>
      <c r="K424" s="159"/>
      <c r="L424" s="159"/>
      <c r="M424" s="194">
        <v>5280</v>
      </c>
      <c r="N424" s="175">
        <v>30</v>
      </c>
      <c r="O424" s="175"/>
      <c r="P424" s="187"/>
      <c r="Q424" s="175"/>
      <c r="R424" s="175"/>
    </row>
    <row r="425" spans="1:18" s="162" customFormat="1">
      <c r="A425" s="156" t="s">
        <v>650</v>
      </c>
      <c r="B425" s="156" t="s">
        <v>651</v>
      </c>
      <c r="C425" s="157"/>
      <c r="D425" s="157"/>
      <c r="E425" s="157">
        <v>178277.71</v>
      </c>
      <c r="F425" s="157"/>
      <c r="G425" s="157">
        <v>178277.71</v>
      </c>
      <c r="H425" s="157"/>
      <c r="I425" s="158">
        <v>178277.71</v>
      </c>
      <c r="J425" s="186"/>
      <c r="K425" s="159"/>
      <c r="L425" s="159"/>
      <c r="M425" s="194">
        <v>178277.71</v>
      </c>
      <c r="N425" s="175">
        <v>30</v>
      </c>
      <c r="O425" s="175"/>
      <c r="P425" s="187"/>
      <c r="Q425" s="175"/>
      <c r="R425" s="175"/>
    </row>
    <row r="426" spans="1:18" s="162" customFormat="1">
      <c r="A426" s="156" t="s">
        <v>652</v>
      </c>
      <c r="B426" s="156" t="s">
        <v>653</v>
      </c>
      <c r="C426" s="157"/>
      <c r="D426" s="157"/>
      <c r="E426" s="157">
        <v>556487.11</v>
      </c>
      <c r="F426" s="157">
        <v>185172.11</v>
      </c>
      <c r="G426" s="157">
        <v>371315</v>
      </c>
      <c r="H426" s="157"/>
      <c r="I426" s="158">
        <v>371315</v>
      </c>
      <c r="J426" s="186"/>
      <c r="K426" s="159"/>
      <c r="L426" s="159"/>
      <c r="M426" s="194">
        <v>371315</v>
      </c>
      <c r="N426" s="175">
        <v>30</v>
      </c>
      <c r="O426" s="175"/>
      <c r="P426" s="187"/>
      <c r="Q426" s="175"/>
      <c r="R426" s="175"/>
    </row>
    <row r="427" spans="1:18" s="162" customFormat="1">
      <c r="A427" s="156" t="s">
        <v>654</v>
      </c>
      <c r="B427" s="156" t="s">
        <v>655</v>
      </c>
      <c r="C427" s="157"/>
      <c r="D427" s="157"/>
      <c r="E427" s="157">
        <v>178465.76</v>
      </c>
      <c r="F427" s="157"/>
      <c r="G427" s="157">
        <v>178465.76</v>
      </c>
      <c r="H427" s="157"/>
      <c r="I427" s="158">
        <v>178465.76</v>
      </c>
      <c r="J427" s="186"/>
      <c r="K427" s="159"/>
      <c r="L427" s="159"/>
      <c r="M427" s="194">
        <v>178465.76</v>
      </c>
      <c r="N427" s="175">
        <v>30</v>
      </c>
      <c r="O427" s="175"/>
      <c r="P427" s="187"/>
      <c r="Q427" s="175"/>
      <c r="R427" s="175"/>
    </row>
    <row r="428" spans="1:18" s="162" customFormat="1">
      <c r="A428" s="156" t="s">
        <v>656</v>
      </c>
      <c r="B428" s="156" t="s">
        <v>657</v>
      </c>
      <c r="C428" s="157"/>
      <c r="D428" s="157"/>
      <c r="E428" s="157">
        <v>1051484.24</v>
      </c>
      <c r="F428" s="157"/>
      <c r="G428" s="157">
        <v>1051484.24</v>
      </c>
      <c r="H428" s="157"/>
      <c r="I428" s="158">
        <v>1051484.24</v>
      </c>
      <c r="J428" s="186"/>
      <c r="K428" s="159"/>
      <c r="L428" s="159"/>
      <c r="M428" s="194">
        <v>1051484.24</v>
      </c>
      <c r="N428" s="175">
        <v>30</v>
      </c>
      <c r="O428" s="175"/>
      <c r="P428" s="187"/>
      <c r="Q428" s="175"/>
      <c r="R428" s="175"/>
    </row>
    <row r="429" spans="1:18" s="162" customFormat="1">
      <c r="A429" s="156" t="s">
        <v>658</v>
      </c>
      <c r="B429" s="156" t="s">
        <v>1186</v>
      </c>
      <c r="C429" s="157"/>
      <c r="D429" s="157"/>
      <c r="E429" s="157">
        <v>402298.86</v>
      </c>
      <c r="F429" s="157">
        <v>320898.11</v>
      </c>
      <c r="G429" s="157">
        <v>81400.75</v>
      </c>
      <c r="H429" s="157"/>
      <c r="I429" s="158">
        <v>81400.75</v>
      </c>
      <c r="J429" s="186"/>
      <c r="K429" s="159"/>
      <c r="L429" s="159"/>
      <c r="M429" s="194">
        <v>81400.75</v>
      </c>
      <c r="N429" s="175">
        <v>30</v>
      </c>
      <c r="O429" s="175"/>
      <c r="P429" s="187"/>
      <c r="Q429" s="175"/>
      <c r="R429" s="175"/>
    </row>
    <row r="430" spans="1:18" s="162" customFormat="1">
      <c r="A430" s="156" t="s">
        <v>659</v>
      </c>
      <c r="B430" s="156" t="s">
        <v>599</v>
      </c>
      <c r="C430" s="157"/>
      <c r="D430" s="157"/>
      <c r="E430" s="157">
        <v>321797.78000000003</v>
      </c>
      <c r="F430" s="157"/>
      <c r="G430" s="157">
        <v>321797.78000000003</v>
      </c>
      <c r="H430" s="157"/>
      <c r="I430" s="158">
        <v>321797.78000000003</v>
      </c>
      <c r="J430" s="186"/>
      <c r="K430" s="159"/>
      <c r="L430" s="159"/>
      <c r="M430" s="194">
        <v>321797.78000000003</v>
      </c>
      <c r="N430" s="175">
        <v>30</v>
      </c>
      <c r="O430" s="175"/>
      <c r="P430" s="187"/>
      <c r="Q430" s="175"/>
      <c r="R430" s="175"/>
    </row>
    <row r="431" spans="1:18" s="162" customFormat="1">
      <c r="A431" s="156" t="s">
        <v>660</v>
      </c>
      <c r="B431" s="156" t="s">
        <v>661</v>
      </c>
      <c r="C431" s="157"/>
      <c r="D431" s="157"/>
      <c r="E431" s="157">
        <v>92849.1</v>
      </c>
      <c r="F431" s="157"/>
      <c r="G431" s="157">
        <v>92849.1</v>
      </c>
      <c r="H431" s="157"/>
      <c r="I431" s="158">
        <v>92849.1</v>
      </c>
      <c r="J431" s="186"/>
      <c r="K431" s="159"/>
      <c r="L431" s="159"/>
      <c r="M431" s="194">
        <v>92849.1</v>
      </c>
      <c r="N431" s="175">
        <v>30</v>
      </c>
      <c r="O431" s="175"/>
      <c r="P431" s="187"/>
      <c r="Q431" s="175"/>
      <c r="R431" s="175"/>
    </row>
    <row r="432" spans="1:18" s="162" customFormat="1">
      <c r="A432" s="156" t="s">
        <v>662</v>
      </c>
      <c r="B432" s="156" t="s">
        <v>512</v>
      </c>
      <c r="C432" s="157"/>
      <c r="D432" s="157"/>
      <c r="E432" s="157">
        <v>1160</v>
      </c>
      <c r="F432" s="157"/>
      <c r="G432" s="157">
        <v>1160</v>
      </c>
      <c r="H432" s="157"/>
      <c r="I432" s="158">
        <v>1160</v>
      </c>
      <c r="J432" s="186"/>
      <c r="K432" s="159"/>
      <c r="L432" s="159"/>
      <c r="M432" s="194">
        <v>1160</v>
      </c>
      <c r="N432" s="175">
        <v>30</v>
      </c>
      <c r="O432" s="175"/>
      <c r="P432" s="187"/>
      <c r="Q432" s="175"/>
      <c r="R432" s="175"/>
    </row>
    <row r="433" spans="1:18" s="162" customFormat="1">
      <c r="A433" s="156" t="s">
        <v>663</v>
      </c>
      <c r="B433" s="156" t="s">
        <v>664</v>
      </c>
      <c r="C433" s="157"/>
      <c r="D433" s="157"/>
      <c r="E433" s="157">
        <v>2272.91</v>
      </c>
      <c r="F433" s="157"/>
      <c r="G433" s="157">
        <v>2272.91</v>
      </c>
      <c r="H433" s="157"/>
      <c r="I433" s="158">
        <v>2272.91</v>
      </c>
      <c r="J433" s="186"/>
      <c r="K433" s="159"/>
      <c r="L433" s="159"/>
      <c r="M433" s="194">
        <v>2272.91</v>
      </c>
      <c r="N433" s="175">
        <v>30</v>
      </c>
      <c r="O433" s="175"/>
      <c r="P433" s="187"/>
      <c r="Q433" s="175"/>
      <c r="R433" s="175"/>
    </row>
    <row r="434" spans="1:18" s="162" customFormat="1">
      <c r="A434" s="156" t="s">
        <v>838</v>
      </c>
      <c r="B434" s="156" t="s">
        <v>1187</v>
      </c>
      <c r="C434" s="157"/>
      <c r="D434" s="157"/>
      <c r="E434" s="157">
        <v>414335.61</v>
      </c>
      <c r="F434" s="157"/>
      <c r="G434" s="157">
        <v>414335.61</v>
      </c>
      <c r="H434" s="157"/>
      <c r="I434" s="158">
        <v>414335.61</v>
      </c>
      <c r="J434" s="186"/>
      <c r="K434" s="159"/>
      <c r="L434" s="159"/>
      <c r="M434" s="194">
        <v>414335.61</v>
      </c>
      <c r="N434" s="175">
        <v>30</v>
      </c>
      <c r="O434" s="175"/>
      <c r="P434" s="187"/>
      <c r="Q434" s="175"/>
      <c r="R434" s="175"/>
    </row>
    <row r="435" spans="1:18" s="162" customFormat="1">
      <c r="A435" s="156" t="s">
        <v>828</v>
      </c>
      <c r="B435" s="156" t="s">
        <v>829</v>
      </c>
      <c r="C435" s="157"/>
      <c r="D435" s="157"/>
      <c r="E435" s="157">
        <v>448232.03</v>
      </c>
      <c r="F435" s="157"/>
      <c r="G435" s="157">
        <v>448232.03</v>
      </c>
      <c r="H435" s="157"/>
      <c r="I435" s="158">
        <v>448232.03</v>
      </c>
      <c r="J435" s="186"/>
      <c r="K435" s="159"/>
      <c r="L435" s="159"/>
      <c r="M435" s="194">
        <v>448232.03</v>
      </c>
      <c r="N435" s="175">
        <v>30</v>
      </c>
      <c r="O435" s="175"/>
      <c r="P435" s="187"/>
      <c r="Q435" s="175"/>
      <c r="R435" s="175"/>
    </row>
    <row r="436" spans="1:18" s="162" customFormat="1">
      <c r="A436" s="156" t="s">
        <v>854</v>
      </c>
      <c r="B436" s="156" t="s">
        <v>855</v>
      </c>
      <c r="C436" s="157"/>
      <c r="D436" s="157"/>
      <c r="E436" s="157">
        <v>65960.11</v>
      </c>
      <c r="F436" s="157"/>
      <c r="G436" s="157">
        <v>65960.11</v>
      </c>
      <c r="H436" s="157"/>
      <c r="I436" s="158">
        <v>65960.11</v>
      </c>
      <c r="J436" s="186"/>
      <c r="K436" s="159"/>
      <c r="L436" s="159"/>
      <c r="M436" s="194">
        <v>65960.11</v>
      </c>
      <c r="N436" s="175">
        <v>30</v>
      </c>
      <c r="O436" s="175"/>
      <c r="P436" s="187"/>
      <c r="Q436" s="175"/>
      <c r="R436" s="175"/>
    </row>
    <row r="437" spans="1:18" s="162" customFormat="1">
      <c r="A437" s="156" t="s">
        <v>922</v>
      </c>
      <c r="B437" s="156" t="s">
        <v>923</v>
      </c>
      <c r="C437" s="157"/>
      <c r="D437" s="157"/>
      <c r="E437" s="157">
        <v>12000</v>
      </c>
      <c r="F437" s="157"/>
      <c r="G437" s="157">
        <v>12000</v>
      </c>
      <c r="H437" s="157"/>
      <c r="I437" s="158">
        <v>12000</v>
      </c>
      <c r="J437" s="186"/>
      <c r="K437" s="159"/>
      <c r="L437" s="159"/>
      <c r="M437" s="194">
        <v>12000</v>
      </c>
      <c r="N437" s="175">
        <v>30</v>
      </c>
      <c r="O437" s="175"/>
      <c r="P437" s="187"/>
      <c r="Q437" s="175"/>
      <c r="R437" s="175"/>
    </row>
    <row r="438" spans="1:18" s="162" customFormat="1">
      <c r="A438" s="156" t="s">
        <v>970</v>
      </c>
      <c r="B438" s="156" t="s">
        <v>971</v>
      </c>
      <c r="C438" s="157"/>
      <c r="D438" s="157"/>
      <c r="E438" s="157">
        <v>50480.32</v>
      </c>
      <c r="F438" s="157"/>
      <c r="G438" s="157">
        <v>50480.32</v>
      </c>
      <c r="H438" s="157"/>
      <c r="I438" s="158">
        <v>50480.32</v>
      </c>
      <c r="J438" s="186"/>
      <c r="K438" s="159"/>
      <c r="L438" s="159"/>
      <c r="M438" s="194">
        <v>50480.32</v>
      </c>
      <c r="N438" s="175">
        <v>30</v>
      </c>
      <c r="O438" s="175"/>
      <c r="P438" s="187"/>
      <c r="Q438" s="175"/>
      <c r="R438" s="175"/>
    </row>
    <row r="439" spans="1:18" s="162" customFormat="1">
      <c r="A439" s="156" t="s">
        <v>1211</v>
      </c>
      <c r="B439" s="156" t="s">
        <v>1212</v>
      </c>
      <c r="C439" s="157"/>
      <c r="D439" s="157"/>
      <c r="E439" s="157">
        <v>52452.01</v>
      </c>
      <c r="F439" s="157"/>
      <c r="G439" s="157">
        <v>52452.01</v>
      </c>
      <c r="H439" s="157"/>
      <c r="I439" s="158">
        <v>52452.01</v>
      </c>
      <c r="J439" s="186"/>
      <c r="K439" s="159"/>
      <c r="L439" s="159"/>
      <c r="M439" s="194">
        <v>52452.01</v>
      </c>
      <c r="N439" s="175">
        <v>30</v>
      </c>
      <c r="O439" s="175"/>
      <c r="P439" s="187"/>
      <c r="Q439" s="175"/>
      <c r="R439" s="175"/>
    </row>
    <row r="440" spans="1:18" s="162" customFormat="1">
      <c r="A440" s="156" t="s">
        <v>1213</v>
      </c>
      <c r="B440" s="156" t="s">
        <v>1214</v>
      </c>
      <c r="C440" s="157"/>
      <c r="D440" s="157"/>
      <c r="E440" s="157">
        <v>760000</v>
      </c>
      <c r="F440" s="157"/>
      <c r="G440" s="157">
        <v>760000</v>
      </c>
      <c r="H440" s="157"/>
      <c r="I440" s="158">
        <v>760000</v>
      </c>
      <c r="J440" s="186"/>
      <c r="K440" s="159"/>
      <c r="L440" s="159"/>
      <c r="M440" s="194">
        <v>760000</v>
      </c>
      <c r="N440" s="175">
        <v>30</v>
      </c>
      <c r="O440" s="175"/>
      <c r="P440" s="187"/>
      <c r="Q440" s="175"/>
      <c r="R440" s="175"/>
    </row>
    <row r="441" spans="1:18" s="162" customFormat="1">
      <c r="A441" s="156" t="s">
        <v>665</v>
      </c>
      <c r="B441" s="156" t="s">
        <v>666</v>
      </c>
      <c r="C441" s="157"/>
      <c r="D441" s="157"/>
      <c r="E441" s="157">
        <v>5061818.97</v>
      </c>
      <c r="F441" s="157">
        <v>5061818.97</v>
      </c>
      <c r="G441" s="157"/>
      <c r="H441" s="157"/>
      <c r="I441" s="158">
        <v>0</v>
      </c>
      <c r="J441" s="186"/>
      <c r="K441" s="159"/>
      <c r="L441" s="159"/>
      <c r="M441" s="194">
        <v>0</v>
      </c>
      <c r="N441" s="175">
        <v>30</v>
      </c>
      <c r="O441" s="175"/>
      <c r="P441" s="187"/>
      <c r="Q441" s="175"/>
      <c r="R441" s="175"/>
    </row>
    <row r="442" spans="1:18" s="162" customFormat="1">
      <c r="A442" s="156" t="s">
        <v>1233</v>
      </c>
      <c r="B442" s="156" t="s">
        <v>1234</v>
      </c>
      <c r="C442" s="157"/>
      <c r="D442" s="157"/>
      <c r="E442" s="157">
        <v>5200</v>
      </c>
      <c r="F442" s="157">
        <v>5200</v>
      </c>
      <c r="G442" s="157"/>
      <c r="H442" s="157"/>
      <c r="I442" s="158">
        <v>0</v>
      </c>
      <c r="J442" s="186"/>
      <c r="K442" s="159"/>
      <c r="L442" s="159"/>
      <c r="M442" s="194">
        <v>0</v>
      </c>
      <c r="N442" s="175">
        <v>30</v>
      </c>
      <c r="O442" s="175"/>
      <c r="P442" s="175"/>
      <c r="Q442" s="175"/>
      <c r="R442" s="175"/>
    </row>
    <row r="443" spans="1:18" s="162" customFormat="1">
      <c r="A443" s="156" t="s">
        <v>667</v>
      </c>
      <c r="B443" s="156" t="s">
        <v>668</v>
      </c>
      <c r="C443" s="157"/>
      <c r="D443" s="157"/>
      <c r="E443" s="157">
        <v>20679465.809999999</v>
      </c>
      <c r="F443" s="157">
        <v>303236.62</v>
      </c>
      <c r="G443" s="157">
        <v>20376229.189999998</v>
      </c>
      <c r="H443" s="157"/>
      <c r="I443" s="158">
        <v>20376229.189999998</v>
      </c>
      <c r="J443" s="186"/>
      <c r="K443" s="159"/>
      <c r="L443" s="159"/>
      <c r="M443" s="194">
        <v>20376229.189999998</v>
      </c>
      <c r="N443" s="175">
        <v>40</v>
      </c>
      <c r="O443" s="175"/>
      <c r="P443" s="175"/>
      <c r="Q443" s="175"/>
      <c r="R443" s="175"/>
    </row>
    <row r="444" spans="1:18" s="162" customFormat="1">
      <c r="A444" s="156" t="s">
        <v>669</v>
      </c>
      <c r="B444" s="156" t="s">
        <v>670</v>
      </c>
      <c r="C444" s="157"/>
      <c r="D444" s="157"/>
      <c r="E444" s="157">
        <v>773339.33</v>
      </c>
      <c r="F444" s="157"/>
      <c r="G444" s="157">
        <v>773339.33</v>
      </c>
      <c r="H444" s="157"/>
      <c r="I444" s="158">
        <v>773339.33</v>
      </c>
      <c r="J444" s="186"/>
      <c r="K444" s="159"/>
      <c r="L444" s="159"/>
      <c r="M444" s="194">
        <v>773339.33</v>
      </c>
      <c r="N444" s="175">
        <v>40</v>
      </c>
      <c r="O444" s="175"/>
      <c r="P444" s="175"/>
      <c r="Q444" s="175"/>
      <c r="R444" s="175"/>
    </row>
    <row r="445" spans="1:18" s="162" customFormat="1">
      <c r="A445" s="156" t="s">
        <v>671</v>
      </c>
      <c r="B445" s="156" t="s">
        <v>672</v>
      </c>
      <c r="C445" s="157"/>
      <c r="D445" s="157"/>
      <c r="E445" s="157">
        <v>1598700</v>
      </c>
      <c r="F445" s="157"/>
      <c r="G445" s="157">
        <v>1598700</v>
      </c>
      <c r="H445" s="157"/>
      <c r="I445" s="158">
        <v>1598700</v>
      </c>
      <c r="J445" s="186"/>
      <c r="K445" s="159"/>
      <c r="L445" s="159"/>
      <c r="M445" s="194">
        <v>1598700</v>
      </c>
      <c r="N445" s="175">
        <v>40</v>
      </c>
      <c r="O445" s="175"/>
      <c r="P445" s="175"/>
      <c r="Q445" s="175"/>
      <c r="R445" s="175"/>
    </row>
    <row r="446" spans="1:18" s="162" customFormat="1">
      <c r="A446" s="156" t="s">
        <v>673</v>
      </c>
      <c r="B446" s="156" t="s">
        <v>674</v>
      </c>
      <c r="C446" s="157"/>
      <c r="D446" s="157"/>
      <c r="E446" s="157">
        <v>4542686.07</v>
      </c>
      <c r="F446" s="157"/>
      <c r="G446" s="157">
        <v>4542686.07</v>
      </c>
      <c r="H446" s="157"/>
      <c r="I446" s="158">
        <v>4542686.07</v>
      </c>
      <c r="J446" s="186"/>
      <c r="K446" s="159"/>
      <c r="L446" s="159"/>
      <c r="M446" s="194">
        <v>4542686.07</v>
      </c>
      <c r="N446" s="175">
        <v>40</v>
      </c>
      <c r="O446" s="175"/>
      <c r="P446" s="175"/>
      <c r="Q446" s="175"/>
      <c r="R446" s="175"/>
    </row>
    <row r="447" spans="1:18" s="162" customFormat="1">
      <c r="A447" s="156" t="s">
        <v>675</v>
      </c>
      <c r="B447" s="156" t="s">
        <v>676</v>
      </c>
      <c r="C447" s="157"/>
      <c r="D447" s="157"/>
      <c r="E447" s="157">
        <v>74550</v>
      </c>
      <c r="F447" s="157"/>
      <c r="G447" s="157">
        <v>74550</v>
      </c>
      <c r="H447" s="157"/>
      <c r="I447" s="158">
        <v>74550</v>
      </c>
      <c r="J447" s="186"/>
      <c r="K447" s="159"/>
      <c r="L447" s="159"/>
      <c r="M447" s="194">
        <v>74550</v>
      </c>
      <c r="N447" s="175">
        <v>40</v>
      </c>
      <c r="O447" s="175"/>
      <c r="P447" s="175"/>
      <c r="Q447" s="175"/>
      <c r="R447" s="175"/>
    </row>
    <row r="448" spans="1:18" s="162" customFormat="1">
      <c r="A448" s="156" t="s">
        <v>677</v>
      </c>
      <c r="B448" s="156" t="s">
        <v>500</v>
      </c>
      <c r="C448" s="157"/>
      <c r="D448" s="157"/>
      <c r="E448" s="157">
        <v>197431.85</v>
      </c>
      <c r="F448" s="157"/>
      <c r="G448" s="157">
        <v>197431.85</v>
      </c>
      <c r="H448" s="157"/>
      <c r="I448" s="158">
        <v>197431.85</v>
      </c>
      <c r="J448" s="186"/>
      <c r="K448" s="159"/>
      <c r="L448" s="159"/>
      <c r="M448" s="194">
        <v>197431.85</v>
      </c>
      <c r="N448" s="175">
        <v>40</v>
      </c>
      <c r="O448" s="175"/>
      <c r="P448" s="175"/>
      <c r="Q448" s="175"/>
      <c r="R448" s="175"/>
    </row>
    <row r="449" spans="1:22" s="162" customFormat="1">
      <c r="A449" s="156" t="s">
        <v>678</v>
      </c>
      <c r="B449" s="156" t="s">
        <v>679</v>
      </c>
      <c r="C449" s="157"/>
      <c r="D449" s="157"/>
      <c r="E449" s="157">
        <v>732469.61</v>
      </c>
      <c r="F449" s="157"/>
      <c r="G449" s="157">
        <v>732469.61</v>
      </c>
      <c r="H449" s="157"/>
      <c r="I449" s="158">
        <v>732469.61</v>
      </c>
      <c r="J449" s="186"/>
      <c r="K449" s="159"/>
      <c r="L449" s="159"/>
      <c r="M449" s="194">
        <v>732469.61</v>
      </c>
      <c r="N449" s="175">
        <v>40</v>
      </c>
      <c r="O449" s="175"/>
      <c r="P449" s="175"/>
      <c r="Q449" s="175"/>
      <c r="R449" s="175"/>
    </row>
    <row r="450" spans="1:22" s="162" customFormat="1">
      <c r="A450" s="156" t="s">
        <v>680</v>
      </c>
      <c r="B450" s="156" t="s">
        <v>681</v>
      </c>
      <c r="C450" s="157"/>
      <c r="D450" s="157"/>
      <c r="E450" s="157">
        <v>5064364.2699999996</v>
      </c>
      <c r="F450" s="157">
        <v>114965.02</v>
      </c>
      <c r="G450" s="157">
        <v>4949399.25</v>
      </c>
      <c r="H450" s="157"/>
      <c r="I450" s="158">
        <v>4949399.25</v>
      </c>
      <c r="J450" s="186"/>
      <c r="K450" s="159"/>
      <c r="L450" s="159"/>
      <c r="M450" s="194">
        <v>4949399.25</v>
      </c>
      <c r="N450" s="175">
        <v>30</v>
      </c>
      <c r="O450" s="175"/>
      <c r="P450" s="175"/>
      <c r="Q450" s="175"/>
      <c r="R450" s="175"/>
    </row>
    <row r="451" spans="1:22" s="162" customFormat="1">
      <c r="A451" s="156" t="s">
        <v>682</v>
      </c>
      <c r="B451" s="156" t="s">
        <v>683</v>
      </c>
      <c r="C451" s="157"/>
      <c r="D451" s="157"/>
      <c r="E451" s="157">
        <v>543017</v>
      </c>
      <c r="F451" s="157"/>
      <c r="G451" s="157">
        <v>543017</v>
      </c>
      <c r="H451" s="157"/>
      <c r="I451" s="158">
        <v>543017</v>
      </c>
      <c r="J451" s="186"/>
      <c r="K451" s="159"/>
      <c r="L451" s="159"/>
      <c r="M451" s="194">
        <v>543017</v>
      </c>
      <c r="N451" s="175">
        <v>40</v>
      </c>
      <c r="O451" s="175"/>
      <c r="P451" s="175"/>
      <c r="Q451" s="175"/>
      <c r="R451" s="175"/>
    </row>
    <row r="452" spans="1:22" s="162" customFormat="1">
      <c r="A452" s="156" t="s">
        <v>684</v>
      </c>
      <c r="B452" s="156" t="s">
        <v>685</v>
      </c>
      <c r="C452" s="157"/>
      <c r="D452" s="157"/>
      <c r="E452" s="157">
        <v>228000</v>
      </c>
      <c r="F452" s="157"/>
      <c r="G452" s="157">
        <v>228000</v>
      </c>
      <c r="H452" s="157"/>
      <c r="I452" s="158">
        <v>228000</v>
      </c>
      <c r="J452" s="186"/>
      <c r="K452" s="159"/>
      <c r="L452" s="159"/>
      <c r="M452" s="194">
        <v>228000</v>
      </c>
      <c r="N452" s="175">
        <v>40</v>
      </c>
      <c r="O452" s="175"/>
      <c r="P452" s="175"/>
      <c r="Q452" s="175"/>
      <c r="R452" s="175"/>
    </row>
    <row r="453" spans="1:22" s="162" customFormat="1">
      <c r="A453" s="156" t="s">
        <v>686</v>
      </c>
      <c r="B453" s="156" t="s">
        <v>687</v>
      </c>
      <c r="C453" s="157"/>
      <c r="D453" s="157"/>
      <c r="E453" s="157">
        <v>336617.77</v>
      </c>
      <c r="F453" s="157"/>
      <c r="G453" s="157">
        <v>336617.77</v>
      </c>
      <c r="H453" s="157"/>
      <c r="I453" s="158">
        <v>336617.77</v>
      </c>
      <c r="J453" s="186"/>
      <c r="K453" s="159"/>
      <c r="L453" s="159"/>
      <c r="M453" s="194">
        <v>336617.77</v>
      </c>
      <c r="N453" s="175">
        <v>40</v>
      </c>
      <c r="O453" s="175"/>
      <c r="P453" s="175"/>
      <c r="Q453" s="175"/>
      <c r="R453" s="175"/>
    </row>
    <row r="454" spans="1:22">
      <c r="A454" s="156" t="s">
        <v>688</v>
      </c>
      <c r="B454" s="156" t="s">
        <v>510</v>
      </c>
      <c r="C454" s="157"/>
      <c r="D454" s="157"/>
      <c r="E454" s="157">
        <v>586419.71</v>
      </c>
      <c r="F454" s="157"/>
      <c r="G454" s="157">
        <v>586419.71</v>
      </c>
      <c r="H454" s="157"/>
      <c r="I454" s="158">
        <v>586419.71</v>
      </c>
      <c r="J454" s="186"/>
      <c r="K454" s="159"/>
      <c r="L454" s="159"/>
      <c r="M454" s="194">
        <v>586419.71</v>
      </c>
      <c r="N454" s="175">
        <v>40</v>
      </c>
      <c r="S454" s="162"/>
      <c r="T454" s="162"/>
      <c r="U454" s="162"/>
      <c r="V454" s="162"/>
    </row>
    <row r="455" spans="1:22">
      <c r="A455" s="156" t="s">
        <v>689</v>
      </c>
      <c r="B455" s="156" t="s">
        <v>508</v>
      </c>
      <c r="C455" s="157"/>
      <c r="D455" s="157"/>
      <c r="E455" s="157">
        <v>617746.47</v>
      </c>
      <c r="F455" s="157">
        <v>200</v>
      </c>
      <c r="G455" s="157">
        <v>617546.47</v>
      </c>
      <c r="H455" s="157"/>
      <c r="I455" s="158">
        <v>617546.47</v>
      </c>
      <c r="J455" s="186"/>
      <c r="K455" s="159"/>
      <c r="L455" s="159"/>
      <c r="M455" s="194">
        <v>617546.47</v>
      </c>
      <c r="N455" s="175">
        <v>40</v>
      </c>
      <c r="S455" s="162"/>
      <c r="T455" s="162"/>
      <c r="U455" s="162"/>
    </row>
    <row r="456" spans="1:22">
      <c r="A456" s="156" t="s">
        <v>690</v>
      </c>
      <c r="B456" s="156" t="s">
        <v>691</v>
      </c>
      <c r="C456" s="157"/>
      <c r="D456" s="157"/>
      <c r="E456" s="157">
        <v>623810.14</v>
      </c>
      <c r="F456" s="157"/>
      <c r="G456" s="157">
        <v>623810.14</v>
      </c>
      <c r="H456" s="157"/>
      <c r="I456" s="158">
        <v>623810.14</v>
      </c>
      <c r="J456" s="186"/>
      <c r="K456" s="159"/>
      <c r="L456" s="159"/>
      <c r="M456" s="194">
        <v>623810.14</v>
      </c>
      <c r="N456" s="175">
        <v>40</v>
      </c>
      <c r="S456" s="162"/>
      <c r="T456" s="162"/>
    </row>
    <row r="457" spans="1:22">
      <c r="A457" s="156" t="s">
        <v>692</v>
      </c>
      <c r="B457" s="156" t="s">
        <v>693</v>
      </c>
      <c r="C457" s="157"/>
      <c r="D457" s="157"/>
      <c r="E457" s="157">
        <v>976151.75</v>
      </c>
      <c r="F457" s="157">
        <v>615404.75</v>
      </c>
      <c r="G457" s="157">
        <v>360747</v>
      </c>
      <c r="H457" s="157"/>
      <c r="I457" s="158">
        <v>360747</v>
      </c>
      <c r="J457" s="186"/>
      <c r="K457" s="159"/>
      <c r="L457" s="159"/>
      <c r="M457" s="194">
        <v>360747</v>
      </c>
      <c r="N457" s="175">
        <v>40</v>
      </c>
      <c r="S457" s="162"/>
      <c r="T457" s="162"/>
    </row>
    <row r="458" spans="1:22" s="162" customFormat="1">
      <c r="A458" s="156" t="s">
        <v>839</v>
      </c>
      <c r="B458" s="156" t="s">
        <v>841</v>
      </c>
      <c r="C458" s="157"/>
      <c r="D458" s="157"/>
      <c r="E458" s="157">
        <v>29139.5</v>
      </c>
      <c r="F458" s="157"/>
      <c r="G458" s="157">
        <v>29139.5</v>
      </c>
      <c r="H458" s="157"/>
      <c r="I458" s="158">
        <v>29139.5</v>
      </c>
      <c r="J458" s="186"/>
      <c r="K458" s="159"/>
      <c r="L458" s="159"/>
      <c r="M458" s="194">
        <v>29139.5</v>
      </c>
      <c r="N458" s="175">
        <v>40</v>
      </c>
      <c r="O458" s="175"/>
      <c r="P458" s="175"/>
      <c r="Q458" s="175"/>
      <c r="R458" s="175"/>
      <c r="U458" s="142"/>
      <c r="V458" s="142"/>
    </row>
    <row r="459" spans="1:22">
      <c r="A459" s="156" t="s">
        <v>840</v>
      </c>
      <c r="B459" s="156" t="s">
        <v>1190</v>
      </c>
      <c r="C459" s="157"/>
      <c r="D459" s="157"/>
      <c r="E459" s="157">
        <v>752300</v>
      </c>
      <c r="F459" s="157"/>
      <c r="G459" s="157">
        <v>752300</v>
      </c>
      <c r="H459" s="157"/>
      <c r="I459" s="158">
        <v>752300</v>
      </c>
      <c r="J459" s="186"/>
      <c r="K459" s="159"/>
      <c r="L459" s="159"/>
      <c r="M459" s="194">
        <v>752300</v>
      </c>
      <c r="N459" s="175">
        <v>40</v>
      </c>
      <c r="S459" s="162"/>
      <c r="T459" s="162"/>
      <c r="V459" s="162"/>
    </row>
    <row r="460" spans="1:22">
      <c r="A460" s="156" t="s">
        <v>856</v>
      </c>
      <c r="B460" s="156" t="s">
        <v>857</v>
      </c>
      <c r="C460" s="157"/>
      <c r="D460" s="157"/>
      <c r="E460" s="157">
        <v>685000</v>
      </c>
      <c r="F460" s="157"/>
      <c r="G460" s="157">
        <v>685000</v>
      </c>
      <c r="H460" s="157"/>
      <c r="I460" s="158">
        <v>685000</v>
      </c>
      <c r="J460" s="186"/>
      <c r="K460" s="159"/>
      <c r="L460" s="159"/>
      <c r="M460" s="194">
        <v>685000</v>
      </c>
      <c r="N460" s="175">
        <v>40</v>
      </c>
      <c r="S460" s="162"/>
      <c r="U460" s="162"/>
    </row>
    <row r="461" spans="1:22">
      <c r="A461" s="156" t="s">
        <v>972</v>
      </c>
      <c r="B461" s="156" t="s">
        <v>973</v>
      </c>
      <c r="C461" s="157"/>
      <c r="D461" s="157"/>
      <c r="E461" s="157">
        <v>900000</v>
      </c>
      <c r="F461" s="157"/>
      <c r="G461" s="157">
        <v>900000</v>
      </c>
      <c r="H461" s="157"/>
      <c r="I461" s="158">
        <v>900000</v>
      </c>
      <c r="J461" s="186"/>
      <c r="K461" s="159"/>
      <c r="L461" s="159"/>
      <c r="M461" s="194">
        <v>900000</v>
      </c>
      <c r="N461" s="175">
        <v>40</v>
      </c>
      <c r="S461" s="162"/>
    </row>
    <row r="462" spans="1:22">
      <c r="A462" s="163" t="s">
        <v>694</v>
      </c>
      <c r="B462" s="164" t="s">
        <v>695</v>
      </c>
      <c r="C462" s="165"/>
      <c r="D462" s="165"/>
      <c r="E462" s="165">
        <v>1103802.32</v>
      </c>
      <c r="F462" s="165"/>
      <c r="G462" s="165">
        <v>1103802.32</v>
      </c>
      <c r="H462" s="165"/>
      <c r="I462" s="158">
        <v>1103802.32</v>
      </c>
      <c r="J462" s="186"/>
      <c r="K462" s="159"/>
      <c r="L462" s="159"/>
      <c r="M462" s="194">
        <v>1103802.32</v>
      </c>
      <c r="N462" s="175">
        <v>40</v>
      </c>
      <c r="S462" s="162"/>
    </row>
    <row r="463" spans="1:22">
      <c r="A463" s="163" t="s">
        <v>696</v>
      </c>
      <c r="B463" s="164" t="s">
        <v>697</v>
      </c>
      <c r="C463" s="165"/>
      <c r="D463" s="165"/>
      <c r="E463" s="165">
        <v>801625.74</v>
      </c>
      <c r="F463" s="165">
        <v>2606</v>
      </c>
      <c r="G463" s="165">
        <v>799019.74</v>
      </c>
      <c r="H463" s="165"/>
      <c r="I463" s="158">
        <v>799019.74</v>
      </c>
      <c r="J463" s="186"/>
      <c r="K463" s="159"/>
      <c r="L463" s="159"/>
      <c r="M463" s="194">
        <v>799019.74</v>
      </c>
      <c r="N463" s="175">
        <v>40</v>
      </c>
    </row>
    <row r="464" spans="1:22" s="175" customFormat="1">
      <c r="A464" s="163" t="s">
        <v>698</v>
      </c>
      <c r="B464" s="164" t="s">
        <v>176</v>
      </c>
      <c r="C464" s="165"/>
      <c r="D464" s="165"/>
      <c r="E464" s="165">
        <v>477456.51</v>
      </c>
      <c r="F464" s="165"/>
      <c r="G464" s="165">
        <v>477456.51</v>
      </c>
      <c r="H464" s="165"/>
      <c r="I464" s="158">
        <v>477456.51</v>
      </c>
      <c r="J464" s="186"/>
      <c r="K464" s="159"/>
      <c r="L464" s="159"/>
      <c r="M464" s="194">
        <v>477456.51</v>
      </c>
      <c r="N464" s="175">
        <v>40</v>
      </c>
      <c r="S464" s="142"/>
      <c r="T464" s="142"/>
      <c r="U464" s="142"/>
      <c r="V464" s="142"/>
    </row>
    <row r="465" spans="1:22" s="175" customFormat="1">
      <c r="A465" s="163" t="s">
        <v>699</v>
      </c>
      <c r="B465" s="164" t="s">
        <v>700</v>
      </c>
      <c r="C465" s="165"/>
      <c r="D465" s="165"/>
      <c r="E465" s="165">
        <v>66000</v>
      </c>
      <c r="F465" s="165"/>
      <c r="G465" s="165">
        <v>66000</v>
      </c>
      <c r="H465" s="165"/>
      <c r="I465" s="158">
        <v>66000</v>
      </c>
      <c r="J465" s="186"/>
      <c r="K465" s="159"/>
      <c r="L465" s="159"/>
      <c r="M465" s="194">
        <v>66000</v>
      </c>
      <c r="N465" s="175">
        <v>40</v>
      </c>
      <c r="S465" s="142"/>
      <c r="T465" s="142"/>
      <c r="U465" s="142"/>
    </row>
    <row r="466" spans="1:22" s="175" customFormat="1">
      <c r="A466" s="163" t="s">
        <v>701</v>
      </c>
      <c r="B466" s="164" t="s">
        <v>599</v>
      </c>
      <c r="C466" s="165"/>
      <c r="D466" s="165"/>
      <c r="E466" s="165">
        <v>38983.699999999997</v>
      </c>
      <c r="F466" s="165"/>
      <c r="G466" s="165">
        <v>38983.699999999997</v>
      </c>
      <c r="H466" s="165"/>
      <c r="I466" s="158">
        <v>38983.699999999997</v>
      </c>
      <c r="J466" s="186"/>
      <c r="K466" s="159"/>
      <c r="L466" s="159"/>
      <c r="M466" s="194">
        <v>38983.699999999997</v>
      </c>
      <c r="N466" s="175">
        <v>40</v>
      </c>
      <c r="S466" s="142"/>
      <c r="T466" s="142"/>
    </row>
    <row r="467" spans="1:22" s="175" customFormat="1">
      <c r="A467" s="166" t="s">
        <v>702</v>
      </c>
      <c r="B467" s="164" t="s">
        <v>593</v>
      </c>
      <c r="C467" s="165"/>
      <c r="D467" s="165"/>
      <c r="E467" s="165">
        <v>837897.44</v>
      </c>
      <c r="F467" s="165">
        <v>627011.24</v>
      </c>
      <c r="G467" s="165">
        <v>210886.19999999995</v>
      </c>
      <c r="H467" s="165"/>
      <c r="I467" s="158">
        <v>210886.19999999995</v>
      </c>
      <c r="J467" s="186"/>
      <c r="K467" s="159"/>
      <c r="L467" s="159"/>
      <c r="M467" s="194">
        <v>210886.19999999995</v>
      </c>
      <c r="N467" s="175">
        <v>40</v>
      </c>
      <c r="S467" s="142"/>
      <c r="T467" s="142"/>
    </row>
    <row r="468" spans="1:22" s="175" customFormat="1">
      <c r="A468" s="163" t="s">
        <v>703</v>
      </c>
      <c r="B468" s="164" t="s">
        <v>704</v>
      </c>
      <c r="C468" s="165"/>
      <c r="D468" s="165"/>
      <c r="E468" s="165">
        <v>2045533.34</v>
      </c>
      <c r="F468" s="165"/>
      <c r="G468" s="165">
        <v>2045533.34</v>
      </c>
      <c r="H468" s="165"/>
      <c r="I468" s="158">
        <v>2045533.34</v>
      </c>
      <c r="J468" s="186"/>
      <c r="K468" s="159"/>
      <c r="L468" s="159"/>
      <c r="M468" s="194">
        <v>2045533.34</v>
      </c>
      <c r="N468" s="175" t="s">
        <v>1093</v>
      </c>
      <c r="S468" s="142"/>
      <c r="T468" s="142"/>
    </row>
    <row r="469" spans="1:22" s="175" customFormat="1">
      <c r="A469" s="163" t="s">
        <v>705</v>
      </c>
      <c r="B469" s="164" t="s">
        <v>706</v>
      </c>
      <c r="C469" s="165"/>
      <c r="D469" s="165"/>
      <c r="E469" s="165">
        <v>220</v>
      </c>
      <c r="F469" s="165"/>
      <c r="G469" s="165">
        <v>220</v>
      </c>
      <c r="H469" s="165"/>
      <c r="I469" s="158">
        <v>220</v>
      </c>
      <c r="J469" s="186"/>
      <c r="K469" s="159"/>
      <c r="L469" s="159"/>
      <c r="M469" s="194">
        <v>220</v>
      </c>
      <c r="N469" s="175">
        <v>40</v>
      </c>
      <c r="S469" s="142"/>
      <c r="T469" s="142"/>
    </row>
    <row r="470" spans="1:22" s="175" customFormat="1">
      <c r="A470" s="163" t="s">
        <v>707</v>
      </c>
      <c r="B470" s="164" t="s">
        <v>708</v>
      </c>
      <c r="C470" s="165"/>
      <c r="D470" s="165"/>
      <c r="E470" s="165">
        <v>152046.96</v>
      </c>
      <c r="F470" s="165">
        <v>380</v>
      </c>
      <c r="G470" s="165">
        <v>151666.96</v>
      </c>
      <c r="H470" s="165"/>
      <c r="I470" s="158">
        <v>151666.96</v>
      </c>
      <c r="J470" s="186"/>
      <c r="K470" s="159"/>
      <c r="L470" s="159"/>
      <c r="M470" s="194">
        <v>151666.96</v>
      </c>
      <c r="N470" s="175">
        <v>40</v>
      </c>
      <c r="S470" s="142"/>
    </row>
    <row r="471" spans="1:22" s="175" customFormat="1">
      <c r="A471" s="163" t="s">
        <v>709</v>
      </c>
      <c r="B471" s="164" t="s">
        <v>710</v>
      </c>
      <c r="C471" s="165"/>
      <c r="D471" s="165"/>
      <c r="E471" s="165">
        <v>60611.59</v>
      </c>
      <c r="F471" s="165"/>
      <c r="G471" s="165">
        <v>60611.59</v>
      </c>
      <c r="H471" s="165"/>
      <c r="I471" s="158">
        <v>60611.59</v>
      </c>
      <c r="J471" s="186"/>
      <c r="K471" s="159"/>
      <c r="L471" s="159"/>
      <c r="M471" s="194">
        <v>60611.59</v>
      </c>
      <c r="N471" s="175">
        <v>40</v>
      </c>
      <c r="S471" s="142"/>
    </row>
    <row r="472" spans="1:22" s="175" customFormat="1">
      <c r="A472" s="163" t="s">
        <v>711</v>
      </c>
      <c r="B472" s="164" t="s">
        <v>712</v>
      </c>
      <c r="C472" s="165"/>
      <c r="D472" s="165"/>
      <c r="E472" s="165">
        <v>33255.660000000003</v>
      </c>
      <c r="F472" s="165"/>
      <c r="G472" s="165">
        <v>33255.660000000003</v>
      </c>
      <c r="H472" s="165"/>
      <c r="I472" s="158">
        <v>33255.660000000003</v>
      </c>
      <c r="J472" s="186"/>
      <c r="K472" s="159"/>
      <c r="L472" s="159"/>
      <c r="M472" s="194">
        <v>33255.660000000003</v>
      </c>
      <c r="N472" s="175">
        <v>40</v>
      </c>
      <c r="S472" s="142"/>
    </row>
    <row r="473" spans="1:22" s="175" customFormat="1">
      <c r="A473" s="163" t="s">
        <v>713</v>
      </c>
      <c r="B473" s="164" t="s">
        <v>1191</v>
      </c>
      <c r="C473" s="165"/>
      <c r="D473" s="165"/>
      <c r="E473" s="165">
        <v>472224.17</v>
      </c>
      <c r="F473" s="165"/>
      <c r="G473" s="165">
        <v>472224.17</v>
      </c>
      <c r="H473" s="165"/>
      <c r="I473" s="158">
        <v>472224.17</v>
      </c>
      <c r="J473" s="186"/>
      <c r="K473" s="159"/>
      <c r="L473" s="159"/>
      <c r="M473" s="194">
        <v>472224.17</v>
      </c>
      <c r="N473" s="175">
        <v>40</v>
      </c>
    </row>
    <row r="474" spans="1:22">
      <c r="A474" s="163" t="s">
        <v>714</v>
      </c>
      <c r="B474" s="164" t="s">
        <v>715</v>
      </c>
      <c r="C474" s="165"/>
      <c r="D474" s="165"/>
      <c r="E474" s="165">
        <v>966307.81</v>
      </c>
      <c r="F474" s="165"/>
      <c r="G474" s="165">
        <v>966307.81</v>
      </c>
      <c r="H474" s="165"/>
      <c r="I474" s="158">
        <v>966307.81</v>
      </c>
      <c r="J474" s="186"/>
      <c r="K474" s="159"/>
      <c r="L474" s="159"/>
      <c r="M474" s="194">
        <v>966307.81</v>
      </c>
      <c r="N474" s="175">
        <v>40</v>
      </c>
      <c r="S474" s="175"/>
      <c r="T474" s="175"/>
      <c r="U474" s="175"/>
      <c r="V474" s="175"/>
    </row>
    <row r="475" spans="1:22">
      <c r="A475" s="163" t="s">
        <v>716</v>
      </c>
      <c r="B475" s="164" t="s">
        <v>717</v>
      </c>
      <c r="C475" s="165"/>
      <c r="D475" s="165"/>
      <c r="E475" s="165">
        <v>39576</v>
      </c>
      <c r="F475" s="165"/>
      <c r="G475" s="165">
        <v>39576</v>
      </c>
      <c r="H475" s="165"/>
      <c r="I475" s="158">
        <v>39576</v>
      </c>
      <c r="J475" s="186"/>
      <c r="K475" s="159"/>
      <c r="L475" s="159"/>
      <c r="M475" s="194">
        <v>39576</v>
      </c>
      <c r="N475" s="175">
        <v>40</v>
      </c>
      <c r="S475" s="175"/>
      <c r="T475" s="175"/>
      <c r="U475" s="175"/>
    </row>
    <row r="476" spans="1:22">
      <c r="A476" s="163" t="s">
        <v>718</v>
      </c>
      <c r="B476" s="164" t="s">
        <v>719</v>
      </c>
      <c r="C476" s="165"/>
      <c r="D476" s="165"/>
      <c r="E476" s="165">
        <v>109500</v>
      </c>
      <c r="F476" s="165"/>
      <c r="G476" s="165">
        <v>109500</v>
      </c>
      <c r="H476" s="165"/>
      <c r="I476" s="158">
        <v>109500</v>
      </c>
      <c r="J476" s="186"/>
      <c r="K476" s="159"/>
      <c r="L476" s="159"/>
      <c r="M476" s="194">
        <v>109500</v>
      </c>
      <c r="N476" s="175">
        <v>40</v>
      </c>
      <c r="S476" s="175"/>
      <c r="T476" s="175"/>
    </row>
    <row r="477" spans="1:22">
      <c r="A477" s="163" t="s">
        <v>720</v>
      </c>
      <c r="B477" s="164" t="s">
        <v>721</v>
      </c>
      <c r="C477" s="165"/>
      <c r="D477" s="165"/>
      <c r="E477" s="165">
        <v>602695.59</v>
      </c>
      <c r="F477" s="165">
        <v>2970</v>
      </c>
      <c r="G477" s="165">
        <v>599725.59</v>
      </c>
      <c r="H477" s="165"/>
      <c r="I477" s="158">
        <v>599725.59</v>
      </c>
      <c r="J477" s="186"/>
      <c r="K477" s="159"/>
      <c r="L477" s="159"/>
      <c r="M477" s="194">
        <v>599725.59</v>
      </c>
      <c r="N477" s="175">
        <v>40</v>
      </c>
      <c r="S477" s="175"/>
      <c r="T477" s="175"/>
    </row>
    <row r="478" spans="1:22">
      <c r="A478" s="163" t="s">
        <v>722</v>
      </c>
      <c r="B478" s="164" t="s">
        <v>620</v>
      </c>
      <c r="C478" s="165"/>
      <c r="D478" s="165"/>
      <c r="E478" s="165">
        <v>3157.89</v>
      </c>
      <c r="F478" s="165"/>
      <c r="G478" s="165">
        <v>3157.89</v>
      </c>
      <c r="H478" s="165"/>
      <c r="I478" s="158">
        <v>3157.89</v>
      </c>
      <c r="J478" s="186"/>
      <c r="K478" s="159"/>
      <c r="L478" s="159"/>
      <c r="M478" s="194">
        <v>3157.89</v>
      </c>
      <c r="N478" s="175">
        <v>40</v>
      </c>
      <c r="S478" s="175"/>
      <c r="T478" s="175"/>
    </row>
    <row r="479" spans="1:22">
      <c r="A479" s="163" t="s">
        <v>858</v>
      </c>
      <c r="B479" s="164" t="s">
        <v>1192</v>
      </c>
      <c r="C479" s="165"/>
      <c r="D479" s="165"/>
      <c r="E479" s="165">
        <v>51337.4</v>
      </c>
      <c r="F479" s="165"/>
      <c r="G479" s="165">
        <v>51337.4</v>
      </c>
      <c r="H479" s="165"/>
      <c r="I479" s="158">
        <v>51337.4</v>
      </c>
      <c r="J479" s="186"/>
      <c r="K479" s="159"/>
      <c r="L479" s="159"/>
      <c r="M479" s="194">
        <v>51337.4</v>
      </c>
      <c r="N479" s="175">
        <v>40</v>
      </c>
      <c r="S479" s="175"/>
      <c r="T479" s="175"/>
    </row>
    <row r="480" spans="1:22">
      <c r="A480" s="163" t="s">
        <v>723</v>
      </c>
      <c r="B480" s="164" t="s">
        <v>724</v>
      </c>
      <c r="C480" s="165"/>
      <c r="D480" s="165"/>
      <c r="E480" s="165">
        <v>54384.27</v>
      </c>
      <c r="F480" s="165">
        <v>1818.19</v>
      </c>
      <c r="G480" s="165">
        <v>52566.079999999987</v>
      </c>
      <c r="H480" s="165"/>
      <c r="I480" s="158">
        <v>52566.079999999987</v>
      </c>
      <c r="J480" s="186"/>
      <c r="K480" s="159"/>
      <c r="L480" s="159"/>
      <c r="M480" s="194">
        <v>52566.079999999987</v>
      </c>
      <c r="N480" s="175">
        <v>40</v>
      </c>
      <c r="S480" s="175"/>
    </row>
    <row r="481" spans="1:19">
      <c r="A481" s="163" t="s">
        <v>725</v>
      </c>
      <c r="B481" s="164" t="s">
        <v>83</v>
      </c>
      <c r="C481" s="165"/>
      <c r="D481" s="165"/>
      <c r="E481" s="165">
        <v>1881269.31</v>
      </c>
      <c r="F481" s="165">
        <v>1388937.8</v>
      </c>
      <c r="G481" s="165">
        <v>492331.51</v>
      </c>
      <c r="H481" s="165"/>
      <c r="I481" s="158">
        <v>492331.51</v>
      </c>
      <c r="J481" s="186"/>
      <c r="K481" s="159"/>
      <c r="L481" s="159"/>
      <c r="M481" s="194">
        <v>492331.51</v>
      </c>
      <c r="N481" s="175">
        <v>40</v>
      </c>
      <c r="S481" s="175"/>
    </row>
    <row r="482" spans="1:19">
      <c r="A482" s="163" t="s">
        <v>726</v>
      </c>
      <c r="B482" s="164" t="s">
        <v>106</v>
      </c>
      <c r="C482" s="165"/>
      <c r="D482" s="165"/>
      <c r="E482" s="165">
        <v>123933.18</v>
      </c>
      <c r="F482" s="165">
        <v>8577.9599999999991</v>
      </c>
      <c r="G482" s="165">
        <v>115355.22</v>
      </c>
      <c r="H482" s="165"/>
      <c r="I482" s="158">
        <v>115355.22</v>
      </c>
      <c r="J482" s="186"/>
      <c r="K482" s="159"/>
      <c r="L482" s="159"/>
      <c r="M482" s="194">
        <v>115355.22</v>
      </c>
      <c r="N482" s="175">
        <v>40</v>
      </c>
      <c r="S482" s="175"/>
    </row>
    <row r="483" spans="1:19">
      <c r="A483" s="163" t="s">
        <v>727</v>
      </c>
      <c r="B483" s="164" t="s">
        <v>728</v>
      </c>
      <c r="C483" s="165"/>
      <c r="D483" s="165"/>
      <c r="E483" s="165">
        <v>73965</v>
      </c>
      <c r="F483" s="165"/>
      <c r="G483" s="165">
        <v>73965</v>
      </c>
      <c r="H483" s="165"/>
      <c r="I483" s="158">
        <v>73965</v>
      </c>
      <c r="J483" s="186"/>
      <c r="K483" s="159"/>
      <c r="L483" s="159"/>
      <c r="M483" s="194">
        <v>73965</v>
      </c>
      <c r="N483" s="175">
        <v>40</v>
      </c>
    </row>
    <row r="484" spans="1:19">
      <c r="A484" s="163" t="s">
        <v>729</v>
      </c>
      <c r="B484" s="164" t="s">
        <v>618</v>
      </c>
      <c r="C484" s="165"/>
      <c r="D484" s="165"/>
      <c r="E484" s="165">
        <v>530161.49</v>
      </c>
      <c r="F484" s="165">
        <v>10091.879999999999</v>
      </c>
      <c r="G484" s="165">
        <v>520069.61</v>
      </c>
      <c r="H484" s="165"/>
      <c r="I484" s="158">
        <v>520069.61</v>
      </c>
      <c r="J484" s="186"/>
      <c r="K484" s="159"/>
      <c r="L484" s="159"/>
      <c r="M484" s="194">
        <v>520069.61</v>
      </c>
      <c r="N484" s="175">
        <v>40</v>
      </c>
    </row>
    <row r="485" spans="1:19">
      <c r="A485" s="163" t="s">
        <v>730</v>
      </c>
      <c r="B485" s="164" t="s">
        <v>731</v>
      </c>
      <c r="C485" s="165"/>
      <c r="D485" s="165"/>
      <c r="E485" s="165">
        <v>1157187</v>
      </c>
      <c r="F485" s="165"/>
      <c r="G485" s="165">
        <v>1157187</v>
      </c>
      <c r="H485" s="165"/>
      <c r="I485" s="158">
        <v>1157187</v>
      </c>
      <c r="J485" s="186"/>
      <c r="K485" s="159"/>
      <c r="L485" s="159"/>
      <c r="M485" s="194">
        <v>1157187</v>
      </c>
      <c r="N485" s="175">
        <v>40</v>
      </c>
    </row>
    <row r="486" spans="1:19">
      <c r="A486" s="163" t="s">
        <v>732</v>
      </c>
      <c r="B486" s="164" t="s">
        <v>733</v>
      </c>
      <c r="C486" s="165"/>
      <c r="D486" s="165"/>
      <c r="E486" s="165">
        <v>176646.37</v>
      </c>
      <c r="F486" s="165"/>
      <c r="G486" s="165">
        <v>176646.37</v>
      </c>
      <c r="H486" s="165"/>
      <c r="I486" s="158">
        <v>176646.37</v>
      </c>
      <c r="J486" s="186"/>
      <c r="K486" s="159"/>
      <c r="L486" s="159"/>
      <c r="M486" s="194">
        <v>176646.37</v>
      </c>
      <c r="N486" s="175">
        <v>40</v>
      </c>
    </row>
    <row r="487" spans="1:19">
      <c r="A487" s="163" t="s">
        <v>734</v>
      </c>
      <c r="B487" s="164" t="s">
        <v>1193</v>
      </c>
      <c r="C487" s="165"/>
      <c r="D487" s="165"/>
      <c r="E487" s="165">
        <v>857763.83999999997</v>
      </c>
      <c r="F487" s="165"/>
      <c r="G487" s="165">
        <v>857763.83999999997</v>
      </c>
      <c r="H487" s="165"/>
      <c r="I487" s="158">
        <v>857763.83999999997</v>
      </c>
      <c r="J487" s="186"/>
      <c r="K487" s="159"/>
      <c r="L487" s="159"/>
      <c r="M487" s="194">
        <v>857763.83999999997</v>
      </c>
      <c r="N487" s="175">
        <v>40</v>
      </c>
    </row>
    <row r="488" spans="1:19">
      <c r="A488" s="163" t="s">
        <v>735</v>
      </c>
      <c r="B488" s="164" t="s">
        <v>736</v>
      </c>
      <c r="C488" s="165"/>
      <c r="D488" s="165"/>
      <c r="E488" s="165">
        <v>1043061.16</v>
      </c>
      <c r="F488" s="165"/>
      <c r="G488" s="165">
        <v>1043061.16</v>
      </c>
      <c r="H488" s="165"/>
      <c r="I488" s="158">
        <v>1043061.16</v>
      </c>
      <c r="J488" s="186"/>
      <c r="K488" s="159"/>
      <c r="L488" s="159"/>
      <c r="M488" s="194">
        <v>1043061.16</v>
      </c>
      <c r="N488" s="175">
        <v>40</v>
      </c>
    </row>
    <row r="489" spans="1:19">
      <c r="A489" s="163" t="s">
        <v>737</v>
      </c>
      <c r="B489" s="164" t="s">
        <v>738</v>
      </c>
      <c r="C489" s="165"/>
      <c r="D489" s="165"/>
      <c r="E489" s="165">
        <v>2056158.63</v>
      </c>
      <c r="F489" s="165"/>
      <c r="G489" s="165">
        <v>2056158.63</v>
      </c>
      <c r="H489" s="165"/>
      <c r="I489" s="158">
        <v>2056158.63</v>
      </c>
      <c r="J489" s="186"/>
      <c r="K489" s="159"/>
      <c r="L489" s="159"/>
      <c r="M489" s="194">
        <v>2056158.63</v>
      </c>
      <c r="N489" s="175">
        <v>40</v>
      </c>
    </row>
    <row r="490" spans="1:19">
      <c r="A490" s="163" t="s">
        <v>739</v>
      </c>
      <c r="B490" s="164" t="s">
        <v>740</v>
      </c>
      <c r="C490" s="165"/>
      <c r="D490" s="165"/>
      <c r="E490" s="165">
        <v>587884.03</v>
      </c>
      <c r="F490" s="165"/>
      <c r="G490" s="165">
        <v>587884.03</v>
      </c>
      <c r="H490" s="165"/>
      <c r="I490" s="158">
        <v>587884.03</v>
      </c>
      <c r="J490" s="186"/>
      <c r="K490" s="159"/>
      <c r="L490" s="159"/>
      <c r="M490" s="194">
        <v>587884.03</v>
      </c>
      <c r="N490" s="175">
        <v>40</v>
      </c>
    </row>
    <row r="491" spans="1:19">
      <c r="A491" s="163" t="s">
        <v>741</v>
      </c>
      <c r="B491" s="164" t="s">
        <v>742</v>
      </c>
      <c r="C491" s="165"/>
      <c r="D491" s="165"/>
      <c r="E491" s="165">
        <v>432612.05</v>
      </c>
      <c r="F491" s="165"/>
      <c r="G491" s="165">
        <v>432612.05</v>
      </c>
      <c r="H491" s="165"/>
      <c r="I491" s="158">
        <v>432612.05</v>
      </c>
      <c r="J491" s="186"/>
      <c r="K491" s="159"/>
      <c r="L491" s="159"/>
      <c r="M491" s="194">
        <v>432612.05</v>
      </c>
      <c r="N491" s="175">
        <v>40</v>
      </c>
    </row>
    <row r="492" spans="1:19">
      <c r="A492" s="163" t="s">
        <v>743</v>
      </c>
      <c r="B492" s="164" t="s">
        <v>744</v>
      </c>
      <c r="C492" s="165"/>
      <c r="D492" s="165"/>
      <c r="E492" s="165">
        <v>10138550.470000001</v>
      </c>
      <c r="F492" s="165"/>
      <c r="G492" s="165">
        <v>10138550.470000001</v>
      </c>
      <c r="H492" s="165"/>
      <c r="I492" s="158">
        <v>10138550.470000001</v>
      </c>
      <c r="J492" s="186"/>
      <c r="K492" s="159"/>
      <c r="L492" s="159"/>
      <c r="M492" s="194">
        <v>10138550.470000001</v>
      </c>
      <c r="N492" s="175" t="s">
        <v>1093</v>
      </c>
    </row>
    <row r="493" spans="1:19">
      <c r="A493" s="163" t="s">
        <v>745</v>
      </c>
      <c r="B493" s="164" t="s">
        <v>746</v>
      </c>
      <c r="C493" s="165"/>
      <c r="D493" s="165"/>
      <c r="E493" s="165">
        <v>2896375.39</v>
      </c>
      <c r="F493" s="165"/>
      <c r="G493" s="165">
        <v>2896375.39</v>
      </c>
      <c r="H493" s="165"/>
      <c r="I493" s="158">
        <v>2896375.39</v>
      </c>
      <c r="J493" s="186"/>
      <c r="K493" s="159"/>
      <c r="L493" s="159"/>
      <c r="M493" s="194">
        <v>2896375.39</v>
      </c>
      <c r="N493" s="175">
        <v>30</v>
      </c>
    </row>
    <row r="494" spans="1:19">
      <c r="A494" s="163" t="s">
        <v>747</v>
      </c>
      <c r="B494" s="164" t="s">
        <v>1194</v>
      </c>
      <c r="C494" s="165"/>
      <c r="D494" s="165"/>
      <c r="E494" s="165">
        <v>347879.98</v>
      </c>
      <c r="F494" s="165">
        <v>272418.09000000003</v>
      </c>
      <c r="G494" s="165">
        <v>75461.889999999956</v>
      </c>
      <c r="H494" s="165"/>
      <c r="I494" s="158">
        <v>75461.889999999956</v>
      </c>
      <c r="J494" s="186"/>
      <c r="K494" s="159"/>
      <c r="L494" s="159"/>
      <c r="M494" s="194">
        <v>75461.889999999956</v>
      </c>
      <c r="N494" s="175">
        <v>40</v>
      </c>
    </row>
    <row r="495" spans="1:19">
      <c r="A495" s="163" t="s">
        <v>748</v>
      </c>
      <c r="B495" s="164" t="s">
        <v>749</v>
      </c>
      <c r="C495" s="165"/>
      <c r="D495" s="165"/>
      <c r="E495" s="165">
        <v>606842.27</v>
      </c>
      <c r="F495" s="165"/>
      <c r="G495" s="165">
        <v>606842.27</v>
      </c>
      <c r="H495" s="165"/>
      <c r="I495" s="158">
        <v>606842.27</v>
      </c>
      <c r="J495" s="186"/>
      <c r="K495" s="159"/>
      <c r="L495" s="159"/>
      <c r="M495" s="194">
        <v>606842.27</v>
      </c>
      <c r="N495" s="175">
        <v>40</v>
      </c>
    </row>
    <row r="496" spans="1:19">
      <c r="A496" s="163" t="s">
        <v>750</v>
      </c>
      <c r="B496" s="164" t="s">
        <v>751</v>
      </c>
      <c r="C496" s="165"/>
      <c r="D496" s="165"/>
      <c r="E496" s="165">
        <v>186283.43</v>
      </c>
      <c r="F496" s="165"/>
      <c r="G496" s="165">
        <v>186283.43</v>
      </c>
      <c r="H496" s="165"/>
      <c r="I496" s="158">
        <v>186283.43</v>
      </c>
      <c r="J496" s="186"/>
      <c r="K496" s="159"/>
      <c r="L496" s="159"/>
      <c r="M496" s="194">
        <v>186283.43</v>
      </c>
      <c r="N496" s="175" t="s">
        <v>1093</v>
      </c>
    </row>
    <row r="497" spans="1:14">
      <c r="A497" s="163" t="s">
        <v>752</v>
      </c>
      <c r="B497" s="164" t="s">
        <v>753</v>
      </c>
      <c r="C497" s="165"/>
      <c r="D497" s="165"/>
      <c r="E497" s="165">
        <v>36161.620000000003</v>
      </c>
      <c r="F497" s="165"/>
      <c r="G497" s="165">
        <v>36161.620000000003</v>
      </c>
      <c r="H497" s="165"/>
      <c r="I497" s="158">
        <v>36161.620000000003</v>
      </c>
      <c r="J497" s="186"/>
      <c r="K497" s="159"/>
      <c r="L497" s="159"/>
      <c r="M497" s="194">
        <v>36161.620000000003</v>
      </c>
      <c r="N497" s="175" t="s">
        <v>1093</v>
      </c>
    </row>
    <row r="498" spans="1:14">
      <c r="A498" s="163" t="s">
        <v>754</v>
      </c>
      <c r="B498" s="164" t="s">
        <v>755</v>
      </c>
      <c r="C498" s="165"/>
      <c r="D498" s="165"/>
      <c r="E498" s="165">
        <v>787582.14</v>
      </c>
      <c r="F498" s="165"/>
      <c r="G498" s="165">
        <v>787582.14</v>
      </c>
      <c r="H498" s="165"/>
      <c r="I498" s="158">
        <v>787582.14</v>
      </c>
      <c r="J498" s="186"/>
      <c r="K498" s="159"/>
      <c r="L498" s="159"/>
      <c r="M498" s="194">
        <v>787582.14</v>
      </c>
      <c r="N498" s="175">
        <v>40</v>
      </c>
    </row>
    <row r="499" spans="1:14">
      <c r="A499" s="163" t="s">
        <v>756</v>
      </c>
      <c r="B499" s="164" t="s">
        <v>757</v>
      </c>
      <c r="C499" s="165"/>
      <c r="D499" s="165"/>
      <c r="E499" s="165">
        <v>14045.91</v>
      </c>
      <c r="F499" s="165"/>
      <c r="G499" s="165">
        <v>14045.91</v>
      </c>
      <c r="H499" s="165"/>
      <c r="I499" s="158">
        <v>14045.91</v>
      </c>
      <c r="J499" s="186"/>
      <c r="K499" s="159"/>
      <c r="L499" s="159"/>
      <c r="M499" s="194">
        <v>14045.91</v>
      </c>
      <c r="N499" s="175">
        <v>40</v>
      </c>
    </row>
    <row r="500" spans="1:14">
      <c r="A500" s="163" t="s">
        <v>862</v>
      </c>
      <c r="B500" s="164" t="s">
        <v>1195</v>
      </c>
      <c r="C500" s="165"/>
      <c r="D500" s="165"/>
      <c r="E500" s="165">
        <v>49253.7</v>
      </c>
      <c r="F500" s="165"/>
      <c r="G500" s="165">
        <v>49253.7</v>
      </c>
      <c r="H500" s="165"/>
      <c r="I500" s="158">
        <v>49253.7</v>
      </c>
      <c r="J500" s="186"/>
      <c r="K500" s="159"/>
      <c r="L500" s="159"/>
      <c r="M500" s="194">
        <v>49253.7</v>
      </c>
      <c r="N500" s="175" t="s">
        <v>1099</v>
      </c>
    </row>
    <row r="501" spans="1:14">
      <c r="A501" s="163" t="s">
        <v>974</v>
      </c>
      <c r="B501" s="164" t="s">
        <v>975</v>
      </c>
      <c r="C501" s="165"/>
      <c r="D501" s="165"/>
      <c r="E501" s="165">
        <v>324533.23</v>
      </c>
      <c r="F501" s="165"/>
      <c r="G501" s="165">
        <v>324533.23</v>
      </c>
      <c r="H501" s="165"/>
      <c r="I501" s="158">
        <v>324533.23</v>
      </c>
      <c r="J501" s="186"/>
      <c r="K501" s="159"/>
      <c r="L501" s="159"/>
      <c r="M501" s="194">
        <v>324533.23</v>
      </c>
      <c r="N501" s="175" t="s">
        <v>1099</v>
      </c>
    </row>
    <row r="502" spans="1:14">
      <c r="A502" s="163" t="s">
        <v>976</v>
      </c>
      <c r="B502" s="164" t="s">
        <v>977</v>
      </c>
      <c r="C502" s="165"/>
      <c r="D502" s="165"/>
      <c r="E502" s="165">
        <v>155340.68</v>
      </c>
      <c r="F502" s="165"/>
      <c r="G502" s="165">
        <v>155340.68</v>
      </c>
      <c r="H502" s="165"/>
      <c r="I502" s="158">
        <v>155340.68</v>
      </c>
      <c r="J502" s="186"/>
      <c r="K502" s="159"/>
      <c r="L502" s="159"/>
      <c r="M502" s="194">
        <v>155340.68</v>
      </c>
      <c r="N502" s="175" t="s">
        <v>1099</v>
      </c>
    </row>
    <row r="503" spans="1:14">
      <c r="A503" s="163" t="s">
        <v>1235</v>
      </c>
      <c r="B503" s="164" t="s">
        <v>1236</v>
      </c>
      <c r="C503" s="165"/>
      <c r="D503" s="165"/>
      <c r="E503" s="165">
        <v>49753.31</v>
      </c>
      <c r="F503" s="165"/>
      <c r="G503" s="165">
        <v>49753.31</v>
      </c>
      <c r="H503" s="165"/>
      <c r="I503" s="158">
        <v>49753.31</v>
      </c>
      <c r="J503" s="186"/>
      <c r="K503" s="159"/>
      <c r="L503" s="159"/>
      <c r="M503" s="194">
        <v>49753.31</v>
      </c>
      <c r="N503" s="175" t="s">
        <v>1099</v>
      </c>
    </row>
    <row r="504" spans="1:14">
      <c r="A504" s="163" t="s">
        <v>758</v>
      </c>
      <c r="B504" s="164" t="s">
        <v>597</v>
      </c>
      <c r="C504" s="165"/>
      <c r="D504" s="165"/>
      <c r="E504" s="165">
        <v>170573.93</v>
      </c>
      <c r="F504" s="165"/>
      <c r="G504" s="165">
        <v>170573.93</v>
      </c>
      <c r="H504" s="165"/>
      <c r="I504" s="158">
        <v>170573.93</v>
      </c>
      <c r="J504" s="186"/>
      <c r="K504" s="159"/>
      <c r="L504" s="159"/>
      <c r="M504" s="194">
        <v>170573.93</v>
      </c>
      <c r="N504" s="175">
        <v>40</v>
      </c>
    </row>
    <row r="505" spans="1:14">
      <c r="A505" s="163" t="s">
        <v>759</v>
      </c>
      <c r="B505" s="164" t="s">
        <v>760</v>
      </c>
      <c r="C505" s="165"/>
      <c r="D505" s="165"/>
      <c r="E505" s="165">
        <v>498893.62</v>
      </c>
      <c r="F505" s="165"/>
      <c r="G505" s="165">
        <v>498893.62</v>
      </c>
      <c r="H505" s="165"/>
      <c r="I505" s="158">
        <v>498893.62</v>
      </c>
      <c r="J505" s="186"/>
      <c r="K505" s="159"/>
      <c r="L505" s="159"/>
      <c r="M505" s="194">
        <v>498893.62</v>
      </c>
      <c r="N505" s="175">
        <v>40</v>
      </c>
    </row>
    <row r="506" spans="1:14">
      <c r="A506" s="163" t="s">
        <v>761</v>
      </c>
      <c r="B506" s="164" t="s">
        <v>762</v>
      </c>
      <c r="C506" s="165"/>
      <c r="D506" s="165"/>
      <c r="E506" s="165">
        <v>839494.85</v>
      </c>
      <c r="F506" s="165">
        <v>307584.7</v>
      </c>
      <c r="G506" s="165">
        <v>531910.14999999991</v>
      </c>
      <c r="H506" s="165"/>
      <c r="I506" s="158">
        <v>531910.14999999991</v>
      </c>
      <c r="J506" s="186"/>
      <c r="K506" s="159"/>
      <c r="L506" s="159"/>
      <c r="M506" s="194">
        <v>531910.14999999991</v>
      </c>
      <c r="N506" s="175">
        <v>40</v>
      </c>
    </row>
    <row r="507" spans="1:14">
      <c r="A507" s="163" t="s">
        <v>763</v>
      </c>
      <c r="B507" s="164" t="s">
        <v>661</v>
      </c>
      <c r="C507" s="165"/>
      <c r="D507" s="165"/>
      <c r="E507" s="165">
        <v>214997.5</v>
      </c>
      <c r="F507" s="165"/>
      <c r="G507" s="165">
        <v>214997.5</v>
      </c>
      <c r="H507" s="165"/>
      <c r="I507" s="158">
        <v>214997.5</v>
      </c>
      <c r="J507" s="186"/>
      <c r="K507" s="159"/>
      <c r="L507" s="159"/>
      <c r="M507" s="194">
        <v>214997.5</v>
      </c>
      <c r="N507" s="175">
        <v>40</v>
      </c>
    </row>
    <row r="508" spans="1:14">
      <c r="A508" s="163" t="s">
        <v>764</v>
      </c>
      <c r="B508" s="164" t="s">
        <v>765</v>
      </c>
      <c r="C508" s="165"/>
      <c r="D508" s="165"/>
      <c r="E508" s="165">
        <v>1686779.02</v>
      </c>
      <c r="F508" s="165">
        <v>624597.17000000004</v>
      </c>
      <c r="G508" s="165">
        <v>1062181.8500000001</v>
      </c>
      <c r="H508" s="165"/>
      <c r="I508" s="158">
        <v>1062181.8500000001</v>
      </c>
      <c r="J508" s="186"/>
      <c r="K508" s="159"/>
      <c r="L508" s="159"/>
      <c r="M508" s="194">
        <v>1062181.8500000001</v>
      </c>
      <c r="N508" s="175">
        <v>40</v>
      </c>
    </row>
    <row r="509" spans="1:14">
      <c r="A509" s="163" t="s">
        <v>766</v>
      </c>
      <c r="B509" s="164" t="s">
        <v>767</v>
      </c>
      <c r="C509" s="165"/>
      <c r="D509" s="165"/>
      <c r="E509" s="165">
        <v>405411.02</v>
      </c>
      <c r="F509" s="165"/>
      <c r="G509" s="165">
        <v>405411.02</v>
      </c>
      <c r="H509" s="165"/>
      <c r="I509" s="158">
        <v>405411.02</v>
      </c>
      <c r="J509" s="186"/>
      <c r="K509" s="159"/>
      <c r="L509" s="159"/>
      <c r="M509" s="194">
        <v>405411.02</v>
      </c>
      <c r="N509" s="175">
        <v>40</v>
      </c>
    </row>
    <row r="510" spans="1:14">
      <c r="A510" s="163" t="s">
        <v>768</v>
      </c>
      <c r="B510" s="164" t="s">
        <v>769</v>
      </c>
      <c r="C510" s="165"/>
      <c r="D510" s="165"/>
      <c r="E510" s="165">
        <v>198153</v>
      </c>
      <c r="F510" s="165"/>
      <c r="G510" s="165">
        <v>198153</v>
      </c>
      <c r="H510" s="165"/>
      <c r="I510" s="158">
        <v>198153</v>
      </c>
      <c r="J510" s="186"/>
      <c r="K510" s="159"/>
      <c r="L510" s="159"/>
      <c r="M510" s="194">
        <v>198153</v>
      </c>
      <c r="N510" s="175">
        <v>40</v>
      </c>
    </row>
    <row r="511" spans="1:14">
      <c r="A511" s="163" t="s">
        <v>770</v>
      </c>
      <c r="B511" s="164" t="s">
        <v>771</v>
      </c>
      <c r="C511" s="165"/>
      <c r="D511" s="165"/>
      <c r="E511" s="165">
        <v>1534100</v>
      </c>
      <c r="F511" s="165"/>
      <c r="G511" s="165">
        <v>1534100</v>
      </c>
      <c r="H511" s="165"/>
      <c r="I511" s="158">
        <v>1534100</v>
      </c>
      <c r="J511" s="186"/>
      <c r="K511" s="159"/>
      <c r="L511" s="159"/>
      <c r="M511" s="194">
        <v>1534100</v>
      </c>
      <c r="N511" s="175">
        <v>40</v>
      </c>
    </row>
    <row r="512" spans="1:14">
      <c r="A512" s="163" t="s">
        <v>809</v>
      </c>
      <c r="B512" s="164" t="s">
        <v>810</v>
      </c>
      <c r="C512" s="165"/>
      <c r="D512" s="165"/>
      <c r="E512" s="165">
        <v>6000</v>
      </c>
      <c r="F512" s="165"/>
      <c r="G512" s="165">
        <v>6000</v>
      </c>
      <c r="H512" s="165"/>
      <c r="I512" s="158">
        <v>6000</v>
      </c>
      <c r="J512" s="186"/>
      <c r="K512" s="159"/>
      <c r="L512" s="159"/>
      <c r="M512" s="194">
        <v>6000</v>
      </c>
      <c r="N512" s="175">
        <v>40</v>
      </c>
    </row>
    <row r="513" spans="1:14">
      <c r="A513" s="163" t="s">
        <v>772</v>
      </c>
      <c r="B513" s="164" t="s">
        <v>773</v>
      </c>
      <c r="C513" s="165"/>
      <c r="D513" s="165"/>
      <c r="E513" s="165">
        <v>581839.75</v>
      </c>
      <c r="F513" s="165"/>
      <c r="G513" s="165">
        <v>581839.75</v>
      </c>
      <c r="H513" s="165"/>
      <c r="I513" s="158">
        <v>581839.75</v>
      </c>
      <c r="J513" s="186"/>
      <c r="K513" s="159"/>
      <c r="L513" s="159"/>
      <c r="M513" s="194">
        <v>581839.75</v>
      </c>
      <c r="N513" s="175">
        <v>40</v>
      </c>
    </row>
    <row r="514" spans="1:14">
      <c r="A514" s="163" t="s">
        <v>811</v>
      </c>
      <c r="B514" s="164" t="s">
        <v>812</v>
      </c>
      <c r="C514" s="165"/>
      <c r="D514" s="165"/>
      <c r="E514" s="165">
        <v>940000</v>
      </c>
      <c r="F514" s="165"/>
      <c r="G514" s="165">
        <v>940000</v>
      </c>
      <c r="H514" s="165"/>
      <c r="I514" s="158">
        <v>940000</v>
      </c>
      <c r="J514" s="186"/>
      <c r="K514" s="159"/>
      <c r="L514" s="159"/>
      <c r="M514" s="194">
        <v>940000</v>
      </c>
      <c r="N514" s="175">
        <v>40</v>
      </c>
    </row>
    <row r="515" spans="1:14">
      <c r="A515" s="163" t="s">
        <v>774</v>
      </c>
      <c r="B515" s="164" t="s">
        <v>775</v>
      </c>
      <c r="C515" s="165"/>
      <c r="D515" s="165"/>
      <c r="E515" s="165">
        <v>121018</v>
      </c>
      <c r="F515" s="165"/>
      <c r="G515" s="165">
        <v>121018</v>
      </c>
      <c r="H515" s="165"/>
      <c r="I515" s="158">
        <v>121018</v>
      </c>
      <c r="J515" s="186"/>
      <c r="K515" s="159"/>
      <c r="L515" s="159"/>
      <c r="M515" s="194">
        <v>121018</v>
      </c>
      <c r="N515" s="175" t="s">
        <v>1091</v>
      </c>
    </row>
    <row r="516" spans="1:14">
      <c r="A516" s="163" t="s">
        <v>945</v>
      </c>
      <c r="B516" s="164" t="s">
        <v>1196</v>
      </c>
      <c r="C516" s="165"/>
      <c r="D516" s="165"/>
      <c r="E516" s="165">
        <v>327751.48</v>
      </c>
      <c r="F516" s="165"/>
      <c r="G516" s="165">
        <v>327751.48</v>
      </c>
      <c r="H516" s="165"/>
      <c r="I516" s="158">
        <v>327751.48</v>
      </c>
      <c r="J516" s="186"/>
      <c r="K516" s="159"/>
      <c r="L516" s="159"/>
      <c r="M516" s="194">
        <v>327751.48</v>
      </c>
      <c r="N516" s="175">
        <v>40</v>
      </c>
    </row>
    <row r="517" spans="1:14">
      <c r="A517" s="163" t="s">
        <v>997</v>
      </c>
      <c r="B517" s="164" t="s">
        <v>998</v>
      </c>
      <c r="C517" s="165"/>
      <c r="D517" s="165"/>
      <c r="E517" s="165">
        <v>5000</v>
      </c>
      <c r="F517" s="165"/>
      <c r="G517" s="165">
        <v>5000</v>
      </c>
      <c r="H517" s="165"/>
      <c r="I517" s="158">
        <v>5000</v>
      </c>
      <c r="J517" s="186"/>
      <c r="K517" s="159"/>
      <c r="L517" s="159"/>
      <c r="M517" s="194">
        <v>5000</v>
      </c>
      <c r="N517" s="175" t="s">
        <v>1091</v>
      </c>
    </row>
    <row r="518" spans="1:14">
      <c r="A518" s="163" t="s">
        <v>776</v>
      </c>
      <c r="B518" s="164" t="s">
        <v>777</v>
      </c>
      <c r="C518" s="165"/>
      <c r="D518" s="165"/>
      <c r="E518" s="165">
        <v>570101.19999999995</v>
      </c>
      <c r="F518" s="165"/>
      <c r="G518" s="165">
        <v>570101.19999999995</v>
      </c>
      <c r="H518" s="165"/>
      <c r="I518" s="158">
        <v>570101.19999999995</v>
      </c>
      <c r="J518" s="186"/>
      <c r="K518" s="159"/>
      <c r="L518" s="159"/>
      <c r="M518" s="194">
        <v>570101.19999999995</v>
      </c>
      <c r="N518" s="175">
        <v>50</v>
      </c>
    </row>
    <row r="519" spans="1:14">
      <c r="A519" s="163" t="s">
        <v>813</v>
      </c>
      <c r="B519" s="164" t="s">
        <v>78</v>
      </c>
      <c r="C519" s="165"/>
      <c r="D519" s="165"/>
      <c r="E519" s="165">
        <v>1817149.99</v>
      </c>
      <c r="F519" s="165">
        <v>519157.21</v>
      </c>
      <c r="G519" s="165">
        <v>1297992.78</v>
      </c>
      <c r="H519" s="165"/>
      <c r="I519" s="158">
        <v>1297992.78</v>
      </c>
      <c r="J519" s="186"/>
      <c r="K519" s="159"/>
      <c r="L519" s="159"/>
      <c r="M519" s="194">
        <v>1297992.78</v>
      </c>
      <c r="N519" s="175">
        <v>40</v>
      </c>
    </row>
    <row r="520" spans="1:14">
      <c r="A520" s="163" t="s">
        <v>778</v>
      </c>
      <c r="B520" s="164" t="s">
        <v>89</v>
      </c>
      <c r="C520" s="165"/>
      <c r="D520" s="165"/>
      <c r="E520" s="165">
        <v>144188.32</v>
      </c>
      <c r="F520" s="165"/>
      <c r="G520" s="165">
        <v>144188.32</v>
      </c>
      <c r="H520" s="165"/>
      <c r="I520" s="158">
        <v>144188.32</v>
      </c>
      <c r="J520" s="186"/>
      <c r="K520" s="159"/>
      <c r="L520" s="159"/>
      <c r="M520" s="194">
        <v>144188.32</v>
      </c>
      <c r="N520" s="175">
        <v>40</v>
      </c>
    </row>
    <row r="521" spans="1:14">
      <c r="A521" s="163" t="s">
        <v>779</v>
      </c>
      <c r="B521" s="164" t="s">
        <v>780</v>
      </c>
      <c r="C521" s="165"/>
      <c r="D521" s="165"/>
      <c r="E521" s="165">
        <v>1000</v>
      </c>
      <c r="F521" s="165"/>
      <c r="G521" s="165">
        <v>1000</v>
      </c>
      <c r="H521" s="165"/>
      <c r="I521" s="158">
        <v>1000</v>
      </c>
      <c r="J521" s="186"/>
      <c r="K521" s="159"/>
      <c r="L521" s="159"/>
      <c r="M521" s="194">
        <v>1000</v>
      </c>
      <c r="N521" s="175">
        <v>40</v>
      </c>
    </row>
    <row r="522" spans="1:14">
      <c r="A522" s="163" t="s">
        <v>781</v>
      </c>
      <c r="B522" s="164" t="s">
        <v>782</v>
      </c>
      <c r="C522" s="165"/>
      <c r="D522" s="165"/>
      <c r="E522" s="165">
        <v>30755.97</v>
      </c>
      <c r="F522" s="165">
        <v>39.25</v>
      </c>
      <c r="G522" s="165">
        <v>30716.720000000001</v>
      </c>
      <c r="H522" s="165"/>
      <c r="I522" s="158">
        <v>30716.720000000001</v>
      </c>
      <c r="J522" s="186"/>
      <c r="K522" s="159"/>
      <c r="L522" s="159"/>
      <c r="M522" s="194">
        <v>30716.720000000001</v>
      </c>
      <c r="N522" s="175">
        <v>40</v>
      </c>
    </row>
    <row r="523" spans="1:14">
      <c r="A523" s="163" t="s">
        <v>783</v>
      </c>
      <c r="B523" s="164" t="s">
        <v>784</v>
      </c>
      <c r="C523" s="165"/>
      <c r="D523" s="165"/>
      <c r="E523" s="165">
        <v>389342.52</v>
      </c>
      <c r="F523" s="165"/>
      <c r="G523" s="165">
        <v>389342.52</v>
      </c>
      <c r="H523" s="165"/>
      <c r="I523" s="158">
        <v>389342.52</v>
      </c>
      <c r="J523" s="186"/>
      <c r="K523" s="159"/>
      <c r="L523" s="159"/>
      <c r="M523" s="194">
        <v>389342.52</v>
      </c>
      <c r="N523" s="175">
        <v>40</v>
      </c>
    </row>
    <row r="524" spans="1:14">
      <c r="A524" s="163" t="s">
        <v>785</v>
      </c>
      <c r="B524" s="164" t="s">
        <v>786</v>
      </c>
      <c r="C524" s="165"/>
      <c r="D524" s="165"/>
      <c r="E524" s="165">
        <v>12860</v>
      </c>
      <c r="F524" s="165"/>
      <c r="G524" s="165">
        <v>12860</v>
      </c>
      <c r="H524" s="165"/>
      <c r="I524" s="158">
        <v>12860</v>
      </c>
      <c r="J524" s="186"/>
      <c r="K524" s="159"/>
      <c r="L524" s="159"/>
      <c r="M524" s="194">
        <v>12860</v>
      </c>
      <c r="N524" s="175">
        <v>40</v>
      </c>
    </row>
    <row r="525" spans="1:14">
      <c r="A525" s="163" t="s">
        <v>787</v>
      </c>
      <c r="B525" s="164" t="s">
        <v>788</v>
      </c>
      <c r="C525" s="165"/>
      <c r="D525" s="165"/>
      <c r="E525" s="165">
        <v>1806023.47</v>
      </c>
      <c r="F525" s="165">
        <v>2823.14</v>
      </c>
      <c r="G525" s="165">
        <v>1803200.33</v>
      </c>
      <c r="H525" s="165"/>
      <c r="I525" s="158">
        <v>1803200.33</v>
      </c>
      <c r="J525" s="186"/>
      <c r="K525" s="159"/>
      <c r="L525" s="159"/>
      <c r="M525" s="194">
        <v>1803200.33</v>
      </c>
      <c r="N525" s="175">
        <v>50</v>
      </c>
    </row>
    <row r="526" spans="1:14">
      <c r="A526" s="163" t="s">
        <v>789</v>
      </c>
      <c r="B526" s="164" t="s">
        <v>790</v>
      </c>
      <c r="C526" s="165"/>
      <c r="D526" s="165"/>
      <c r="E526" s="165">
        <v>316994.01</v>
      </c>
      <c r="F526" s="165"/>
      <c r="G526" s="165">
        <v>316994.01</v>
      </c>
      <c r="H526" s="165"/>
      <c r="I526" s="158">
        <v>316994.01</v>
      </c>
      <c r="J526" s="186"/>
      <c r="K526" s="159"/>
      <c r="L526" s="159"/>
      <c r="M526" s="194">
        <v>316994.01</v>
      </c>
      <c r="N526" s="175">
        <v>50</v>
      </c>
    </row>
    <row r="527" spans="1:14">
      <c r="A527" s="163" t="s">
        <v>791</v>
      </c>
      <c r="B527" s="164" t="s">
        <v>792</v>
      </c>
      <c r="C527" s="165"/>
      <c r="D527" s="165"/>
      <c r="E527" s="165">
        <v>2786863.31</v>
      </c>
      <c r="F527" s="165">
        <v>4982.78</v>
      </c>
      <c r="G527" s="165">
        <v>2781880.5300000007</v>
      </c>
      <c r="H527" s="165"/>
      <c r="I527" s="158">
        <v>2781880.5300000007</v>
      </c>
      <c r="J527" s="186"/>
      <c r="K527" s="159"/>
      <c r="L527" s="159"/>
      <c r="M527" s="194">
        <v>2781880.5300000007</v>
      </c>
      <c r="N527" s="175">
        <v>50</v>
      </c>
    </row>
    <row r="528" spans="1:14">
      <c r="A528" s="163" t="s">
        <v>978</v>
      </c>
      <c r="B528" s="164" t="s">
        <v>979</v>
      </c>
      <c r="C528" s="165"/>
      <c r="D528" s="165"/>
      <c r="E528" s="165">
        <v>25000</v>
      </c>
      <c r="F528" s="165"/>
      <c r="G528" s="165">
        <v>25000</v>
      </c>
      <c r="H528" s="165"/>
      <c r="I528" s="158">
        <v>25000</v>
      </c>
      <c r="J528" s="186"/>
      <c r="K528" s="159"/>
      <c r="L528" s="159"/>
      <c r="M528" s="194">
        <v>25000</v>
      </c>
      <c r="N528" s="175">
        <v>40</v>
      </c>
    </row>
    <row r="529" spans="1:14">
      <c r="A529" s="163" t="s">
        <v>980</v>
      </c>
      <c r="B529" s="164" t="s">
        <v>981</v>
      </c>
      <c r="C529" s="165"/>
      <c r="D529" s="165"/>
      <c r="E529" s="165">
        <v>63457.95</v>
      </c>
      <c r="F529" s="165"/>
      <c r="G529" s="165">
        <v>63457.95</v>
      </c>
      <c r="H529" s="165"/>
      <c r="I529" s="158">
        <v>63457.95</v>
      </c>
      <c r="J529" s="186"/>
      <c r="K529" s="159"/>
      <c r="L529" s="159"/>
      <c r="M529" s="194">
        <v>63457.95</v>
      </c>
      <c r="N529" s="175">
        <v>40</v>
      </c>
    </row>
    <row r="530" spans="1:14">
      <c r="A530" s="163" t="s">
        <v>999</v>
      </c>
      <c r="B530" s="164" t="s">
        <v>1000</v>
      </c>
      <c r="C530" s="165"/>
      <c r="D530" s="165"/>
      <c r="E530" s="165">
        <v>435128.51</v>
      </c>
      <c r="F530" s="165"/>
      <c r="G530" s="165">
        <v>435128.51</v>
      </c>
      <c r="H530" s="165"/>
      <c r="I530" s="158">
        <v>435128.51</v>
      </c>
      <c r="J530" s="186"/>
      <c r="K530" s="159"/>
      <c r="L530" s="159"/>
      <c r="M530" s="194">
        <v>435128.51</v>
      </c>
      <c r="N530" s="175">
        <v>40</v>
      </c>
    </row>
    <row r="531" spans="1:14">
      <c r="A531" s="163" t="s">
        <v>793</v>
      </c>
      <c r="B531" s="164" t="s">
        <v>102</v>
      </c>
      <c r="C531" s="165"/>
      <c r="D531" s="165"/>
      <c r="E531" s="165">
        <v>4331.29</v>
      </c>
      <c r="F531" s="165"/>
      <c r="G531" s="165">
        <v>4331.29</v>
      </c>
      <c r="H531" s="165"/>
      <c r="I531" s="158">
        <v>4331.29</v>
      </c>
      <c r="J531" s="186"/>
      <c r="K531" s="159"/>
      <c r="L531" s="159"/>
      <c r="M531" s="194">
        <v>4331.29</v>
      </c>
      <c r="N531" s="175">
        <v>40</v>
      </c>
    </row>
    <row r="532" spans="1:14">
      <c r="A532" s="163" t="s">
        <v>794</v>
      </c>
      <c r="B532" s="164" t="s">
        <v>103</v>
      </c>
      <c r="C532" s="165"/>
      <c r="D532" s="165"/>
      <c r="E532" s="165">
        <v>144761.34</v>
      </c>
      <c r="F532" s="165">
        <v>144084.20000000001</v>
      </c>
      <c r="G532" s="165">
        <v>677.13999999998487</v>
      </c>
      <c r="H532" s="165"/>
      <c r="I532" s="158">
        <v>677.13999999998487</v>
      </c>
      <c r="J532" s="186"/>
      <c r="K532" s="159"/>
      <c r="L532" s="159"/>
      <c r="M532" s="194">
        <v>677.13999999998487</v>
      </c>
      <c r="N532" s="175">
        <v>40</v>
      </c>
    </row>
    <row r="533" spans="1:14">
      <c r="A533" s="163" t="s">
        <v>795</v>
      </c>
      <c r="B533" s="164" t="s">
        <v>796</v>
      </c>
      <c r="C533" s="165"/>
      <c r="D533" s="165"/>
      <c r="E533" s="165">
        <v>264910.3</v>
      </c>
      <c r="F533" s="165">
        <v>95369</v>
      </c>
      <c r="G533" s="165">
        <v>169541.3</v>
      </c>
      <c r="H533" s="165"/>
      <c r="I533" s="158">
        <v>169541.3</v>
      </c>
      <c r="J533" s="186"/>
      <c r="K533" s="159"/>
      <c r="L533" s="159"/>
      <c r="M533" s="194">
        <v>169541.3</v>
      </c>
      <c r="N533" s="175">
        <v>40</v>
      </c>
    </row>
    <row r="534" spans="1:14">
      <c r="A534" s="163" t="s">
        <v>797</v>
      </c>
      <c r="B534" s="164" t="s">
        <v>89</v>
      </c>
      <c r="C534" s="165"/>
      <c r="D534" s="165"/>
      <c r="E534" s="165">
        <v>754367.84</v>
      </c>
      <c r="F534" s="165"/>
      <c r="G534" s="165">
        <v>754367.84</v>
      </c>
      <c r="H534" s="165"/>
      <c r="I534" s="158">
        <v>754367.84</v>
      </c>
      <c r="J534" s="186"/>
      <c r="K534" s="159"/>
      <c r="L534" s="159"/>
      <c r="M534" s="194">
        <v>754367.84</v>
      </c>
      <c r="N534" s="175">
        <v>40</v>
      </c>
    </row>
    <row r="535" spans="1:14">
      <c r="A535" s="163" t="s">
        <v>798</v>
      </c>
      <c r="B535" s="164" t="s">
        <v>799</v>
      </c>
      <c r="C535" s="165"/>
      <c r="D535" s="165"/>
      <c r="E535" s="165">
        <v>53827.47</v>
      </c>
      <c r="F535" s="165"/>
      <c r="G535" s="165">
        <v>53827.47</v>
      </c>
      <c r="H535" s="165"/>
      <c r="I535" s="158">
        <v>53827.47</v>
      </c>
      <c r="J535" s="186"/>
      <c r="K535" s="159"/>
      <c r="L535" s="159"/>
      <c r="M535" s="194">
        <v>53827.47</v>
      </c>
      <c r="N535" s="175">
        <v>50</v>
      </c>
    </row>
    <row r="536" spans="1:14">
      <c r="A536" s="163" t="s">
        <v>800</v>
      </c>
      <c r="B536" s="164" t="s">
        <v>6</v>
      </c>
      <c r="C536" s="165"/>
      <c r="D536" s="165"/>
      <c r="E536" s="165">
        <v>1853303.64</v>
      </c>
      <c r="F536" s="165">
        <v>165820.57</v>
      </c>
      <c r="G536" s="165">
        <v>1687483.0699999998</v>
      </c>
      <c r="H536" s="165"/>
      <c r="I536" s="158">
        <v>1687483.0699999998</v>
      </c>
      <c r="J536" s="186"/>
      <c r="K536" s="159"/>
      <c r="L536" s="159"/>
      <c r="M536" s="194">
        <v>1687483.0699999998</v>
      </c>
      <c r="N536" s="175">
        <v>90</v>
      </c>
    </row>
    <row r="537" spans="1:14">
      <c r="A537" s="163" t="s">
        <v>832</v>
      </c>
      <c r="B537" s="164" t="s">
        <v>833</v>
      </c>
      <c r="C537" s="165"/>
      <c r="D537" s="165"/>
      <c r="E537" s="165">
        <v>1069721.68</v>
      </c>
      <c r="F537" s="165">
        <v>329933.26</v>
      </c>
      <c r="G537" s="165">
        <v>739788.41999999993</v>
      </c>
      <c r="H537" s="165"/>
      <c r="I537" s="158">
        <v>739788.41999999993</v>
      </c>
      <c r="J537" s="186"/>
      <c r="K537" s="159"/>
      <c r="L537" s="159"/>
      <c r="M537" s="194">
        <v>739788.41999999993</v>
      </c>
      <c r="N537" s="175">
        <v>90</v>
      </c>
    </row>
    <row r="538" spans="1:14">
      <c r="A538" s="163" t="s">
        <v>821</v>
      </c>
      <c r="B538" s="164" t="s">
        <v>822</v>
      </c>
      <c r="C538" s="165"/>
      <c r="D538" s="165"/>
      <c r="E538" s="165"/>
      <c r="F538" s="165"/>
      <c r="G538" s="165"/>
      <c r="H538" s="165"/>
      <c r="I538" s="158">
        <v>0</v>
      </c>
      <c r="J538" s="186"/>
      <c r="K538" s="159">
        <v>195505598.72</v>
      </c>
      <c r="L538" s="159">
        <v>220643572.85910004</v>
      </c>
      <c r="M538" s="194">
        <v>-25137974.139100045</v>
      </c>
      <c r="N538" s="175" t="s">
        <v>1087</v>
      </c>
    </row>
    <row r="539" spans="1:14">
      <c r="A539" s="163" t="s">
        <v>823</v>
      </c>
      <c r="B539" s="164" t="s">
        <v>1210</v>
      </c>
      <c r="C539" s="165"/>
      <c r="D539" s="165"/>
      <c r="E539" s="165"/>
      <c r="F539" s="165"/>
      <c r="G539" s="165"/>
      <c r="H539" s="165"/>
      <c r="I539" s="158">
        <v>0</v>
      </c>
      <c r="J539" s="186"/>
      <c r="K539" s="159">
        <v>41515236.869999997</v>
      </c>
      <c r="L539" s="159">
        <v>48790896.417199999</v>
      </c>
      <c r="M539" s="194">
        <v>-7275659.5472000018</v>
      </c>
      <c r="N539" s="175" t="s">
        <v>1087</v>
      </c>
    </row>
    <row r="540" spans="1:14">
      <c r="A540" s="163" t="s">
        <v>1180</v>
      </c>
      <c r="B540" s="164" t="s">
        <v>1181</v>
      </c>
      <c r="C540" s="165"/>
      <c r="D540" s="165"/>
      <c r="E540" s="165"/>
      <c r="F540" s="165"/>
      <c r="G540" s="165"/>
      <c r="H540" s="165"/>
      <c r="I540" s="158">
        <v>0</v>
      </c>
      <c r="J540" s="186"/>
      <c r="K540" s="159">
        <v>379651.02</v>
      </c>
      <c r="L540" s="159">
        <v>140266.22</v>
      </c>
      <c r="M540" s="194">
        <v>239384.80000000002</v>
      </c>
      <c r="N540" s="175" t="s">
        <v>1087</v>
      </c>
    </row>
    <row r="541" spans="1:14">
      <c r="A541" s="163" t="s">
        <v>1188</v>
      </c>
      <c r="B541" s="164" t="s">
        <v>1189</v>
      </c>
      <c r="C541" s="165"/>
      <c r="D541" s="165"/>
      <c r="E541" s="165"/>
      <c r="F541" s="165"/>
      <c r="G541" s="165"/>
      <c r="H541" s="165"/>
      <c r="I541" s="158">
        <v>0</v>
      </c>
      <c r="J541" s="186"/>
      <c r="K541" s="159">
        <v>100505</v>
      </c>
      <c r="L541" s="159">
        <v>59237.31</v>
      </c>
      <c r="M541" s="194">
        <v>41267.69</v>
      </c>
      <c r="N541" s="175">
        <v>30</v>
      </c>
    </row>
    <row r="542" spans="1:14">
      <c r="A542" s="163" t="s">
        <v>830</v>
      </c>
      <c r="B542" s="164" t="s">
        <v>831</v>
      </c>
      <c r="C542" s="165"/>
      <c r="D542" s="165"/>
      <c r="E542" s="165"/>
      <c r="F542" s="165"/>
      <c r="G542" s="165"/>
      <c r="H542" s="165"/>
      <c r="I542" s="158">
        <v>0</v>
      </c>
      <c r="J542" s="186"/>
      <c r="K542" s="159">
        <v>406054.72</v>
      </c>
      <c r="L542" s="159">
        <v>384270.42</v>
      </c>
      <c r="M542" s="194">
        <v>21784.299999999988</v>
      </c>
      <c r="N542" s="175">
        <v>30</v>
      </c>
    </row>
    <row r="543" spans="1:14">
      <c r="A543" s="163"/>
      <c r="B543" s="164"/>
      <c r="C543" s="165"/>
      <c r="D543" s="165"/>
      <c r="E543" s="165"/>
      <c r="F543" s="165"/>
      <c r="G543" s="165"/>
      <c r="H543" s="165"/>
      <c r="I543" s="158"/>
      <c r="J543" s="186"/>
      <c r="K543" s="159"/>
      <c r="L543" s="159"/>
      <c r="M543" s="194"/>
    </row>
    <row r="544" spans="1:14">
      <c r="A544" s="163"/>
      <c r="B544" s="164" t="s">
        <v>1197</v>
      </c>
      <c r="C544" s="165">
        <v>866701012.55999994</v>
      </c>
      <c r="D544" s="165">
        <v>866701012.56000006</v>
      </c>
      <c r="E544" s="165">
        <v>6219189412.1399994</v>
      </c>
      <c r="F544" s="165">
        <v>6219189412.1399927</v>
      </c>
      <c r="G544" s="165">
        <v>1432639972.3400006</v>
      </c>
      <c r="H544" s="165">
        <v>1432639972.3399999</v>
      </c>
      <c r="I544" s="158">
        <v>-3.1525269150733948E-7</v>
      </c>
      <c r="J544" s="186"/>
      <c r="K544" s="159">
        <v>507925289.55629992</v>
      </c>
      <c r="L544" s="159">
        <v>507925289.55630004</v>
      </c>
      <c r="M544" s="194">
        <v>-5.131878424435854E-7</v>
      </c>
    </row>
    <row r="545" spans="1:13">
      <c r="A545" s="163"/>
      <c r="B545" s="164"/>
      <c r="C545" s="165"/>
      <c r="D545" s="165"/>
      <c r="E545" s="165"/>
      <c r="F545" s="165"/>
      <c r="G545" s="165"/>
      <c r="H545" s="165"/>
      <c r="I545" s="158"/>
      <c r="J545" s="186"/>
      <c r="K545" s="159"/>
      <c r="L545" s="159"/>
      <c r="M545" s="194"/>
    </row>
    <row r="546" spans="1:13">
      <c r="A546" s="163"/>
      <c r="B546" s="164"/>
      <c r="C546" s="165"/>
      <c r="D546" s="165"/>
      <c r="E546" s="165"/>
      <c r="F546" s="165"/>
      <c r="G546" s="165"/>
      <c r="H546" s="165"/>
      <c r="I546" s="158"/>
      <c r="J546" s="186"/>
      <c r="K546" s="159"/>
      <c r="L546" s="159"/>
      <c r="M546" s="194"/>
    </row>
    <row r="547" spans="1:13">
      <c r="A547" s="163"/>
      <c r="B547" s="164"/>
      <c r="C547" s="165"/>
      <c r="D547" s="165"/>
      <c r="E547" s="165"/>
      <c r="F547" s="165"/>
      <c r="G547" s="165"/>
      <c r="H547" s="165"/>
      <c r="I547" s="158"/>
      <c r="J547" s="186"/>
      <c r="K547" s="159"/>
      <c r="L547" s="159"/>
      <c r="M547" s="194"/>
    </row>
    <row r="548" spans="1:13">
      <c r="A548" s="163"/>
      <c r="B548" s="164"/>
      <c r="C548" s="165"/>
      <c r="D548" s="165"/>
      <c r="E548" s="165"/>
      <c r="F548" s="165"/>
      <c r="G548" s="165"/>
      <c r="H548" s="165"/>
      <c r="I548" s="158"/>
      <c r="J548" s="186"/>
      <c r="K548" s="159"/>
      <c r="L548" s="159"/>
      <c r="M548" s="194"/>
    </row>
    <row r="552" spans="1:13">
      <c r="M552" s="202">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22" customWidth="1"/>
    <col min="2" max="2" width="40.7109375" style="22" customWidth="1"/>
    <col min="3" max="3" width="8.7109375" style="40" customWidth="1"/>
    <col min="4" max="4" width="14.7109375" style="20" customWidth="1"/>
    <col min="5" max="8" width="14.7109375" style="40" customWidth="1"/>
    <col min="9" max="10" width="14.7109375" style="22" customWidth="1"/>
    <col min="11" max="16384" width="9.140625" style="22"/>
  </cols>
  <sheetData>
    <row r="1" spans="1:24" s="37" customFormat="1" ht="26.25">
      <c r="A1" s="6"/>
      <c r="B1" s="7"/>
      <c r="C1" s="7"/>
      <c r="D1" s="34"/>
      <c r="E1" s="35"/>
      <c r="F1" s="36"/>
      <c r="G1" s="36"/>
      <c r="H1" s="75"/>
      <c r="I1" s="297" t="s">
        <v>61</v>
      </c>
      <c r="J1" s="298"/>
    </row>
    <row r="2" spans="1:24" s="37" customFormat="1">
      <c r="A2" s="6" t="s">
        <v>1</v>
      </c>
      <c r="B2" s="7" t="e">
        <f>#REF!</f>
        <v>#REF!</v>
      </c>
      <c r="C2" s="7"/>
      <c r="D2" s="34"/>
      <c r="E2" s="35"/>
      <c r="F2" s="36"/>
      <c r="G2" s="36"/>
      <c r="H2" s="16"/>
      <c r="I2" s="76" t="s">
        <v>47</v>
      </c>
      <c r="J2" s="77" t="s">
        <v>0</v>
      </c>
    </row>
    <row r="3" spans="1:24" s="37" customFormat="1">
      <c r="A3" s="6" t="s">
        <v>2</v>
      </c>
      <c r="B3" s="7" t="e">
        <f>#REF!</f>
        <v>#REF!</v>
      </c>
      <c r="C3" s="58"/>
      <c r="D3" s="34"/>
      <c r="E3" s="35"/>
      <c r="F3" s="36"/>
      <c r="G3" s="36"/>
      <c r="H3" s="78" t="s">
        <v>48</v>
      </c>
      <c r="I3" s="68"/>
      <c r="J3" s="101"/>
    </row>
    <row r="4" spans="1:24" s="37" customFormat="1">
      <c r="A4" s="37" t="s">
        <v>3</v>
      </c>
      <c r="B4" s="38" t="s">
        <v>94</v>
      </c>
      <c r="C4" s="38"/>
      <c r="D4" s="16"/>
      <c r="E4" s="35"/>
      <c r="F4" s="36"/>
      <c r="G4" s="36"/>
      <c r="H4" s="80" t="s">
        <v>49</v>
      </c>
      <c r="I4" s="81"/>
      <c r="J4" s="82"/>
    </row>
    <row r="5" spans="1:24" s="23" customFormat="1">
      <c r="A5" s="74"/>
      <c r="B5" s="74"/>
      <c r="C5" s="79"/>
      <c r="D5" s="79"/>
      <c r="E5" s="79"/>
      <c r="F5" s="79"/>
      <c r="G5" s="87"/>
      <c r="H5" s="88"/>
      <c r="I5" s="89"/>
      <c r="J5" s="89"/>
      <c r="K5" s="37"/>
      <c r="L5" s="37"/>
      <c r="M5" s="37"/>
      <c r="N5" s="37"/>
      <c r="O5" s="37"/>
      <c r="P5" s="37"/>
      <c r="Q5" s="37"/>
      <c r="R5" s="37"/>
      <c r="S5" s="37"/>
      <c r="T5" s="37"/>
      <c r="U5" s="37"/>
      <c r="V5" s="37"/>
      <c r="W5" s="37"/>
      <c r="X5" s="37"/>
    </row>
    <row r="6" spans="1:24" s="40" customFormat="1">
      <c r="A6" s="71" t="s">
        <v>33</v>
      </c>
      <c r="B6" s="71" t="s">
        <v>39</v>
      </c>
      <c r="C6" s="71" t="s">
        <v>40</v>
      </c>
      <c r="D6" s="90" t="s">
        <v>34</v>
      </c>
      <c r="E6" s="299" t="s">
        <v>41</v>
      </c>
      <c r="F6" s="300"/>
      <c r="G6" s="39" t="e">
        <f>#REF!</f>
        <v>#REF!</v>
      </c>
      <c r="H6" s="91" t="s">
        <v>35</v>
      </c>
      <c r="I6" s="299" t="s">
        <v>36</v>
      </c>
      <c r="J6" s="300"/>
      <c r="K6" s="59"/>
    </row>
    <row r="7" spans="1:24" s="40" customFormat="1">
      <c r="A7" s="83" t="s">
        <v>37</v>
      </c>
      <c r="B7" s="83"/>
      <c r="C7" s="83"/>
      <c r="D7" s="128" t="e">
        <f>#REF!</f>
        <v>#REF!</v>
      </c>
      <c r="E7" s="68" t="s">
        <v>4</v>
      </c>
      <c r="F7" s="68" t="s">
        <v>5</v>
      </c>
      <c r="G7" s="128" t="e">
        <f>#REF!</f>
        <v>#REF!</v>
      </c>
      <c r="H7" s="128" t="e">
        <f>#REF!</f>
        <v>#REF!</v>
      </c>
      <c r="I7" s="68" t="s">
        <v>38</v>
      </c>
      <c r="J7" s="76" t="s">
        <v>84</v>
      </c>
      <c r="K7" s="59"/>
    </row>
    <row r="8" spans="1:24">
      <c r="A8" s="41"/>
      <c r="B8" s="42" t="s">
        <v>805</v>
      </c>
      <c r="C8" s="43"/>
      <c r="D8" s="44"/>
      <c r="E8" s="44"/>
      <c r="F8" s="44"/>
      <c r="G8" s="44"/>
      <c r="H8" s="44"/>
      <c r="I8" s="84"/>
      <c r="J8" s="73"/>
    </row>
    <row r="9" spans="1:24">
      <c r="A9" s="49" t="s">
        <v>447</v>
      </c>
      <c r="B9" s="46" t="e">
        <f>IF(A9&lt;&gt;"",VLOOKUP(A9,#REF!,2,0),0)</f>
        <v>#REF!</v>
      </c>
      <c r="C9" s="47"/>
      <c r="D9" s="108" t="e">
        <f>-IF(A9&lt;&gt;"",VLOOKUP(A9,#REF!,3,0),0)</f>
        <v>#REF!</v>
      </c>
      <c r="E9" s="108" t="e">
        <f>IF(A9&lt;&gt;"",VLOOKUP(A9,#REF!,4,0),0)</f>
        <v>#REF!</v>
      </c>
      <c r="F9" s="108" t="e">
        <f>IF(A9&lt;&gt;"",VLOOKUP(A9,#REF!,5,0),0)</f>
        <v>#REF!</v>
      </c>
      <c r="G9" s="108" t="e">
        <f>+D9+F9-E9</f>
        <v>#REF!</v>
      </c>
      <c r="H9" s="108" t="e">
        <f>-IF(A9&lt;&gt;"",VLOOKUP(A9,#REF!,7,0),0)</f>
        <v>#REF!</v>
      </c>
      <c r="I9" s="108" t="e">
        <f>G9-H9</f>
        <v>#REF!</v>
      </c>
      <c r="J9" s="86" t="e">
        <f>IF(H9&lt;&gt;0,(I9/H9)*100,"N/A")</f>
        <v>#REF!</v>
      </c>
    </row>
    <row r="10" spans="1:24">
      <c r="A10" s="45"/>
      <c r="B10" s="46"/>
      <c r="C10" s="47"/>
      <c r="D10" s="108"/>
      <c r="E10" s="108"/>
      <c r="F10" s="108"/>
      <c r="G10" s="108"/>
      <c r="H10" s="108"/>
      <c r="I10" s="108"/>
      <c r="J10" s="92"/>
      <c r="K10" s="93"/>
      <c r="L10" s="94"/>
    </row>
    <row r="11" spans="1:24" s="23" customFormat="1" ht="21.75" thickBot="1">
      <c r="A11" s="69"/>
      <c r="B11" s="70" t="s">
        <v>42</v>
      </c>
      <c r="C11" s="69"/>
      <c r="D11" s="132" t="e">
        <f t="shared" ref="D11:I11" si="0">SUM(D9:D10)</f>
        <v>#REF!</v>
      </c>
      <c r="E11" s="132" t="e">
        <f t="shared" si="0"/>
        <v>#REF!</v>
      </c>
      <c r="F11" s="132" t="e">
        <f t="shared" si="0"/>
        <v>#REF!</v>
      </c>
      <c r="G11" s="132" t="e">
        <f>SUM(G9:G10)</f>
        <v>#REF!</v>
      </c>
      <c r="H11" s="132" t="e">
        <f t="shared" si="0"/>
        <v>#REF!</v>
      </c>
      <c r="I11" s="132" t="e">
        <f t="shared" si="0"/>
        <v>#REF!</v>
      </c>
      <c r="J11" s="53" t="e">
        <f>IF(H11&lt;&gt;0,(I11/H11)*100,"N/A")</f>
        <v>#REF!</v>
      </c>
    </row>
    <row r="12" spans="1:24" ht="21.75" thickTop="1">
      <c r="A12" s="41"/>
      <c r="B12" s="42" t="s">
        <v>1199</v>
      </c>
      <c r="C12" s="43"/>
      <c r="D12" s="206"/>
      <c r="E12" s="206"/>
      <c r="F12" s="206"/>
      <c r="G12" s="206"/>
      <c r="H12" s="206"/>
      <c r="I12" s="137"/>
      <c r="J12" s="73"/>
    </row>
    <row r="13" spans="1:24">
      <c r="A13" s="49" t="s">
        <v>1200</v>
      </c>
      <c r="B13" s="46" t="e">
        <f>IF(A13&lt;&gt;"",VLOOKUP(A13,#REF!,2,0),0)</f>
        <v>#REF!</v>
      </c>
      <c r="C13" s="47"/>
      <c r="D13" s="108" t="e">
        <f>-IF(A13&lt;&gt;"",VLOOKUP(A13,#REF!,3,0),0)</f>
        <v>#REF!</v>
      </c>
      <c r="E13" s="108" t="e">
        <f>IF(A13&lt;&gt;"",VLOOKUP(A13,#REF!,4,0),0)</f>
        <v>#REF!</v>
      </c>
      <c r="F13" s="108" t="e">
        <f>IF(A13&lt;&gt;"",VLOOKUP(A13,#REF!,5,0),0)</f>
        <v>#REF!</v>
      </c>
      <c r="G13" s="108" t="e">
        <f>+D13+F13-E13</f>
        <v>#REF!</v>
      </c>
      <c r="H13" s="108" t="e">
        <f>-IF(A13&lt;&gt;"",VLOOKUP(A13,#REF!,7,0),0)</f>
        <v>#REF!</v>
      </c>
      <c r="I13" s="108" t="e">
        <f>G13-H13</f>
        <v>#REF!</v>
      </c>
      <c r="J13" s="86" t="e">
        <f>IF(H13&lt;&gt;0,(I13/H13)*100,"N/A")</f>
        <v>#REF!</v>
      </c>
    </row>
    <row r="14" spans="1:24">
      <c r="A14" s="45"/>
      <c r="B14" s="46"/>
      <c r="C14" s="47"/>
      <c r="D14" s="108"/>
      <c r="E14" s="108"/>
      <c r="F14" s="108"/>
      <c r="G14" s="108"/>
      <c r="H14" s="108"/>
      <c r="I14" s="108"/>
      <c r="J14" s="92"/>
      <c r="K14" s="93"/>
      <c r="L14" s="94"/>
    </row>
    <row r="15" spans="1:24" s="23" customFormat="1" ht="21.75" thickBot="1">
      <c r="A15" s="69"/>
      <c r="B15" s="70" t="s">
        <v>42</v>
      </c>
      <c r="C15" s="69"/>
      <c r="D15" s="132" t="e">
        <f t="shared" ref="D15:I15" si="1">SUM(D13:D14)</f>
        <v>#REF!</v>
      </c>
      <c r="E15" s="132" t="e">
        <f t="shared" si="1"/>
        <v>#REF!</v>
      </c>
      <c r="F15" s="132" t="e">
        <f t="shared" si="1"/>
        <v>#REF!</v>
      </c>
      <c r="G15" s="132" t="e">
        <f t="shared" si="1"/>
        <v>#REF!</v>
      </c>
      <c r="H15" s="132" t="e">
        <f t="shared" si="1"/>
        <v>#REF!</v>
      </c>
      <c r="I15" s="132" t="e">
        <f t="shared" si="1"/>
        <v>#REF!</v>
      </c>
      <c r="J15" s="53" t="e">
        <f>IF(H15&lt;&gt;0,(I15/H15)*100,"N/A")</f>
        <v>#REF!</v>
      </c>
    </row>
    <row r="16" spans="1:24" s="33" customFormat="1" ht="21.75" thickTop="1">
      <c r="C16" s="18"/>
      <c r="D16" s="56" t="s">
        <v>50</v>
      </c>
      <c r="E16" s="56" t="s">
        <v>51</v>
      </c>
      <c r="F16" s="56" t="s">
        <v>51</v>
      </c>
      <c r="G16" s="56" t="s">
        <v>51</v>
      </c>
      <c r="H16" s="56" t="s">
        <v>52</v>
      </c>
      <c r="I16" s="56" t="s">
        <v>51</v>
      </c>
      <c r="J16" s="85"/>
    </row>
    <row r="17" spans="1:13">
      <c r="A17" s="21" t="s">
        <v>55</v>
      </c>
      <c r="C17" s="1"/>
      <c r="D17" s="17"/>
      <c r="E17" s="20"/>
      <c r="F17" s="1"/>
      <c r="G17" s="30"/>
      <c r="H17" s="30"/>
      <c r="I17" s="30"/>
      <c r="J17" s="30"/>
      <c r="M17" s="57"/>
    </row>
    <row r="18" spans="1:13">
      <c r="A18" s="23" t="s">
        <v>43</v>
      </c>
      <c r="B18" s="22" t="s">
        <v>56</v>
      </c>
      <c r="C18" s="1"/>
      <c r="D18" s="17"/>
      <c r="E18" s="20"/>
      <c r="F18" s="1"/>
      <c r="G18" s="30"/>
      <c r="H18" s="30"/>
      <c r="I18" s="30"/>
      <c r="J18" s="30"/>
      <c r="K18" s="30"/>
      <c r="M18" s="57"/>
    </row>
    <row r="19" spans="1:13">
      <c r="A19" s="23" t="s">
        <v>57</v>
      </c>
      <c r="B19" s="22" t="s">
        <v>58</v>
      </c>
      <c r="C19" s="1"/>
      <c r="D19" s="17"/>
      <c r="E19" s="20"/>
      <c r="F19" s="1"/>
      <c r="G19" s="30"/>
      <c r="H19" s="30"/>
      <c r="I19" s="30"/>
      <c r="J19" s="30"/>
      <c r="M19" s="57"/>
    </row>
    <row r="20" spans="1:13">
      <c r="A20" s="23" t="s">
        <v>51</v>
      </c>
      <c r="B20" s="22" t="s">
        <v>59</v>
      </c>
      <c r="C20" s="1"/>
      <c r="D20" s="17"/>
      <c r="E20" s="20"/>
      <c r="F20" s="1"/>
      <c r="G20" s="30"/>
      <c r="H20" s="30"/>
      <c r="I20" s="30"/>
      <c r="J20" s="30"/>
      <c r="M20" s="57"/>
    </row>
    <row r="21" spans="1:13">
      <c r="A21" s="23"/>
      <c r="C21" s="1"/>
      <c r="D21" s="17"/>
      <c r="E21" s="20"/>
      <c r="F21" s="1"/>
      <c r="G21" s="30"/>
      <c r="H21" s="30"/>
      <c r="I21" s="30"/>
      <c r="J21" s="30"/>
      <c r="M21" s="57"/>
    </row>
    <row r="22" spans="1:13">
      <c r="A22" s="23"/>
      <c r="C22" s="1"/>
      <c r="D22" s="17"/>
      <c r="E22" s="20"/>
      <c r="F22" s="1"/>
      <c r="G22" s="30"/>
      <c r="H22" s="30"/>
      <c r="I22" s="30"/>
      <c r="J22" s="30"/>
      <c r="M22" s="57"/>
    </row>
    <row r="23" spans="1:13">
      <c r="A23" s="23"/>
      <c r="C23" s="1"/>
      <c r="D23" s="17"/>
      <c r="E23" s="20"/>
      <c r="F23" s="1"/>
      <c r="G23" s="30"/>
      <c r="H23" s="30"/>
      <c r="I23" s="30"/>
      <c r="J23" s="30"/>
      <c r="M23" s="57"/>
    </row>
    <row r="24" spans="1:13">
      <c r="A24" s="23"/>
      <c r="C24" s="1"/>
      <c r="D24" s="17"/>
      <c r="E24" s="20"/>
      <c r="F24" s="1"/>
      <c r="G24" s="30"/>
      <c r="H24" s="30"/>
      <c r="I24" s="30"/>
      <c r="J24" s="30"/>
      <c r="M24" s="57"/>
    </row>
    <row r="25" spans="1:13">
      <c r="A25" s="21" t="s">
        <v>79</v>
      </c>
      <c r="C25" s="1"/>
      <c r="D25" s="17"/>
      <c r="E25" s="20"/>
      <c r="F25" s="1"/>
      <c r="G25" s="30"/>
      <c r="H25" s="30"/>
      <c r="I25" s="30"/>
      <c r="J25" s="30"/>
      <c r="M25" s="57"/>
    </row>
    <row r="26" spans="1:13">
      <c r="A26" s="25" t="s">
        <v>1270</v>
      </c>
      <c r="C26" s="1"/>
      <c r="D26" s="17"/>
      <c r="E26" s="20"/>
      <c r="F26" s="1"/>
      <c r="G26" s="30"/>
      <c r="H26" s="30"/>
      <c r="I26" s="30"/>
      <c r="J26" s="30"/>
      <c r="M26" s="57"/>
    </row>
    <row r="27" spans="1:13">
      <c r="A27" s="25"/>
      <c r="C27" s="1"/>
      <c r="D27" s="17"/>
      <c r="E27" s="20"/>
      <c r="F27" s="1"/>
      <c r="G27" s="30"/>
      <c r="H27" s="30"/>
      <c r="I27" s="30"/>
      <c r="J27" s="30"/>
      <c r="M27" s="57"/>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22" customWidth="1"/>
    <col min="2" max="2" width="46.5703125" style="22" customWidth="1"/>
    <col min="3" max="3" width="8.7109375" style="40" customWidth="1"/>
    <col min="4" max="4" width="14.7109375" style="20" customWidth="1"/>
    <col min="5" max="8" width="14.7109375" style="40" customWidth="1"/>
    <col min="9" max="10" width="14.7109375" style="22" customWidth="1"/>
    <col min="11" max="16384" width="9.140625" style="22"/>
  </cols>
  <sheetData>
    <row r="1" spans="1:24" s="37" customFormat="1" ht="26.25">
      <c r="A1" s="6"/>
      <c r="B1" s="7"/>
      <c r="C1" s="7"/>
      <c r="D1" s="34"/>
      <c r="E1" s="35"/>
      <c r="F1" s="36"/>
      <c r="G1" s="36"/>
      <c r="H1" s="75"/>
      <c r="I1" s="297" t="s">
        <v>93</v>
      </c>
      <c r="J1" s="298"/>
    </row>
    <row r="2" spans="1:24" s="37" customFormat="1">
      <c r="A2" s="6" t="s">
        <v>1</v>
      </c>
      <c r="B2" s="7" t="e">
        <f>#REF!</f>
        <v>#REF!</v>
      </c>
      <c r="C2" s="7"/>
      <c r="D2" s="34"/>
      <c r="E2" s="35"/>
      <c r="F2" s="36"/>
      <c r="G2" s="36"/>
      <c r="H2" s="16"/>
      <c r="I2" s="76" t="s">
        <v>47</v>
      </c>
      <c r="J2" s="77" t="s">
        <v>0</v>
      </c>
    </row>
    <row r="3" spans="1:24" s="37" customFormat="1">
      <c r="A3" s="6" t="s">
        <v>2</v>
      </c>
      <c r="B3" s="7" t="e">
        <f>#REF!</f>
        <v>#REF!</v>
      </c>
      <c r="C3" s="58"/>
      <c r="D3" s="34"/>
      <c r="E3" s="35"/>
      <c r="F3" s="36"/>
      <c r="G3" s="36"/>
      <c r="H3" s="78" t="s">
        <v>48</v>
      </c>
      <c r="I3" s="68"/>
      <c r="J3" s="101"/>
    </row>
    <row r="4" spans="1:24" s="37" customFormat="1">
      <c r="A4" s="37" t="s">
        <v>3</v>
      </c>
      <c r="B4" s="38" t="s">
        <v>1002</v>
      </c>
      <c r="C4" s="38"/>
      <c r="D4" s="16"/>
      <c r="E4" s="35"/>
      <c r="F4" s="36"/>
      <c r="G4" s="36"/>
      <c r="H4" s="80" t="s">
        <v>49</v>
      </c>
      <c r="I4" s="81"/>
      <c r="J4" s="82"/>
    </row>
    <row r="5" spans="1:24" s="23" customFormat="1">
      <c r="A5" s="74"/>
      <c r="B5" s="74"/>
      <c r="C5" s="79"/>
      <c r="D5" s="79"/>
      <c r="E5" s="79"/>
      <c r="F5" s="79"/>
      <c r="G5" s="87"/>
      <c r="H5" s="88"/>
      <c r="I5" s="89"/>
      <c r="J5" s="89"/>
      <c r="K5" s="37"/>
      <c r="L5" s="37"/>
      <c r="M5" s="37"/>
      <c r="N5" s="37"/>
      <c r="O5" s="37"/>
      <c r="P5" s="37"/>
      <c r="Q5" s="37"/>
      <c r="R5" s="37"/>
      <c r="S5" s="37"/>
      <c r="T5" s="37"/>
      <c r="U5" s="37"/>
      <c r="V5" s="37"/>
      <c r="W5" s="37"/>
      <c r="X5" s="37"/>
    </row>
    <row r="6" spans="1:24" s="40" customFormat="1">
      <c r="A6" s="71" t="s">
        <v>33</v>
      </c>
      <c r="B6" s="71" t="s">
        <v>39</v>
      </c>
      <c r="C6" s="71" t="s">
        <v>40</v>
      </c>
      <c r="D6" s="90" t="s">
        <v>34</v>
      </c>
      <c r="E6" s="299" t="s">
        <v>41</v>
      </c>
      <c r="F6" s="300"/>
      <c r="G6" s="39" t="e">
        <f>#REF!</f>
        <v>#REF!</v>
      </c>
      <c r="H6" s="91" t="s">
        <v>35</v>
      </c>
      <c r="I6" s="299" t="s">
        <v>36</v>
      </c>
      <c r="J6" s="300"/>
      <c r="K6" s="59"/>
    </row>
    <row r="7" spans="1:24" s="40" customFormat="1">
      <c r="A7" s="83" t="s">
        <v>37</v>
      </c>
      <c r="B7" s="83"/>
      <c r="C7" s="83"/>
      <c r="D7" s="128" t="e">
        <f>#REF!</f>
        <v>#REF!</v>
      </c>
      <c r="E7" s="68" t="s">
        <v>4</v>
      </c>
      <c r="F7" s="68" t="s">
        <v>5</v>
      </c>
      <c r="G7" s="128" t="e">
        <f>#REF!</f>
        <v>#REF!</v>
      </c>
      <c r="H7" s="128" t="e">
        <f>#REF!</f>
        <v>#REF!</v>
      </c>
      <c r="I7" s="68" t="s">
        <v>38</v>
      </c>
      <c r="J7" s="76" t="s">
        <v>84</v>
      </c>
      <c r="K7" s="59"/>
    </row>
    <row r="8" spans="1:24">
      <c r="A8" s="41"/>
      <c r="B8" s="42"/>
      <c r="C8" s="43"/>
      <c r="D8" s="44"/>
      <c r="E8" s="44"/>
      <c r="F8" s="44"/>
      <c r="G8" s="44"/>
      <c r="H8" s="44"/>
      <c r="I8" s="84"/>
      <c r="J8" s="73"/>
    </row>
    <row r="9" spans="1:24">
      <c r="A9" s="5" t="s">
        <v>1001</v>
      </c>
      <c r="B9" s="46" t="e">
        <f>IF(A9&lt;&gt;"",VLOOKUP(A9,#REF!,2,0),0)</f>
        <v>#REF!</v>
      </c>
      <c r="C9" s="47"/>
      <c r="D9" s="86" t="e">
        <f>IF(A9&lt;&gt;"",VLOOKUP(A9,#REF!,3,0),0)</f>
        <v>#REF!</v>
      </c>
      <c r="E9" s="48" t="e">
        <f>IF(A9&lt;&gt;"",VLOOKUP(A9,#REF!,4,0),0)</f>
        <v>#REF!</v>
      </c>
      <c r="F9" s="48" t="e">
        <f>IF(A9&lt;&gt;"",VLOOKUP(A9,#REF!,5,0),0)</f>
        <v>#REF!</v>
      </c>
      <c r="G9" s="86" t="e">
        <f>+D9+E9-F9</f>
        <v>#REF!</v>
      </c>
      <c r="H9" s="86" t="e">
        <f>IF(A9&lt;&gt;"",VLOOKUP(A9,#REF!,7,0),0)</f>
        <v>#REF!</v>
      </c>
      <c r="I9" s="86" t="e">
        <f>G9-H9</f>
        <v>#REF!</v>
      </c>
      <c r="J9" s="72" t="e">
        <f>IF(H9&lt;&gt;0,(I9/H9)*100,"N/A")</f>
        <v>#REF!</v>
      </c>
    </row>
    <row r="10" spans="1:24">
      <c r="A10" s="133"/>
      <c r="B10" s="134"/>
      <c r="C10" s="60"/>
      <c r="D10" s="105"/>
      <c r="E10" s="19"/>
      <c r="F10" s="19"/>
      <c r="G10" s="105"/>
      <c r="H10" s="105"/>
      <c r="I10" s="105"/>
      <c r="J10" s="106"/>
    </row>
    <row r="11" spans="1:24" s="55" customFormat="1" ht="21.75" thickBot="1">
      <c r="A11" s="50"/>
      <c r="B11" s="51" t="s">
        <v>8</v>
      </c>
      <c r="C11" s="52"/>
      <c r="D11" s="53" t="e">
        <f t="shared" ref="D11:J11" si="0">SUM(D9:D9)</f>
        <v>#REF!</v>
      </c>
      <c r="E11" s="53" t="e">
        <f t="shared" si="0"/>
        <v>#REF!</v>
      </c>
      <c r="F11" s="53" t="e">
        <f t="shared" si="0"/>
        <v>#REF!</v>
      </c>
      <c r="G11" s="53" t="e">
        <f t="shared" si="0"/>
        <v>#REF!</v>
      </c>
      <c r="H11" s="53" t="e">
        <f t="shared" si="0"/>
        <v>#REF!</v>
      </c>
      <c r="I11" s="53" t="e">
        <f t="shared" si="0"/>
        <v>#REF!</v>
      </c>
      <c r="J11" s="53" t="e">
        <f t="shared" si="0"/>
        <v>#REF!</v>
      </c>
    </row>
    <row r="12" spans="1:24" s="33" customFormat="1" ht="21.75" thickTop="1">
      <c r="C12" s="18"/>
      <c r="D12" s="56" t="s">
        <v>50</v>
      </c>
      <c r="E12" s="56" t="s">
        <v>51</v>
      </c>
      <c r="F12" s="56" t="s">
        <v>51</v>
      </c>
      <c r="G12" s="56" t="s">
        <v>51</v>
      </c>
      <c r="H12" s="56" t="s">
        <v>52</v>
      </c>
      <c r="I12" s="56" t="s">
        <v>51</v>
      </c>
      <c r="J12" s="85"/>
    </row>
    <row r="13" spans="1:24">
      <c r="A13" s="21" t="s">
        <v>55</v>
      </c>
      <c r="C13" s="1"/>
      <c r="D13" s="17"/>
      <c r="E13" s="20"/>
      <c r="F13" s="1"/>
      <c r="G13" s="30"/>
      <c r="H13" s="30"/>
      <c r="I13" s="30"/>
      <c r="J13" s="30"/>
      <c r="M13" s="57"/>
    </row>
    <row r="14" spans="1:24">
      <c r="A14" s="23" t="s">
        <v>43</v>
      </c>
      <c r="B14" s="22" t="s">
        <v>56</v>
      </c>
      <c r="C14" s="1"/>
      <c r="D14" s="119"/>
      <c r="E14" s="120"/>
      <c r="F14" s="116"/>
      <c r="G14" s="121"/>
      <c r="H14" s="122"/>
      <c r="I14" s="122"/>
      <c r="J14" s="123"/>
      <c r="K14" s="95"/>
      <c r="M14" s="57"/>
    </row>
    <row r="15" spans="1:24">
      <c r="A15" s="23" t="s">
        <v>57</v>
      </c>
      <c r="B15" s="22" t="s">
        <v>58</v>
      </c>
      <c r="C15" s="1"/>
      <c r="D15" s="122"/>
      <c r="E15" s="124"/>
      <c r="F15" s="117"/>
      <c r="G15" s="118"/>
      <c r="H15" s="125"/>
      <c r="I15" s="122"/>
      <c r="J15" s="123"/>
      <c r="K15" s="33"/>
      <c r="L15" s="33"/>
      <c r="M15" s="130"/>
    </row>
    <row r="16" spans="1:24">
      <c r="A16" s="23" t="s">
        <v>51</v>
      </c>
      <c r="B16" s="22" t="s">
        <v>59</v>
      </c>
      <c r="C16" s="1"/>
      <c r="D16" s="122"/>
      <c r="E16" s="124"/>
      <c r="F16" s="117"/>
      <c r="G16" s="117"/>
      <c r="H16" s="125"/>
      <c r="I16" s="122"/>
      <c r="J16" s="123"/>
      <c r="K16" s="33"/>
      <c r="L16" s="33"/>
      <c r="M16" s="130"/>
    </row>
    <row r="17" spans="1:13" ht="24.75" customHeight="1">
      <c r="A17" s="23"/>
      <c r="C17" s="1"/>
      <c r="D17" s="122"/>
      <c r="E17" s="124"/>
      <c r="F17" s="117"/>
      <c r="G17" s="117"/>
      <c r="H17" s="125"/>
      <c r="I17" s="122"/>
      <c r="J17" s="104"/>
      <c r="K17" s="302"/>
      <c r="L17" s="302"/>
      <c r="M17" s="130"/>
    </row>
    <row r="18" spans="1:13">
      <c r="A18" s="23"/>
      <c r="C18" s="1"/>
      <c r="D18" s="122"/>
      <c r="E18" s="124"/>
      <c r="F18" s="117"/>
      <c r="G18" s="117"/>
      <c r="H18" s="125"/>
      <c r="I18" s="122"/>
      <c r="J18" s="16"/>
      <c r="K18" s="79"/>
      <c r="L18" s="16"/>
      <c r="M18" s="130"/>
    </row>
    <row r="19" spans="1:13" ht="23.25">
      <c r="A19" s="138" t="s">
        <v>79</v>
      </c>
      <c r="C19" s="1"/>
      <c r="D19" s="122"/>
      <c r="E19" s="126"/>
      <c r="F19" s="33"/>
      <c r="G19" s="33"/>
      <c r="H19" s="33"/>
      <c r="I19" s="122"/>
      <c r="J19" s="74"/>
      <c r="K19" s="18"/>
      <c r="L19" s="131"/>
      <c r="M19" s="130"/>
    </row>
    <row r="20" spans="1:13">
      <c r="A20" s="97" t="s">
        <v>1269</v>
      </c>
      <c r="C20" s="1"/>
      <c r="D20" s="111"/>
      <c r="E20" s="112"/>
      <c r="F20" s="113"/>
      <c r="G20" s="113"/>
      <c r="H20" s="115"/>
      <c r="I20" s="122"/>
      <c r="J20" s="87"/>
      <c r="K20" s="87"/>
      <c r="L20" s="37"/>
      <c r="M20" s="130"/>
    </row>
    <row r="21" spans="1:13">
      <c r="A21" s="22" t="s">
        <v>1237</v>
      </c>
      <c r="C21" s="1"/>
      <c r="D21" s="111"/>
      <c r="E21" s="114"/>
      <c r="F21" s="22"/>
      <c r="G21" s="22"/>
      <c r="H21" s="22"/>
      <c r="I21" s="122"/>
      <c r="J21" s="95"/>
      <c r="K21" s="33"/>
      <c r="L21" s="33"/>
      <c r="M21" s="130"/>
    </row>
    <row r="22" spans="1:13">
      <c r="A22" s="23"/>
      <c r="C22" s="1"/>
      <c r="D22" s="17"/>
      <c r="E22" s="20"/>
      <c r="F22" s="1"/>
      <c r="G22" s="30"/>
      <c r="H22" s="30"/>
      <c r="I22" s="122"/>
      <c r="J22" s="30"/>
      <c r="M22" s="57"/>
    </row>
    <row r="23" spans="1:13">
      <c r="C23" s="1"/>
      <c r="D23" s="17"/>
      <c r="E23" s="20"/>
      <c r="F23" s="1"/>
      <c r="G23" s="30"/>
      <c r="H23" s="30"/>
      <c r="I23" s="122"/>
      <c r="J23" s="30"/>
      <c r="M23" s="57"/>
    </row>
    <row r="24" spans="1:13">
      <c r="A24" s="21" t="s">
        <v>60</v>
      </c>
      <c r="C24" s="1"/>
      <c r="D24" s="17"/>
      <c r="E24" s="20"/>
      <c r="F24" s="1"/>
      <c r="G24" s="30"/>
      <c r="H24" s="30"/>
      <c r="I24" s="122"/>
      <c r="J24" s="30"/>
      <c r="M24" s="57"/>
    </row>
    <row r="25" spans="1:13">
      <c r="A25" s="24" t="s">
        <v>63</v>
      </c>
      <c r="I25" s="122"/>
    </row>
    <row r="26" spans="1:13">
      <c r="A26" s="22" t="s">
        <v>87</v>
      </c>
      <c r="I26" s="122"/>
    </row>
    <row r="27" spans="1:13" ht="21.75">
      <c r="D27" s="301" t="s">
        <v>31</v>
      </c>
      <c r="E27" s="301"/>
    </row>
    <row r="28" spans="1:13">
      <c r="D28" s="3">
        <v>2012</v>
      </c>
      <c r="E28" s="3">
        <v>2011</v>
      </c>
    </row>
    <row r="29" spans="1:13">
      <c r="B29" s="61" t="s">
        <v>64</v>
      </c>
      <c r="D29" s="62" t="e">
        <f>#REF!</f>
        <v>#REF!</v>
      </c>
      <c r="E29" s="62" t="e">
        <f>#REF!</f>
        <v>#REF!</v>
      </c>
    </row>
    <row r="30" spans="1:13">
      <c r="B30" s="63" t="s">
        <v>67</v>
      </c>
      <c r="D30" s="64" t="e">
        <f>#REF!</f>
        <v>#REF!</v>
      </c>
      <c r="E30" s="64" t="e">
        <f>#REF!</f>
        <v>#REF!</v>
      </c>
    </row>
    <row r="31" spans="1:13">
      <c r="B31" s="22" t="s">
        <v>65</v>
      </c>
      <c r="D31" s="64" t="e">
        <f>#REF!</f>
        <v>#REF!</v>
      </c>
      <c r="E31" s="64" t="e">
        <f>#REF!</f>
        <v>#REF!</v>
      </c>
    </row>
    <row r="32" spans="1:13" ht="21.75" thickBot="1">
      <c r="B32" s="61" t="s">
        <v>66</v>
      </c>
      <c r="D32" s="65" t="e">
        <f>SUM(D29:D31)</f>
        <v>#REF!</v>
      </c>
      <c r="E32" s="66" t="e">
        <f>SUM(E29:E31)</f>
        <v>#REF!</v>
      </c>
    </row>
    <row r="33" spans="1:5" ht="21.75" thickTop="1">
      <c r="B33" s="61"/>
      <c r="D33" s="67"/>
      <c r="E33" s="67"/>
    </row>
    <row r="34" spans="1:5">
      <c r="A34" s="22" t="s">
        <v>71</v>
      </c>
    </row>
    <row r="35" spans="1:5">
      <c r="A35" s="22" t="s">
        <v>70</v>
      </c>
    </row>
    <row r="36" spans="1:5">
      <c r="A36" s="22" t="s">
        <v>68</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22" customWidth="1"/>
    <col min="2" max="2" width="38.42578125" style="22" customWidth="1"/>
    <col min="3" max="3" width="8.7109375" style="40" customWidth="1"/>
    <col min="4" max="4" width="14.7109375" style="20" customWidth="1"/>
    <col min="5" max="8" width="14.7109375" style="40" customWidth="1"/>
    <col min="9" max="10" width="14.7109375" style="22" customWidth="1"/>
    <col min="11" max="16384" width="9.140625" style="22"/>
  </cols>
  <sheetData>
    <row r="1" spans="1:24" s="37" customFormat="1" ht="26.25">
      <c r="A1" s="6"/>
      <c r="B1" s="7"/>
      <c r="C1" s="7"/>
      <c r="D1" s="34"/>
      <c r="E1" s="35"/>
      <c r="F1" s="36"/>
      <c r="G1" s="36"/>
      <c r="H1" s="75"/>
      <c r="I1" s="297" t="s">
        <v>844</v>
      </c>
      <c r="J1" s="298"/>
    </row>
    <row r="2" spans="1:24" s="37" customFormat="1">
      <c r="A2" s="6" t="s">
        <v>1</v>
      </c>
      <c r="B2" s="7" t="e">
        <f>#REF!</f>
        <v>#REF!</v>
      </c>
      <c r="C2" s="7"/>
      <c r="D2" s="34"/>
      <c r="E2" s="35"/>
      <c r="F2" s="36"/>
      <c r="G2" s="36"/>
      <c r="H2" s="16"/>
      <c r="I2" s="76" t="s">
        <v>47</v>
      </c>
      <c r="J2" s="77" t="s">
        <v>0</v>
      </c>
    </row>
    <row r="3" spans="1:24" s="37" customFormat="1">
      <c r="A3" s="6" t="s">
        <v>2</v>
      </c>
      <c r="B3" s="7" t="e">
        <f>#REF!</f>
        <v>#REF!</v>
      </c>
      <c r="C3" s="58"/>
      <c r="D3" s="34"/>
      <c r="E3" s="35"/>
      <c r="F3" s="36"/>
      <c r="G3" s="36"/>
      <c r="H3" s="78" t="s">
        <v>48</v>
      </c>
      <c r="I3" s="68"/>
      <c r="J3" s="101"/>
    </row>
    <row r="4" spans="1:24" s="37" customFormat="1">
      <c r="A4" s="37" t="s">
        <v>3</v>
      </c>
      <c r="B4" s="38" t="s">
        <v>801</v>
      </c>
      <c r="C4" s="38"/>
      <c r="D4" s="16"/>
      <c r="E4" s="35"/>
      <c r="F4" s="36"/>
      <c r="G4" s="36"/>
      <c r="H4" s="80" t="s">
        <v>49</v>
      </c>
      <c r="I4" s="81"/>
      <c r="J4" s="82"/>
    </row>
    <row r="5" spans="1:24" s="23" customFormat="1">
      <c r="A5" s="74"/>
      <c r="B5" s="74"/>
      <c r="C5" s="79"/>
      <c r="D5" s="79"/>
      <c r="E5" s="79"/>
      <c r="F5" s="79"/>
      <c r="G5" s="87"/>
      <c r="H5" s="88"/>
      <c r="I5" s="89"/>
      <c r="J5" s="89"/>
      <c r="K5" s="37"/>
      <c r="L5" s="37"/>
      <c r="M5" s="37"/>
      <c r="N5" s="37"/>
      <c r="O5" s="37"/>
      <c r="P5" s="37"/>
      <c r="Q5" s="37"/>
      <c r="R5" s="37"/>
      <c r="S5" s="37"/>
      <c r="T5" s="37"/>
      <c r="U5" s="37"/>
      <c r="V5" s="37"/>
      <c r="W5" s="37"/>
      <c r="X5" s="37"/>
    </row>
    <row r="6" spans="1:24" s="40" customFormat="1">
      <c r="A6" s="71" t="s">
        <v>33</v>
      </c>
      <c r="B6" s="71" t="s">
        <v>39</v>
      </c>
      <c r="C6" s="71" t="s">
        <v>40</v>
      </c>
      <c r="D6" s="90" t="s">
        <v>34</v>
      </c>
      <c r="E6" s="299" t="s">
        <v>41</v>
      </c>
      <c r="F6" s="300"/>
      <c r="G6" s="39" t="e">
        <f>#REF!</f>
        <v>#REF!</v>
      </c>
      <c r="H6" s="91" t="s">
        <v>35</v>
      </c>
      <c r="I6" s="299" t="s">
        <v>36</v>
      </c>
      <c r="J6" s="300"/>
      <c r="K6" s="59"/>
    </row>
    <row r="7" spans="1:24" s="40" customFormat="1">
      <c r="A7" s="83" t="s">
        <v>37</v>
      </c>
      <c r="B7" s="83"/>
      <c r="C7" s="83"/>
      <c r="D7" s="128" t="e">
        <f>#REF!</f>
        <v>#REF!</v>
      </c>
      <c r="E7" s="68" t="s">
        <v>4</v>
      </c>
      <c r="F7" s="68" t="s">
        <v>5</v>
      </c>
      <c r="G7" s="128" t="e">
        <f>#REF!</f>
        <v>#REF!</v>
      </c>
      <c r="H7" s="128" t="e">
        <f>#REF!</f>
        <v>#REF!</v>
      </c>
      <c r="I7" s="68" t="s">
        <v>38</v>
      </c>
      <c r="J7" s="76" t="s">
        <v>84</v>
      </c>
      <c r="K7" s="59"/>
    </row>
    <row r="8" spans="1:24">
      <c r="A8" s="41"/>
      <c r="B8" s="42"/>
      <c r="C8" s="43"/>
      <c r="D8" s="44"/>
      <c r="E8" s="44"/>
      <c r="F8" s="44"/>
      <c r="G8" s="44"/>
      <c r="H8" s="44"/>
      <c r="I8" s="84"/>
      <c r="J8" s="73"/>
    </row>
    <row r="9" spans="1:24">
      <c r="A9" s="45" t="s">
        <v>155</v>
      </c>
      <c r="B9" s="46" t="e">
        <f>IF(A9&lt;&gt;"",VLOOKUP(A9,#REF!,2,0),0)</f>
        <v>#REF!</v>
      </c>
      <c r="C9" s="47"/>
      <c r="D9" s="86" t="e">
        <f>IF(A9&lt;&gt;"",VLOOKUP(A9,#REF!,3,0),0)</f>
        <v>#REF!</v>
      </c>
      <c r="E9" s="48" t="e">
        <f>IF(A9&lt;&gt;"",VLOOKUP(A9,#REF!,4,0),0)</f>
        <v>#REF!</v>
      </c>
      <c r="F9" s="48" t="e">
        <f>IF(A9&lt;&gt;"",VLOOKUP(A9,#REF!,5,0),0)</f>
        <v>#REF!</v>
      </c>
      <c r="G9" s="86" t="e">
        <f>+D9+E9-F9</f>
        <v>#REF!</v>
      </c>
      <c r="H9" s="86" t="e">
        <f>IF(A9&lt;&gt;"",VLOOKUP(A9,#REF!,7,0),0)</f>
        <v>#REF!</v>
      </c>
      <c r="I9" s="86" t="e">
        <f>G9-H9</f>
        <v>#REF!</v>
      </c>
      <c r="J9" s="72" t="e">
        <f>IF(H9&lt;&gt;0,(I9/H9)*100,"N/A")</f>
        <v>#REF!</v>
      </c>
    </row>
    <row r="10" spans="1:24">
      <c r="A10" s="45"/>
      <c r="B10" s="46"/>
      <c r="C10" s="47"/>
      <c r="D10" s="86"/>
      <c r="E10" s="48"/>
      <c r="F10" s="48"/>
      <c r="G10" s="86"/>
      <c r="H10" s="86"/>
      <c r="I10" s="48"/>
      <c r="J10" s="72"/>
    </row>
    <row r="11" spans="1:24" s="55" customFormat="1" ht="21.75" thickBot="1">
      <c r="A11" s="50"/>
      <c r="B11" s="51" t="s">
        <v>814</v>
      </c>
      <c r="C11" s="52"/>
      <c r="D11" s="53" t="e">
        <f>SUM(D9:D10)</f>
        <v>#REF!</v>
      </c>
      <c r="E11" s="54" t="e">
        <f>SUM(E9:E10)</f>
        <v>#REF!</v>
      </c>
      <c r="F11" s="54" t="e">
        <f>SUM(F9:F10)</f>
        <v>#REF!</v>
      </c>
      <c r="G11" s="53" t="e">
        <f>SUM(G9:G10)</f>
        <v>#REF!</v>
      </c>
      <c r="H11" s="53" t="e">
        <f>SUM(H9:H10)</f>
        <v>#REF!</v>
      </c>
      <c r="I11" s="53" t="e">
        <f>G11-H11</f>
        <v>#REF!</v>
      </c>
      <c r="J11" s="53" t="e">
        <f>IF(H11&lt;&gt;0,(I11/H11)*100,"N/A")</f>
        <v>#REF!</v>
      </c>
    </row>
    <row r="12" spans="1:24" s="33" customFormat="1" ht="21.75" thickTop="1">
      <c r="C12" s="18"/>
      <c r="D12" s="56" t="s">
        <v>50</v>
      </c>
      <c r="E12" s="56" t="s">
        <v>51</v>
      </c>
      <c r="F12" s="56" t="s">
        <v>51</v>
      </c>
      <c r="G12" s="56" t="s">
        <v>51</v>
      </c>
      <c r="H12" s="56" t="s">
        <v>52</v>
      </c>
      <c r="I12" s="56" t="s">
        <v>51</v>
      </c>
      <c r="J12" s="85"/>
    </row>
    <row r="13" spans="1:24">
      <c r="A13" s="21" t="s">
        <v>55</v>
      </c>
      <c r="C13" s="1"/>
      <c r="D13" s="17"/>
      <c r="E13" s="20"/>
      <c r="F13" s="1"/>
      <c r="G13" s="30"/>
      <c r="H13" s="30"/>
      <c r="I13" s="30"/>
      <c r="J13" s="30"/>
      <c r="M13" s="57"/>
    </row>
    <row r="14" spans="1:24">
      <c r="A14" s="23" t="s">
        <v>43</v>
      </c>
      <c r="B14" s="22" t="s">
        <v>56</v>
      </c>
      <c r="C14" s="1"/>
      <c r="D14" s="17"/>
      <c r="E14" s="20"/>
      <c r="F14" s="1"/>
      <c r="G14" s="30"/>
      <c r="H14" s="30"/>
      <c r="I14" s="30"/>
      <c r="J14" s="30"/>
      <c r="K14" s="30"/>
      <c r="M14" s="57"/>
    </row>
    <row r="15" spans="1:24">
      <c r="A15" s="23" t="s">
        <v>57</v>
      </c>
      <c r="B15" s="22" t="s">
        <v>58</v>
      </c>
      <c r="C15" s="1"/>
      <c r="D15" s="17"/>
      <c r="E15" s="20"/>
      <c r="F15" s="1"/>
      <c r="G15" s="30"/>
      <c r="H15" s="30"/>
      <c r="I15" s="30"/>
      <c r="J15" s="30"/>
      <c r="M15" s="57"/>
    </row>
    <row r="16" spans="1:24">
      <c r="A16" s="23" t="s">
        <v>51</v>
      </c>
      <c r="B16" s="22" t="s">
        <v>59</v>
      </c>
      <c r="C16" s="1"/>
      <c r="D16" s="17"/>
      <c r="E16" s="20"/>
      <c r="F16" s="1"/>
      <c r="G16" s="30"/>
      <c r="H16" s="30"/>
      <c r="I16" s="30"/>
      <c r="J16" s="30"/>
      <c r="M16" s="57"/>
    </row>
    <row r="17" spans="1:13">
      <c r="A17" s="23"/>
      <c r="C17" s="1"/>
      <c r="D17" s="17"/>
      <c r="E17" s="20"/>
      <c r="F17" s="1"/>
      <c r="G17" s="30"/>
      <c r="H17" s="30"/>
      <c r="I17" s="30"/>
      <c r="J17" s="30"/>
      <c r="M17" s="57"/>
    </row>
    <row r="18" spans="1:13">
      <c r="A18" s="21" t="s">
        <v>946</v>
      </c>
      <c r="C18" s="1"/>
      <c r="D18" s="17"/>
      <c r="E18" s="20"/>
      <c r="F18" s="1"/>
      <c r="G18" s="30"/>
      <c r="H18" s="30"/>
      <c r="I18" s="30"/>
      <c r="J18" s="30"/>
      <c r="M18" s="57"/>
    </row>
    <row r="19" spans="1:13">
      <c r="A19" s="22" t="s">
        <v>947</v>
      </c>
      <c r="C19" s="1"/>
      <c r="D19" s="17"/>
      <c r="E19" s="20"/>
      <c r="F19" s="1"/>
      <c r="G19" s="30"/>
      <c r="H19" s="30"/>
      <c r="I19" s="30"/>
      <c r="J19" s="30"/>
      <c r="M19" s="57"/>
    </row>
    <row r="20" spans="1:13">
      <c r="C20" s="1"/>
      <c r="D20" s="17"/>
      <c r="E20" s="20"/>
      <c r="F20" s="1"/>
      <c r="G20" s="30"/>
      <c r="H20" s="30"/>
      <c r="I20" s="30"/>
      <c r="J20" s="30"/>
      <c r="M20" s="57"/>
    </row>
    <row r="21" spans="1:13">
      <c r="C21" s="1"/>
      <c r="D21" s="17"/>
      <c r="E21" s="20"/>
      <c r="F21" s="1"/>
      <c r="G21" s="30"/>
      <c r="H21" s="30"/>
      <c r="I21" s="30"/>
      <c r="J21" s="30"/>
      <c r="M21" s="57"/>
    </row>
    <row r="22" spans="1:13">
      <c r="A22" s="23"/>
      <c r="C22" s="1"/>
      <c r="D22" s="17"/>
      <c r="E22" s="20"/>
      <c r="F22" s="1"/>
      <c r="G22" s="30"/>
      <c r="H22" s="30"/>
      <c r="I22" s="30"/>
      <c r="J22" s="30"/>
      <c r="M22" s="57"/>
    </row>
    <row r="23" spans="1:13">
      <c r="A23" s="24" t="s">
        <v>79</v>
      </c>
      <c r="C23" s="1"/>
      <c r="D23" s="22"/>
      <c r="E23" s="20"/>
      <c r="F23" s="1"/>
      <c r="G23" s="30"/>
      <c r="H23" s="30"/>
      <c r="I23" s="30"/>
      <c r="J23" s="30"/>
      <c r="M23" s="57"/>
    </row>
    <row r="24" spans="1:13" ht="23.25">
      <c r="A24" s="22" t="s">
        <v>933</v>
      </c>
      <c r="C24" s="1"/>
      <c r="D24" s="110"/>
      <c r="E24" s="20"/>
      <c r="F24" s="1"/>
      <c r="G24" s="30"/>
      <c r="H24" s="30"/>
      <c r="I24" s="30"/>
      <c r="J24" s="30"/>
      <c r="M24" s="57"/>
    </row>
    <row r="25" spans="1:13">
      <c r="A25" s="21" t="s">
        <v>60</v>
      </c>
      <c r="C25" s="1"/>
      <c r="D25" s="22"/>
      <c r="E25" s="20"/>
      <c r="F25" s="1"/>
      <c r="G25" s="30"/>
      <c r="H25" s="30"/>
      <c r="I25" s="30"/>
      <c r="J25" s="30"/>
      <c r="M25" s="57"/>
    </row>
    <row r="26" spans="1:13">
      <c r="A26" s="24" t="s">
        <v>63</v>
      </c>
    </row>
    <row r="27" spans="1:13">
      <c r="A27" s="22" t="s">
        <v>87</v>
      </c>
    </row>
    <row r="28" spans="1:13" ht="21.75">
      <c r="D28" s="301" t="s">
        <v>31</v>
      </c>
      <c r="E28" s="301"/>
    </row>
    <row r="29" spans="1:13">
      <c r="D29" s="3">
        <v>2012</v>
      </c>
      <c r="E29" s="3">
        <v>2011</v>
      </c>
    </row>
    <row r="30" spans="1:13">
      <c r="B30" s="61" t="s">
        <v>64</v>
      </c>
      <c r="D30" s="62" t="e">
        <f>G9</f>
        <v>#REF!</v>
      </c>
      <c r="E30" s="62" t="e">
        <f>H9</f>
        <v>#REF!</v>
      </c>
    </row>
    <row r="31" spans="1:13">
      <c r="B31" s="63" t="s">
        <v>67</v>
      </c>
      <c r="D31" s="64" t="e">
        <f>#REF!</f>
        <v>#REF!</v>
      </c>
      <c r="E31" s="64" t="e">
        <f>#REF!</f>
        <v>#REF!</v>
      </c>
    </row>
    <row r="32" spans="1:13">
      <c r="B32" s="22" t="s">
        <v>65</v>
      </c>
      <c r="D32" s="64">
        <f>G10</f>
        <v>0</v>
      </c>
      <c r="E32" s="64">
        <f>H10</f>
        <v>0</v>
      </c>
    </row>
    <row r="33" spans="1:5" ht="21.75" thickBot="1">
      <c r="B33" s="61" t="s">
        <v>66</v>
      </c>
      <c r="D33" s="65" t="e">
        <f>SUM(D30:D32)</f>
        <v>#REF!</v>
      </c>
      <c r="E33" s="66" t="e">
        <f>SUM(E30:E32)</f>
        <v>#REF!</v>
      </c>
    </row>
    <row r="34" spans="1:5" ht="21.75" thickTop="1">
      <c r="B34" s="61"/>
      <c r="D34" s="67"/>
      <c r="E34" s="67"/>
    </row>
    <row r="35" spans="1:5">
      <c r="A35" s="22" t="s">
        <v>71</v>
      </c>
    </row>
    <row r="36" spans="1:5">
      <c r="A36" s="22" t="s">
        <v>70</v>
      </c>
    </row>
    <row r="37" spans="1:5">
      <c r="A37" s="22" t="s">
        <v>68</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BS_E</vt:lpstr>
      <vt:lpstr>PL_E</vt:lpstr>
      <vt:lpstr>SE_E (2)</vt:lpstr>
      <vt:lpstr>SE_E</vt:lpstr>
      <vt:lpstr>CF_E</vt:lpstr>
      <vt:lpstr>TB</vt:lpstr>
      <vt:lpstr>A300</vt:lpstr>
      <vt:lpstr>A600</vt:lpstr>
      <vt:lpstr>B100-1</vt:lpstr>
      <vt:lpstr>'A300'!Print_Area</vt:lpstr>
      <vt:lpstr>'A600'!Print_Area</vt:lpstr>
      <vt:lpstr>'B100-1'!Print_Area</vt:lpstr>
      <vt:lpstr>BS_E!Print_Area</vt:lpstr>
      <vt:lpstr>CF_E!Print_Area</vt:lpstr>
      <vt:lpstr>PL_E!Print_Area</vt:lpstr>
      <vt:lpstr>SE_E!Print_Area</vt:lpstr>
      <vt:lpstr>'SE_E (2)'!Print_Area</vt:lpstr>
      <vt:lpstr>TB!Print_Area</vt:lpstr>
      <vt:lpstr>CF_E!Print_Titles</vt:lpstr>
      <vt:lpstr>TB!Print_Titles</vt:lpstr>
    </vt:vector>
  </TitlesOfParts>
  <Manager>Tanongsak</Manager>
  <Company>Phuket Fantacy.PCL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Achara</cp:lastModifiedBy>
  <cp:lastPrinted>2017-11-11T08:19:06Z</cp:lastPrinted>
  <dcterms:created xsi:type="dcterms:W3CDTF">2001-04-13T04:43:23Z</dcterms:created>
  <dcterms:modified xsi:type="dcterms:W3CDTF">2017-11-13T01:42:07Z</dcterms:modified>
</cp:coreProperties>
</file>