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M\MK Restaurant\Q'3 2017\"/>
    </mc:Choice>
  </mc:AlternateContent>
  <bookViews>
    <workbookView xWindow="0" yWindow="-15" windowWidth="10785" windowHeight="9345" activeTab="1"/>
  </bookViews>
  <sheets>
    <sheet name="bs&amp;pl(E)" sheetId="2" r:id="rId1"/>
    <sheet name="PL" sheetId="6" r:id="rId2"/>
    <sheet name="ce" sheetId="4" r:id="rId3"/>
  </sheets>
  <externalReferences>
    <externalReference r:id="rId4"/>
  </externalReferences>
  <definedNames>
    <definedName name="_xlnm.Print_Area" localSheetId="1">PL!$A$1:$L$304</definedName>
  </definedNames>
  <calcPr calcId="152511"/>
</workbook>
</file>

<file path=xl/calcChain.xml><?xml version="1.0" encoding="utf-8"?>
<calcChain xmlns="http://schemas.openxmlformats.org/spreadsheetml/2006/main">
  <c r="K68" i="6" l="1"/>
  <c r="I68" i="6"/>
  <c r="G68" i="6"/>
  <c r="E68" i="6"/>
  <c r="K282" i="6" l="1"/>
  <c r="I282" i="6"/>
  <c r="G282" i="6"/>
  <c r="E282" i="6"/>
  <c r="O17" i="4" l="1"/>
  <c r="K107" i="6"/>
  <c r="I107" i="6"/>
  <c r="G107" i="6"/>
  <c r="E107" i="6"/>
  <c r="K156" i="6" l="1"/>
  <c r="I156" i="6"/>
  <c r="I157" i="6" s="1"/>
  <c r="G156" i="6"/>
  <c r="E156" i="6"/>
  <c r="K157" i="6"/>
  <c r="S78" i="4" s="1"/>
  <c r="K69" i="6"/>
  <c r="I69" i="6"/>
  <c r="G69" i="6"/>
  <c r="E69" i="6"/>
  <c r="E157" i="6" l="1"/>
  <c r="Q46" i="4"/>
  <c r="G157" i="6"/>
  <c r="Q17" i="4"/>
  <c r="O46" i="4"/>
  <c r="K285" i="6" l="1"/>
  <c r="G285" i="6"/>
  <c r="K101" i="6"/>
  <c r="G101" i="6"/>
  <c r="K18" i="6"/>
  <c r="K13" i="6"/>
  <c r="G18" i="6"/>
  <c r="G13" i="6"/>
  <c r="AD286" i="6"/>
  <c r="I285" i="6"/>
  <c r="E285" i="6"/>
  <c r="I101" i="6"/>
  <c r="E101" i="6"/>
  <c r="I18" i="6"/>
  <c r="E18" i="6"/>
  <c r="I13" i="6"/>
  <c r="E13" i="6"/>
  <c r="K20" i="6" l="1"/>
  <c r="K22" i="6" s="1"/>
  <c r="K24" i="6" s="1"/>
  <c r="K27" i="6" s="1"/>
  <c r="G20" i="6"/>
  <c r="G22" i="6" s="1"/>
  <c r="G24" i="6" s="1"/>
  <c r="G27" i="6" s="1"/>
  <c r="K109" i="6"/>
  <c r="K111" i="6" s="1"/>
  <c r="K113" i="6" s="1"/>
  <c r="E109" i="6"/>
  <c r="E111" i="6" s="1"/>
  <c r="E113" i="6" s="1"/>
  <c r="M45" i="4" s="1"/>
  <c r="I109" i="6"/>
  <c r="I111" i="6" s="1"/>
  <c r="I185" i="6" s="1"/>
  <c r="I208" i="6" s="1"/>
  <c r="I239" i="6" s="1"/>
  <c r="I242" i="6" s="1"/>
  <c r="I286" i="6" s="1"/>
  <c r="I288" i="6" s="1"/>
  <c r="G109" i="6"/>
  <c r="G111" i="6" s="1"/>
  <c r="G113" i="6" s="1"/>
  <c r="I20" i="6"/>
  <c r="I22" i="6" s="1"/>
  <c r="I24" i="6" s="1"/>
  <c r="I54" i="6" s="1"/>
  <c r="I71" i="6" s="1"/>
  <c r="I74" i="6" s="1"/>
  <c r="E20" i="6"/>
  <c r="E22" i="6" s="1"/>
  <c r="E24" i="6" s="1"/>
  <c r="E27" i="6" s="1"/>
  <c r="K54" i="6" l="1"/>
  <c r="K71" i="6" s="1"/>
  <c r="K74" i="6" s="1"/>
  <c r="G116" i="6"/>
  <c r="M16" i="4"/>
  <c r="K116" i="6"/>
  <c r="Q77" i="4"/>
  <c r="G54" i="6"/>
  <c r="G71" i="6" s="1"/>
  <c r="G74" i="6" s="1"/>
  <c r="I113" i="6"/>
  <c r="K185" i="6"/>
  <c r="K208" i="6" s="1"/>
  <c r="K239" i="6" s="1"/>
  <c r="K242" i="6" s="1"/>
  <c r="K286" i="6" s="1"/>
  <c r="K288" i="6" s="1"/>
  <c r="G185" i="6"/>
  <c r="G208" i="6" s="1"/>
  <c r="G239" i="6" s="1"/>
  <c r="G242" i="6" s="1"/>
  <c r="G286" i="6" s="1"/>
  <c r="G288" i="6" s="1"/>
  <c r="E185" i="6"/>
  <c r="E208" i="6" s="1"/>
  <c r="E239" i="6" s="1"/>
  <c r="E242" i="6" s="1"/>
  <c r="E286" i="6" s="1"/>
  <c r="E288" i="6" s="1"/>
  <c r="E54" i="6"/>
  <c r="E71" i="6" s="1"/>
  <c r="E74" i="6" s="1"/>
  <c r="I27" i="6"/>
  <c r="G142" i="6"/>
  <c r="G159" i="6" s="1"/>
  <c r="G162" i="6" s="1"/>
  <c r="K142" i="6"/>
  <c r="K159" i="6" s="1"/>
  <c r="K162" i="6" s="1"/>
  <c r="E142" i="6"/>
  <c r="E159" i="6" s="1"/>
  <c r="E162" i="6" s="1"/>
  <c r="E116" i="6"/>
  <c r="I142" i="6" l="1"/>
  <c r="I159" i="6" s="1"/>
  <c r="I162" i="6" s="1"/>
  <c r="Q107" i="4"/>
  <c r="I116" i="6"/>
  <c r="U112" i="4"/>
  <c r="S50" i="4"/>
  <c r="U50" i="4" s="1"/>
  <c r="F28" i="2"/>
  <c r="H28" i="2"/>
  <c r="J28" i="2"/>
  <c r="U81" i="4" l="1"/>
  <c r="S20" i="4"/>
  <c r="U20" i="4" s="1"/>
  <c r="S17" i="4" l="1"/>
  <c r="S16" i="4"/>
  <c r="U106" i="4" l="1"/>
  <c r="L103" i="2"/>
  <c r="I79" i="4" l="1"/>
  <c r="I83" i="4" s="1"/>
  <c r="S109" i="4"/>
  <c r="S113" i="4" s="1"/>
  <c r="J104" i="2" s="1"/>
  <c r="O109" i="4"/>
  <c r="O113" i="4" s="1"/>
  <c r="J102" i="2" s="1"/>
  <c r="M109" i="4"/>
  <c r="M113" i="4" s="1"/>
  <c r="J100" i="2" s="1"/>
  <c r="K109" i="4"/>
  <c r="K113" i="4" s="1"/>
  <c r="J98" i="2" s="1"/>
  <c r="I109" i="4"/>
  <c r="I113" i="4" s="1"/>
  <c r="J97" i="2" s="1"/>
  <c r="O79" i="4"/>
  <c r="O83" i="4" s="1"/>
  <c r="M79" i="4"/>
  <c r="M83" i="4" s="1"/>
  <c r="K79" i="4"/>
  <c r="K83" i="4" s="1"/>
  <c r="Q78" i="4"/>
  <c r="K47" i="4"/>
  <c r="K51" i="4" s="1"/>
  <c r="F102" i="2" s="1"/>
  <c r="I47" i="4"/>
  <c r="I51" i="4" s="1"/>
  <c r="F100" i="2" s="1"/>
  <c r="G47" i="4"/>
  <c r="G51" i="4" s="1"/>
  <c r="F98" i="2" s="1"/>
  <c r="E47" i="4"/>
  <c r="E51" i="4" s="1"/>
  <c r="F97" i="2" s="1"/>
  <c r="S46" i="4"/>
  <c r="Q18" i="4"/>
  <c r="Q22" i="4" s="1"/>
  <c r="K18" i="4"/>
  <c r="K22" i="4" s="1"/>
  <c r="I18" i="4"/>
  <c r="I22" i="4" s="1"/>
  <c r="G18" i="4"/>
  <c r="G22" i="4" s="1"/>
  <c r="E18" i="4"/>
  <c r="E22" i="4" s="1"/>
  <c r="U17" i="4"/>
  <c r="U78" i="4" l="1"/>
  <c r="U46" i="4"/>
  <c r="S79" i="4" l="1"/>
  <c r="S83" i="4" s="1"/>
  <c r="L28" i="2" l="1"/>
  <c r="L18" i="2"/>
  <c r="J18" i="2"/>
  <c r="H18" i="2"/>
  <c r="F18" i="2"/>
  <c r="F29" i="2" l="1"/>
  <c r="L29" i="2"/>
  <c r="H29" i="2"/>
  <c r="J29" i="2"/>
  <c r="L104" i="2"/>
  <c r="L102" i="2"/>
  <c r="L100" i="2"/>
  <c r="L98" i="2"/>
  <c r="L97" i="2"/>
  <c r="U108" i="4"/>
  <c r="U111" i="4"/>
  <c r="U82" i="4"/>
  <c r="U76" i="4"/>
  <c r="Q47" i="4"/>
  <c r="Q51" i="4" s="1"/>
  <c r="O47" i="4"/>
  <c r="O51" i="4" s="1"/>
  <c r="S49" i="4"/>
  <c r="U49" i="4" s="1"/>
  <c r="S44" i="4"/>
  <c r="U44" i="4" s="1"/>
  <c r="S21" i="4"/>
  <c r="S15" i="4"/>
  <c r="U15" i="4" s="1"/>
  <c r="H103" i="2"/>
  <c r="H102" i="2"/>
  <c r="H100" i="2"/>
  <c r="H98" i="2"/>
  <c r="H97" i="2"/>
  <c r="S18" i="4" l="1"/>
  <c r="S22" i="4" s="1"/>
  <c r="O18" i="4"/>
  <c r="O22" i="4" s="1"/>
  <c r="U21" i="4"/>
  <c r="S45" i="4"/>
  <c r="S47" i="4" s="1"/>
  <c r="S51" i="4" s="1"/>
  <c r="F104" i="2" s="1"/>
  <c r="H104" i="2"/>
  <c r="M18" i="4" l="1"/>
  <c r="M22" i="4" s="1"/>
  <c r="Q79" i="4"/>
  <c r="Q83" i="4" s="1"/>
  <c r="Q109" i="4"/>
  <c r="Q113" i="4" s="1"/>
  <c r="J103" i="2" s="1"/>
  <c r="U107" i="4" l="1"/>
  <c r="U77" i="4"/>
  <c r="U16" i="4"/>
  <c r="U18" i="4" s="1"/>
  <c r="U22" i="4" s="1"/>
  <c r="U109" i="4" l="1"/>
  <c r="U113" i="4" s="1"/>
  <c r="U79" i="4"/>
  <c r="U83" i="4" s="1"/>
  <c r="M47" i="4"/>
  <c r="M51" i="4" s="1"/>
  <c r="F103" i="2" s="1"/>
  <c r="L105" i="2"/>
  <c r="J105" i="2"/>
  <c r="H105" i="2"/>
  <c r="L64" i="2"/>
  <c r="L58" i="2"/>
  <c r="H64" i="2"/>
  <c r="H58" i="2"/>
  <c r="J64" i="2"/>
  <c r="F64" i="2"/>
  <c r="J58" i="2"/>
  <c r="F58" i="2"/>
  <c r="L65" i="2" l="1"/>
  <c r="L106" i="2" s="1"/>
  <c r="U45" i="4"/>
  <c r="U47" i="4" s="1"/>
  <c r="U51" i="4" s="1"/>
  <c r="F105" i="2"/>
  <c r="F65" i="2"/>
  <c r="H65" i="2"/>
  <c r="H106" i="2" s="1"/>
  <c r="J65" i="2"/>
  <c r="J106" i="2" s="1"/>
  <c r="J107" i="2" s="1"/>
  <c r="L107" i="2" l="1"/>
  <c r="F106" i="2"/>
  <c r="F107" i="2" s="1"/>
  <c r="H107" i="2"/>
</calcChain>
</file>

<file path=xl/sharedStrings.xml><?xml version="1.0" encoding="utf-8"?>
<sst xmlns="http://schemas.openxmlformats.org/spreadsheetml/2006/main" count="562" uniqueCount="234">
  <si>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</si>
  <si>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</si>
  <si>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</si>
  <si>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</si>
  <si>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</si>
  <si>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</si>
  <si>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</si>
  <si>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</si>
  <si>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</si>
  <si>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</si>
  <si>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</si>
  <si>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</si>
  <si>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</si>
  <si>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</si>
  <si>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</si>
  <si>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</si>
  <si>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</si>
  <si>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</si>
  <si>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</si>
  <si>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</si>
  <si>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</si>
  <si>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</si>
  <si>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</si>
  <si>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</si>
  <si>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</si>
  <si>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</si>
  <si>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</si>
  <si>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</si>
  <si>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</si>
  <si>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</si>
  <si>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</si>
  <si>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</si>
  <si>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Selling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</si>
  <si>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</si>
  <si>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</si>
  <si>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</si>
  <si>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</si>
  <si>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</si>
  <si>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</si>
  <si>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</si>
  <si>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</si>
  <si>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</si>
  <si>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</si>
  <si>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</si>
  <si>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</si>
  <si>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</si>
  <si>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</si>
  <si>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</si>
  <si>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</si>
  <si>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</si>
  <si>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</si>
  <si>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</si>
  <si>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</si>
  <si>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</si>
  <si>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</si>
  <si>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</si>
  <si>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</si>
  <si>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</si>
  <si>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</si>
  <si>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</si>
  <si>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</si>
  <si>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</si>
  <si>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</si>
  <si>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</si>
  <si>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</si>
  <si>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</si>
  <si>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</si>
  <si>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</si>
  <si>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</si>
  <si>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</si>
  <si>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</si>
  <si>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</si>
  <si>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</si>
  <si>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Investment in joint venture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</si>
  <si>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</si>
  <si>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</si>
  <si>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</si>
  <si>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</si>
  <si>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</si>
  <si>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</si>
  <si>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</si>
  <si>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Gain on sales of short-term investments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</si>
  <si>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</si>
  <si>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</si>
  <si>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</si>
  <si>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</si>
  <si>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</si>
  <si>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</si>
  <si>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</si>
  <si>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</si>
  <si>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</si>
  <si>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</si>
  <si>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</si>
  <si>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</si>
  <si>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</si>
  <si>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</si>
  <si>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</si>
  <si>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 xml:space="preserve">      925,850,000 ordinary shares of Baht 1 each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</si>
  <si>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</si>
  <si>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</si>
  <si>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</si>
  <si>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</si>
  <si>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</si>
  <si>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</si>
  <si>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</si>
  <si>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</si>
  <si>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</si>
  <si>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</si>
  <si>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</si>
  <si>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</si>
  <si>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</si>
  <si>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</si>
  <si>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</si>
  <si>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</si>
  <si>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</si>
  <si>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</si>
  <si>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</si>
  <si>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</si>
  <si>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</si>
  <si>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</si>
  <si>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</si>
  <si>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</si>
  <si>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</si>
  <si>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</si>
  <si>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</si>
  <si>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</si>
  <si>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</si>
  <si>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</si>
  <si>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</si>
  <si>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</si>
  <si>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</si>
  <si>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</si>
  <si>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 xml:space="preserve">   building and equipment</t>
  </si>
  <si>
    <t xml:space="preserve">   Expenses for share-based payment transactions </t>
  </si>
  <si>
    <t>Profit attributable to:</t>
  </si>
  <si>
    <t xml:space="preserve">Equity holders of the Company </t>
  </si>
  <si>
    <t xml:space="preserve">Earnings per share </t>
  </si>
  <si>
    <t>Basic earnings per share</t>
  </si>
  <si>
    <t xml:space="preserve">Profit attributable to equity holders of </t>
  </si>
  <si>
    <t xml:space="preserve">Diluted earnings per share </t>
  </si>
  <si>
    <t>Decrease in accounts payable for purchases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</si>
  <si>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</si>
  <si>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</si>
  <si>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</si>
  <si>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</si>
  <si>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</si>
  <si>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</si>
  <si>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Profit before share of loss from investment in</t>
  </si>
  <si>
    <t xml:space="preserve">   joint venture and income tax expenses</t>
  </si>
  <si>
    <t>Share of loss from investment in joint venture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</si>
  <si>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</si>
  <si>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</si>
  <si>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</si>
  <si>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</si>
  <si>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</si>
  <si>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</si>
  <si>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</si>
  <si>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   operating assets and liabilities</t>
  </si>
  <si>
    <t xml:space="preserve">Profit from operating activities before changes in   </t>
  </si>
  <si>
    <t xml:space="preserve">   Share of loss from investment in joint venture</t>
  </si>
  <si>
    <t>Balance as at 1 January 2016</t>
  </si>
  <si>
    <t>Net cash used in investing activities</t>
  </si>
  <si>
    <t>Short-term loan to related party</t>
  </si>
  <si>
    <t xml:space="preserve">      914,849,400 ordinary shares of Baht 1 each</t>
  </si>
  <si>
    <t xml:space="preserve">Capital reserve for share-based payment </t>
  </si>
  <si>
    <t>Other component of equity</t>
  </si>
  <si>
    <t>Other comprehensive income</t>
  </si>
  <si>
    <t>Balance as at 1 January 2017</t>
  </si>
  <si>
    <t>2, 5</t>
  </si>
  <si>
    <t>2, 12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</si>
  <si>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</si>
  <si>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</si>
  <si>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</si>
  <si>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</si>
  <si>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</si>
  <si>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</si>
  <si>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</si>
  <si>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</si>
  <si>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</si>
  <si>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</si>
  <si>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</si>
  <si>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</si>
  <si>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</si>
  <si>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</si>
  <si>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</si>
  <si>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</si>
  <si>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</si>
  <si>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</si>
  <si>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</si>
  <si>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</si>
  <si>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on changes</t>
  </si>
  <si>
    <t xml:space="preserve">of shareholders' </t>
  </si>
  <si>
    <t>Provision for long-term employee benefits</t>
  </si>
  <si>
    <t>Surplus (deficit)</t>
  </si>
  <si>
    <t xml:space="preserve">Recognition of expenses against capital reserve </t>
  </si>
  <si>
    <t xml:space="preserve">   for share-based payment transactions </t>
  </si>
  <si>
    <t>Dividend income</t>
  </si>
  <si>
    <t xml:space="preserve">   Dividend income</t>
  </si>
  <si>
    <t>Cash flows from financing activities</t>
  </si>
  <si>
    <t>Dividend paid</t>
  </si>
  <si>
    <t>Net cash used in financing activities</t>
  </si>
  <si>
    <t>Cash paid for investment in subsidiary</t>
  </si>
  <si>
    <t>30 September</t>
  </si>
  <si>
    <t>As at 30 September 2017</t>
  </si>
  <si>
    <t xml:space="preserve">   the Company (Baht)</t>
  </si>
  <si>
    <t xml:space="preserve">   available-for-sale investments - net of income tax</t>
  </si>
  <si>
    <t>Decrease (increase) in short-term investments</t>
  </si>
  <si>
    <t xml:space="preserve">Decrease in advances for purchases of </t>
  </si>
  <si>
    <t>Net increase (decrease) in cash and cash equivalents</t>
  </si>
  <si>
    <t>Supplement disclosure of cash flows information</t>
  </si>
  <si>
    <t>For the three-month period ended 30 September 2017</t>
  </si>
  <si>
    <t>For the nine-month period ended 30 September 2017</t>
  </si>
  <si>
    <t>Balance as at 30 September 2016</t>
  </si>
  <si>
    <t>Balance as at 30 September 2017</t>
  </si>
  <si>
    <t>Decrease in short-term loan to related party</t>
  </si>
  <si>
    <t>Cash paid for leasehold rights</t>
  </si>
  <si>
    <t xml:space="preserve">   investments </t>
  </si>
  <si>
    <t>Less: Income tax effect</t>
  </si>
  <si>
    <t xml:space="preserve">Gain (loss) on changes in value of </t>
  </si>
  <si>
    <t>Other expenses</t>
  </si>
  <si>
    <t xml:space="preserve">   Unrealised loss (gain) on exchange</t>
  </si>
  <si>
    <t xml:space="preserve">   Loss (gain) on revaluation of short-term investments</t>
  </si>
  <si>
    <t xml:space="preserve">      and intangible assets</t>
  </si>
  <si>
    <t>Other long-term investments</t>
  </si>
  <si>
    <t xml:space="preserve">   Loss on disposals and write-off of equipment</t>
  </si>
  <si>
    <t xml:space="preserve">   Allowance for impairment loss on investment </t>
  </si>
  <si>
    <t xml:space="preserve">   and other long-term investments</t>
  </si>
  <si>
    <t xml:space="preserve">Loss on changes in value of available-for-sale  </t>
  </si>
  <si>
    <t xml:space="preserve">   reclassified to profit or loss in subsequent periods</t>
  </si>
  <si>
    <t xml:space="preserve">Other comprehensive income reclassified or to be </t>
  </si>
  <si>
    <t>Transferred gain on changes in value of</t>
  </si>
  <si>
    <t xml:space="preserve">   during the period to profit and loss</t>
  </si>
  <si>
    <t xml:space="preserve">      in joint venture</t>
  </si>
  <si>
    <t xml:space="preserve">   available-for-sale investments disposed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</si>
</sst>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9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6" fillId="0" borderId="0"/>
  </cellStyleXfs>
  <cellXfs count="127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37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165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2" applyNumberFormat="1" applyFont="1" applyFill="1" applyBorder="1" applyAlignment="1">
      <alignment horizontal="center"/>
    </xf>
    <xf numFmtId="41" fontId="7" fillId="0" borderId="0" xfId="2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1" xfId="2" applyNumberFormat="1" applyFont="1" applyFill="1" applyBorder="1" applyAlignment="1">
      <alignment horizontal="center"/>
    </xf>
    <xf numFmtId="41" fontId="7" fillId="0" borderId="0" xfId="2" applyNumberFormat="1" applyFont="1" applyFill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3" fontId="3" fillId="0" borderId="4" xfId="1" applyNumberFormat="1" applyFont="1" applyFill="1" applyBorder="1" applyAlignment="1"/>
    <xf numFmtId="43" fontId="5" fillId="0" borderId="0" xfId="0" applyNumberFormat="1" applyFont="1" applyFill="1" applyAlignment="1">
      <alignment horizontal="center"/>
    </xf>
    <xf numFmtId="43" fontId="3" fillId="0" borderId="0" xfId="1" applyNumberFormat="1" applyFont="1" applyFill="1" applyBorder="1" applyAlignment="1"/>
    <xf numFmtId="43" fontId="3" fillId="0" borderId="0" xfId="0" applyNumberFormat="1" applyFont="1" applyFill="1" applyAlignment="1"/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C_Audit/M/MK%20Restaurant/Qtr3'2016/M270-Bs&amp;plE-Q3'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(E)"/>
      <sheetName val="PL"/>
      <sheetName val="ce"/>
    </sheetNames>
    <sheetDataSet>
      <sheetData sheetId="0"/>
      <sheetData sheetId="1">
        <row r="173">
          <cell r="F17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view="pageBreakPreview" topLeftCell="A108" zoomScaleNormal="100" zoomScaleSheetLayoutView="100" workbookViewId="0">
      <selection activeCell="A116" sqref="A116:XFD116"/>
    </sheetView>
  </sheetViews>
  <sheetFormatPr defaultColWidth="10.7109375" defaultRowHeight="21" customHeight="1"/>
  <cols>
    <col min="1" max="1" width="26.5703125" style="22" customWidth="1"/>
    <col min="2" max="2" width="13.85546875" style="22" customWidth="1"/>
    <col min="3" max="3" width="0.7109375" style="22" customWidth="1"/>
    <col min="4" max="4" width="4.28515625" style="22" customWidth="1"/>
    <col min="5" max="5" width="0.7109375" style="22" customWidth="1"/>
    <col min="6" max="6" width="12.140625" style="22" customWidth="1"/>
    <col min="7" max="7" width="0.7109375" style="22" customWidth="1"/>
    <col min="8" max="8" width="12.140625" style="22" customWidth="1"/>
    <col min="9" max="9" width="0.7109375" style="22" customWidth="1"/>
    <col min="10" max="10" width="12.140625" style="22" customWidth="1"/>
    <col min="11" max="11" width="0.7109375" style="22" customWidth="1"/>
    <col min="12" max="12" width="12.140625" style="22" customWidth="1"/>
    <col min="13" max="13" width="0.5703125" style="22" customWidth="1"/>
    <col min="14" max="16384" width="10.7109375" style="22"/>
  </cols>
  <sheetData>
    <row r="1" spans="1:14" s="17" customFormat="1" ht="21" customHeight="1">
      <c r="A1" s="15" t="s">
        <v>150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1" customHeight="1">
      <c r="A2" s="15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1" customHeight="1">
      <c r="A3" s="15" t="s">
        <v>203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1" customHeight="1">
      <c r="B4" s="16"/>
      <c r="C4" s="16"/>
      <c r="D4" s="91"/>
      <c r="E4" s="16"/>
      <c r="F4" s="91"/>
      <c r="G4" s="16"/>
      <c r="H4" s="91"/>
      <c r="I4" s="16"/>
      <c r="J4" s="91"/>
      <c r="K4" s="16"/>
      <c r="M4" s="91" t="s">
        <v>37</v>
      </c>
    </row>
    <row r="5" spans="1:14" s="56" customFormat="1" ht="21" customHeight="1">
      <c r="B5" s="19"/>
      <c r="C5" s="34"/>
      <c r="D5" s="34"/>
      <c r="E5" s="34"/>
      <c r="F5" s="122" t="s">
        <v>98</v>
      </c>
      <c r="G5" s="122"/>
      <c r="H5" s="122"/>
      <c r="I5" s="34"/>
      <c r="J5" s="122" t="s">
        <v>59</v>
      </c>
      <c r="K5" s="122"/>
      <c r="L5" s="122"/>
    </row>
    <row r="6" spans="1:14" ht="21" customHeight="1">
      <c r="E6" s="23"/>
      <c r="F6" s="25" t="s">
        <v>202</v>
      </c>
      <c r="G6" s="23"/>
      <c r="H6" s="25" t="s">
        <v>57</v>
      </c>
      <c r="J6" s="25" t="s">
        <v>202</v>
      </c>
      <c r="K6" s="23"/>
      <c r="L6" s="25" t="s">
        <v>57</v>
      </c>
    </row>
    <row r="7" spans="1:14" ht="21" customHeight="1">
      <c r="D7" s="23" t="s">
        <v>0</v>
      </c>
      <c r="E7" s="23"/>
      <c r="F7" s="24">
        <v>2017</v>
      </c>
      <c r="G7" s="14"/>
      <c r="H7" s="24">
        <v>2016</v>
      </c>
      <c r="J7" s="24">
        <v>2017</v>
      </c>
      <c r="K7" s="14"/>
      <c r="L7" s="24">
        <v>2016</v>
      </c>
    </row>
    <row r="8" spans="1:14" ht="21" customHeight="1">
      <c r="D8" s="23"/>
      <c r="E8" s="23"/>
      <c r="F8" s="25" t="s">
        <v>38</v>
      </c>
      <c r="G8" s="23"/>
      <c r="H8" s="25" t="s">
        <v>39</v>
      </c>
      <c r="J8" s="25" t="s">
        <v>38</v>
      </c>
      <c r="K8" s="14"/>
      <c r="L8" s="25" t="s">
        <v>39</v>
      </c>
    </row>
    <row r="9" spans="1:14" ht="21" customHeight="1">
      <c r="D9" s="23"/>
      <c r="E9" s="23"/>
      <c r="F9" s="25" t="s">
        <v>40</v>
      </c>
      <c r="G9" s="23"/>
      <c r="H9" s="25"/>
      <c r="J9" s="25" t="s">
        <v>40</v>
      </c>
      <c r="K9" s="14"/>
      <c r="L9" s="25"/>
    </row>
    <row r="10" spans="1:14" ht="21" customHeight="1">
      <c r="A10" s="26" t="s">
        <v>13</v>
      </c>
      <c r="E10" s="27"/>
      <c r="F10" s="27"/>
      <c r="G10" s="59"/>
      <c r="H10" s="60"/>
      <c r="I10" s="61"/>
      <c r="J10" s="60"/>
      <c r="K10" s="59"/>
      <c r="L10" s="60"/>
      <c r="M10" s="61"/>
    </row>
    <row r="11" spans="1:14" ht="21" customHeight="1">
      <c r="A11" s="26" t="s">
        <v>14</v>
      </c>
      <c r="D11" s="34"/>
      <c r="E11" s="50"/>
      <c r="F11" s="50"/>
      <c r="G11" s="34"/>
      <c r="H11" s="34"/>
      <c r="I11" s="34"/>
      <c r="J11" s="50"/>
      <c r="K11" s="34"/>
      <c r="L11" s="34"/>
      <c r="M11" s="34"/>
      <c r="N11" s="34"/>
    </row>
    <row r="12" spans="1:14" ht="21" customHeight="1">
      <c r="A12" s="22" t="s">
        <v>34</v>
      </c>
      <c r="D12" s="27">
        <v>3</v>
      </c>
      <c r="E12" s="27"/>
      <c r="F12" s="28">
        <v>478511</v>
      </c>
      <c r="G12" s="27"/>
      <c r="H12" s="28">
        <v>322524</v>
      </c>
      <c r="I12" s="50"/>
      <c r="J12" s="28">
        <v>374780</v>
      </c>
      <c r="K12" s="29"/>
      <c r="L12" s="28">
        <v>236267</v>
      </c>
      <c r="M12" s="30"/>
      <c r="N12" s="34"/>
    </row>
    <row r="13" spans="1:14" ht="21" customHeight="1">
      <c r="A13" s="22" t="s">
        <v>74</v>
      </c>
      <c r="D13" s="27">
        <v>4</v>
      </c>
      <c r="E13" s="27"/>
      <c r="F13" s="28">
        <v>8793459</v>
      </c>
      <c r="G13" s="27"/>
      <c r="H13" s="28">
        <v>9288255</v>
      </c>
      <c r="I13" s="50"/>
      <c r="J13" s="28">
        <v>8212765</v>
      </c>
      <c r="K13" s="29"/>
      <c r="L13" s="28">
        <v>8951573</v>
      </c>
      <c r="M13" s="30"/>
      <c r="N13" s="34"/>
    </row>
    <row r="14" spans="1:14" ht="21" customHeight="1">
      <c r="A14" s="22" t="s">
        <v>95</v>
      </c>
      <c r="D14" s="27" t="s">
        <v>168</v>
      </c>
      <c r="E14" s="27"/>
      <c r="F14" s="28">
        <v>67692</v>
      </c>
      <c r="G14" s="27"/>
      <c r="H14" s="28">
        <v>103947</v>
      </c>
      <c r="I14" s="50"/>
      <c r="J14" s="28">
        <v>192733</v>
      </c>
      <c r="K14" s="82"/>
      <c r="L14" s="28">
        <v>217723</v>
      </c>
      <c r="M14" s="30"/>
      <c r="N14" s="34"/>
    </row>
    <row r="15" spans="1:14" ht="21" customHeight="1">
      <c r="A15" s="22" t="s">
        <v>162</v>
      </c>
      <c r="D15" s="27">
        <v>2</v>
      </c>
      <c r="E15" s="27"/>
      <c r="F15" s="28">
        <v>0</v>
      </c>
      <c r="G15" s="27"/>
      <c r="H15" s="28">
        <v>0</v>
      </c>
      <c r="I15" s="50"/>
      <c r="J15" s="28">
        <v>0</v>
      </c>
      <c r="K15" s="82"/>
      <c r="L15" s="28">
        <v>1000</v>
      </c>
      <c r="M15" s="30"/>
      <c r="N15" s="34"/>
    </row>
    <row r="16" spans="1:14" ht="21" customHeight="1">
      <c r="A16" s="22" t="s">
        <v>4</v>
      </c>
      <c r="D16" s="27"/>
      <c r="E16" s="27"/>
      <c r="F16" s="30">
        <v>280072</v>
      </c>
      <c r="G16" s="27"/>
      <c r="H16" s="30">
        <v>323843</v>
      </c>
      <c r="I16" s="50"/>
      <c r="J16" s="30">
        <v>260531</v>
      </c>
      <c r="K16" s="31"/>
      <c r="L16" s="30">
        <v>304340</v>
      </c>
      <c r="M16" s="30"/>
      <c r="N16" s="34"/>
    </row>
    <row r="17" spans="1:14" ht="21" customHeight="1">
      <c r="A17" s="22" t="s">
        <v>5</v>
      </c>
      <c r="D17" s="27"/>
      <c r="E17" s="27"/>
      <c r="F17" s="28">
        <v>88248</v>
      </c>
      <c r="G17" s="27"/>
      <c r="H17" s="28">
        <v>359297</v>
      </c>
      <c r="I17" s="50"/>
      <c r="J17" s="28">
        <v>70100</v>
      </c>
      <c r="K17" s="31"/>
      <c r="L17" s="28">
        <v>290731</v>
      </c>
      <c r="M17" s="30"/>
      <c r="N17" s="34"/>
    </row>
    <row r="18" spans="1:14" ht="21" customHeight="1">
      <c r="A18" s="26" t="s">
        <v>15</v>
      </c>
      <c r="D18" s="32"/>
      <c r="E18" s="32"/>
      <c r="F18" s="33">
        <f>SUM(F12:F17)</f>
        <v>9707982</v>
      </c>
      <c r="G18" s="32"/>
      <c r="H18" s="33">
        <f>SUM(H12:H17)</f>
        <v>10397866</v>
      </c>
      <c r="I18" s="32"/>
      <c r="J18" s="33">
        <f>SUM(J12:J17)</f>
        <v>9110909</v>
      </c>
      <c r="K18" s="29"/>
      <c r="L18" s="33">
        <f>SUM(L12:L17)</f>
        <v>10001634</v>
      </c>
      <c r="M18" s="30"/>
      <c r="N18" s="34"/>
    </row>
    <row r="19" spans="1:14" ht="21" customHeight="1">
      <c r="A19" s="26" t="s">
        <v>16</v>
      </c>
      <c r="D19" s="27"/>
      <c r="E19" s="32"/>
      <c r="F19" s="28"/>
      <c r="G19" s="32"/>
      <c r="H19" s="28"/>
      <c r="I19" s="32"/>
      <c r="J19" s="28"/>
      <c r="K19" s="29"/>
      <c r="L19" s="28"/>
      <c r="M19" s="30"/>
      <c r="N19" s="34"/>
    </row>
    <row r="20" spans="1:14" ht="21" customHeight="1">
      <c r="A20" s="8" t="s">
        <v>75</v>
      </c>
      <c r="D20" s="27">
        <v>6</v>
      </c>
      <c r="E20" s="32"/>
      <c r="F20" s="28">
        <v>0</v>
      </c>
      <c r="G20" s="32"/>
      <c r="H20" s="28">
        <v>0</v>
      </c>
      <c r="I20" s="66"/>
      <c r="J20" s="28">
        <v>631480</v>
      </c>
      <c r="K20" s="29"/>
      <c r="L20" s="28">
        <v>451480</v>
      </c>
      <c r="M20" s="30"/>
      <c r="N20" s="34"/>
    </row>
    <row r="21" spans="1:14" ht="21" customHeight="1">
      <c r="A21" s="8" t="s">
        <v>73</v>
      </c>
      <c r="D21" s="27">
        <v>7</v>
      </c>
      <c r="E21" s="32"/>
      <c r="F21" s="28">
        <v>77717</v>
      </c>
      <c r="G21" s="32"/>
      <c r="H21" s="28">
        <v>98082</v>
      </c>
      <c r="I21" s="66"/>
      <c r="J21" s="28">
        <v>98082</v>
      </c>
      <c r="K21" s="29"/>
      <c r="L21" s="28">
        <v>149207</v>
      </c>
      <c r="M21" s="30"/>
      <c r="N21" s="34"/>
    </row>
    <row r="22" spans="1:14" ht="21" customHeight="1">
      <c r="A22" s="8" t="s">
        <v>223</v>
      </c>
      <c r="D22" s="27">
        <v>8</v>
      </c>
      <c r="E22" s="32"/>
      <c r="F22" s="28">
        <v>660312</v>
      </c>
      <c r="G22" s="32"/>
      <c r="H22" s="28">
        <v>0</v>
      </c>
      <c r="I22" s="66"/>
      <c r="J22" s="28">
        <v>660312</v>
      </c>
      <c r="K22" s="29"/>
      <c r="L22" s="28">
        <v>0</v>
      </c>
      <c r="M22" s="30"/>
      <c r="N22" s="34"/>
    </row>
    <row r="23" spans="1:14" ht="21" customHeight="1">
      <c r="A23" s="22" t="s">
        <v>76</v>
      </c>
      <c r="D23" s="27">
        <v>9</v>
      </c>
      <c r="E23" s="27"/>
      <c r="F23" s="30">
        <v>3999942</v>
      </c>
      <c r="G23" s="27"/>
      <c r="H23" s="30">
        <v>4261476</v>
      </c>
      <c r="I23" s="50"/>
      <c r="J23" s="30">
        <v>3316029</v>
      </c>
      <c r="K23" s="29"/>
      <c r="L23" s="30">
        <v>3543442</v>
      </c>
      <c r="M23" s="30"/>
      <c r="N23" s="34"/>
    </row>
    <row r="24" spans="1:14" ht="21" customHeight="1">
      <c r="A24" s="22" t="s">
        <v>77</v>
      </c>
      <c r="D24" s="27">
        <v>10</v>
      </c>
      <c r="E24" s="27"/>
      <c r="F24" s="30">
        <v>89145</v>
      </c>
      <c r="G24" s="27"/>
      <c r="H24" s="30">
        <v>94854</v>
      </c>
      <c r="I24" s="50"/>
      <c r="J24" s="30">
        <v>84151</v>
      </c>
      <c r="K24" s="29"/>
      <c r="L24" s="30">
        <v>89529</v>
      </c>
      <c r="M24" s="30"/>
      <c r="N24" s="34"/>
    </row>
    <row r="25" spans="1:14" ht="21" customHeight="1">
      <c r="A25" s="22" t="s">
        <v>78</v>
      </c>
      <c r="D25" s="27">
        <v>11</v>
      </c>
      <c r="E25" s="27"/>
      <c r="F25" s="30">
        <v>276845</v>
      </c>
      <c r="G25" s="27"/>
      <c r="H25" s="30">
        <v>283476</v>
      </c>
      <c r="I25" s="50"/>
      <c r="J25" s="30">
        <v>259694</v>
      </c>
      <c r="K25" s="29"/>
      <c r="L25" s="30">
        <v>264815</v>
      </c>
      <c r="M25" s="30"/>
      <c r="N25" s="34"/>
    </row>
    <row r="26" spans="1:14" ht="21" customHeight="1">
      <c r="A26" s="22" t="s">
        <v>99</v>
      </c>
      <c r="D26" s="27"/>
      <c r="E26" s="27"/>
      <c r="F26" s="30">
        <v>130644</v>
      </c>
      <c r="G26" s="27"/>
      <c r="H26" s="30">
        <v>135560</v>
      </c>
      <c r="I26" s="50"/>
      <c r="J26" s="30">
        <v>119383</v>
      </c>
      <c r="K26" s="29"/>
      <c r="L26" s="30">
        <v>125802</v>
      </c>
      <c r="M26" s="30"/>
      <c r="N26" s="34"/>
    </row>
    <row r="27" spans="1:14" ht="21" customHeight="1">
      <c r="A27" s="22" t="s">
        <v>70</v>
      </c>
      <c r="D27" s="32"/>
      <c r="E27" s="32"/>
      <c r="F27" s="30">
        <v>387882</v>
      </c>
      <c r="G27" s="32"/>
      <c r="H27" s="30">
        <v>370987</v>
      </c>
      <c r="I27" s="66"/>
      <c r="J27" s="30">
        <v>300330</v>
      </c>
      <c r="K27" s="31"/>
      <c r="L27" s="30">
        <v>289220</v>
      </c>
      <c r="M27" s="30"/>
      <c r="N27" s="34"/>
    </row>
    <row r="28" spans="1:14" ht="21" customHeight="1">
      <c r="A28" s="26" t="s">
        <v>17</v>
      </c>
      <c r="D28" s="32"/>
      <c r="E28" s="32"/>
      <c r="F28" s="33">
        <f>SUM(F20:F27)</f>
        <v>5622487</v>
      </c>
      <c r="G28" s="32"/>
      <c r="H28" s="33">
        <f>SUM(H20:H27)</f>
        <v>5244435</v>
      </c>
      <c r="I28" s="32"/>
      <c r="J28" s="33">
        <f>SUM(J20:J27)</f>
        <v>5469461</v>
      </c>
      <c r="K28" s="29"/>
      <c r="L28" s="33">
        <f>SUM(L20:L27)</f>
        <v>4913495</v>
      </c>
      <c r="M28" s="30"/>
      <c r="N28" s="34"/>
    </row>
    <row r="29" spans="1:14" ht="21" customHeight="1" thickBot="1">
      <c r="A29" s="26" t="s">
        <v>18</v>
      </c>
      <c r="D29" s="27"/>
      <c r="E29" s="27"/>
      <c r="F29" s="62">
        <f>SUM(F28,F18)</f>
        <v>15330469</v>
      </c>
      <c r="G29" s="27"/>
      <c r="H29" s="62">
        <f>SUM(H28,H18)</f>
        <v>15642301</v>
      </c>
      <c r="I29" s="27"/>
      <c r="J29" s="62">
        <f>SUM(J28,J18)</f>
        <v>14580370</v>
      </c>
      <c r="K29" s="31"/>
      <c r="L29" s="62">
        <f>SUM(L28,L18)</f>
        <v>14915129</v>
      </c>
      <c r="M29" s="30"/>
      <c r="N29" s="34"/>
    </row>
    <row r="30" spans="1:14" ht="21" customHeight="1" thickTop="1">
      <c r="C30" s="34"/>
      <c r="D30" s="34"/>
      <c r="E30" s="34"/>
      <c r="F30" s="34"/>
      <c r="G30" s="50"/>
      <c r="H30" s="34"/>
      <c r="I30" s="34"/>
      <c r="J30" s="34"/>
      <c r="K30" s="34"/>
      <c r="L30" s="34"/>
      <c r="M30" s="34"/>
      <c r="N30" s="34"/>
    </row>
    <row r="31" spans="1:14" ht="21" customHeight="1">
      <c r="A31" s="22" t="s">
        <v>1</v>
      </c>
      <c r="C31" s="34"/>
      <c r="D31" s="34"/>
      <c r="E31" s="34"/>
      <c r="F31" s="34"/>
      <c r="G31" s="27"/>
      <c r="H31" s="34"/>
      <c r="J31" s="34"/>
      <c r="L31" s="34"/>
    </row>
    <row r="32" spans="1:14" ht="21" customHeight="1">
      <c r="C32" s="34"/>
      <c r="D32" s="34"/>
      <c r="E32" s="34"/>
      <c r="F32" s="34"/>
      <c r="G32" s="27"/>
      <c r="H32" s="34"/>
      <c r="J32" s="34"/>
      <c r="L32" s="34"/>
    </row>
    <row r="33" spans="1:13" ht="21" customHeight="1">
      <c r="C33" s="34"/>
      <c r="D33" s="34"/>
      <c r="E33" s="34"/>
      <c r="F33" s="34"/>
      <c r="G33" s="27"/>
      <c r="H33" s="34"/>
      <c r="J33" s="34"/>
      <c r="L33" s="34"/>
    </row>
    <row r="34" spans="1:13" ht="21" customHeight="1">
      <c r="C34" s="34"/>
      <c r="D34" s="34"/>
      <c r="E34" s="34"/>
      <c r="F34" s="34"/>
      <c r="G34" s="27"/>
      <c r="H34" s="34"/>
      <c r="J34" s="34"/>
      <c r="L34" s="34"/>
    </row>
    <row r="35" spans="1:13" ht="21" customHeight="1">
      <c r="C35" s="34"/>
      <c r="D35" s="34"/>
      <c r="E35" s="34"/>
      <c r="F35" s="34"/>
      <c r="G35" s="27"/>
      <c r="H35" s="34"/>
      <c r="J35" s="34"/>
      <c r="L35" s="34"/>
    </row>
    <row r="36" spans="1:13" ht="21" customHeight="1">
      <c r="C36" s="34"/>
      <c r="D36" s="34"/>
      <c r="E36" s="34"/>
      <c r="F36" s="34"/>
      <c r="G36" s="27"/>
      <c r="H36" s="34"/>
      <c r="J36" s="34"/>
      <c r="L36" s="34"/>
    </row>
    <row r="37" spans="1:13" ht="21" customHeight="1">
      <c r="C37" s="34"/>
      <c r="D37" s="34"/>
      <c r="E37" s="34"/>
      <c r="F37" s="34"/>
      <c r="G37" s="27"/>
      <c r="H37" s="34"/>
      <c r="J37" s="34"/>
      <c r="L37" s="34"/>
    </row>
    <row r="38" spans="1:13" ht="21" customHeight="1">
      <c r="G38" s="27"/>
    </row>
    <row r="39" spans="1:13" ht="21" customHeight="1">
      <c r="G39" s="27"/>
    </row>
    <row r="40" spans="1:13" ht="21" customHeight="1">
      <c r="A40" s="47"/>
      <c r="B40" s="48" t="s">
        <v>90</v>
      </c>
      <c r="C40" s="48"/>
      <c r="D40" s="8"/>
      <c r="E40" s="48"/>
      <c r="F40" s="48"/>
      <c r="G40" s="48"/>
      <c r="H40" s="47"/>
      <c r="I40" s="47"/>
      <c r="J40" s="47"/>
      <c r="K40" s="47"/>
      <c r="L40" s="8" t="s">
        <v>90</v>
      </c>
      <c r="M40" s="34"/>
    </row>
    <row r="41" spans="1:13" ht="21" customHeight="1">
      <c r="A41" s="90" t="s">
        <v>91</v>
      </c>
      <c r="B41" s="48"/>
      <c r="C41" s="48"/>
      <c r="D41" s="8"/>
      <c r="H41" s="121" t="s">
        <v>125</v>
      </c>
      <c r="I41" s="121"/>
      <c r="J41" s="121"/>
      <c r="K41" s="121"/>
      <c r="L41" s="49"/>
      <c r="M41" s="48"/>
    </row>
    <row r="42" spans="1:13" s="17" customFormat="1" ht="21" customHeight="1">
      <c r="A42" s="15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3" s="17" customFormat="1" ht="21" customHeight="1">
      <c r="A43" s="15" t="s">
        <v>72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3" s="17" customFormat="1" ht="21" customHeight="1">
      <c r="A44" s="15" t="s">
        <v>203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3" s="17" customFormat="1" ht="21" customHeight="1">
      <c r="B45" s="16"/>
      <c r="C45" s="16"/>
      <c r="D45" s="91"/>
      <c r="E45" s="16"/>
      <c r="F45" s="91"/>
      <c r="G45" s="16"/>
      <c r="H45" s="91"/>
      <c r="I45" s="16"/>
      <c r="J45" s="91"/>
      <c r="K45" s="16"/>
      <c r="M45" s="91" t="s">
        <v>37</v>
      </c>
    </row>
    <row r="46" spans="1:13" s="56" customFormat="1" ht="21" customHeight="1">
      <c r="B46" s="19"/>
      <c r="C46" s="34"/>
      <c r="D46" s="34"/>
      <c r="E46" s="34"/>
      <c r="F46" s="122" t="s">
        <v>98</v>
      </c>
      <c r="G46" s="122"/>
      <c r="H46" s="122"/>
      <c r="I46" s="34"/>
      <c r="J46" s="122" t="s">
        <v>59</v>
      </c>
      <c r="K46" s="122"/>
      <c r="L46" s="122"/>
    </row>
    <row r="47" spans="1:13" ht="21" customHeight="1">
      <c r="E47" s="23"/>
      <c r="F47" s="25" t="s">
        <v>202</v>
      </c>
      <c r="G47" s="23"/>
      <c r="H47" s="25" t="s">
        <v>57</v>
      </c>
      <c r="J47" s="25" t="s">
        <v>202</v>
      </c>
      <c r="K47" s="23"/>
      <c r="L47" s="25" t="s">
        <v>57</v>
      </c>
    </row>
    <row r="48" spans="1:13" ht="21" customHeight="1">
      <c r="D48" s="23" t="s">
        <v>0</v>
      </c>
      <c r="E48" s="23"/>
      <c r="F48" s="24">
        <v>2017</v>
      </c>
      <c r="G48" s="14"/>
      <c r="H48" s="24">
        <v>2016</v>
      </c>
      <c r="J48" s="24">
        <v>2017</v>
      </c>
      <c r="K48" s="14"/>
      <c r="L48" s="24">
        <v>2016</v>
      </c>
    </row>
    <row r="49" spans="1:15" ht="21" customHeight="1">
      <c r="D49" s="23"/>
      <c r="E49" s="23"/>
      <c r="F49" s="25" t="s">
        <v>38</v>
      </c>
      <c r="G49" s="23"/>
      <c r="H49" s="25" t="s">
        <v>39</v>
      </c>
      <c r="J49" s="25" t="s">
        <v>38</v>
      </c>
      <c r="K49" s="14"/>
      <c r="L49" s="25" t="s">
        <v>39</v>
      </c>
    </row>
    <row r="50" spans="1:15" ht="21" customHeight="1">
      <c r="D50" s="23"/>
      <c r="E50" s="23"/>
      <c r="F50" s="25" t="s">
        <v>40</v>
      </c>
      <c r="G50" s="23"/>
      <c r="H50" s="25"/>
      <c r="J50" s="25" t="s">
        <v>40</v>
      </c>
      <c r="K50" s="14"/>
      <c r="L50" s="25"/>
    </row>
    <row r="51" spans="1:15" ht="21" customHeight="1">
      <c r="A51" s="26" t="s">
        <v>19</v>
      </c>
      <c r="G51" s="63"/>
      <c r="H51" s="63"/>
      <c r="I51" s="63"/>
      <c r="K51" s="63"/>
      <c r="L51" s="63"/>
      <c r="M51" s="63"/>
    </row>
    <row r="52" spans="1:15" ht="21" customHeight="1">
      <c r="A52" s="26" t="s">
        <v>20</v>
      </c>
      <c r="E52" s="27"/>
      <c r="F52" s="27"/>
      <c r="J52" s="27"/>
    </row>
    <row r="53" spans="1:15" ht="21" customHeight="1">
      <c r="A53" s="22" t="s">
        <v>79</v>
      </c>
      <c r="D53" s="27" t="s">
        <v>169</v>
      </c>
      <c r="E53" s="27"/>
      <c r="F53" s="28">
        <v>1193081</v>
      </c>
      <c r="G53" s="27"/>
      <c r="H53" s="28">
        <v>1479548</v>
      </c>
      <c r="I53" s="50"/>
      <c r="J53" s="28">
        <v>1046466</v>
      </c>
      <c r="K53" s="29"/>
      <c r="L53" s="28">
        <v>1311933</v>
      </c>
      <c r="M53" s="30"/>
      <c r="N53" s="34"/>
      <c r="O53" s="34"/>
    </row>
    <row r="54" spans="1:15" ht="21" customHeight="1">
      <c r="A54" s="22" t="s">
        <v>96</v>
      </c>
      <c r="D54" s="27"/>
      <c r="E54" s="27"/>
      <c r="F54" s="28">
        <v>150974</v>
      </c>
      <c r="G54" s="27"/>
      <c r="H54" s="28">
        <v>209476</v>
      </c>
      <c r="I54" s="50"/>
      <c r="J54" s="28">
        <v>128051</v>
      </c>
      <c r="K54" s="29"/>
      <c r="L54" s="28">
        <v>186520</v>
      </c>
      <c r="M54" s="30"/>
      <c r="N54" s="34"/>
      <c r="O54" s="34"/>
    </row>
    <row r="55" spans="1:15" ht="21" customHeight="1">
      <c r="A55" s="22" t="s">
        <v>117</v>
      </c>
      <c r="D55" s="27"/>
      <c r="E55" s="27"/>
      <c r="F55" s="28"/>
      <c r="G55" s="27"/>
      <c r="H55" s="28"/>
      <c r="I55" s="50"/>
      <c r="J55" s="28"/>
      <c r="K55" s="29"/>
      <c r="L55" s="28"/>
      <c r="M55" s="30"/>
      <c r="N55" s="34"/>
      <c r="O55" s="34"/>
    </row>
    <row r="56" spans="1:15" ht="21" customHeight="1">
      <c r="A56" s="22" t="s">
        <v>118</v>
      </c>
      <c r="D56" s="27"/>
      <c r="E56" s="27"/>
      <c r="F56" s="28">
        <v>40221</v>
      </c>
      <c r="G56" s="27"/>
      <c r="H56" s="28">
        <v>36621</v>
      </c>
      <c r="I56" s="50"/>
      <c r="J56" s="28">
        <v>30734</v>
      </c>
      <c r="K56" s="29"/>
      <c r="L56" s="28">
        <v>32028</v>
      </c>
      <c r="M56" s="30"/>
      <c r="N56" s="34"/>
      <c r="O56" s="34"/>
    </row>
    <row r="57" spans="1:15" ht="21" customHeight="1">
      <c r="A57" s="22" t="s">
        <v>6</v>
      </c>
      <c r="D57" s="27"/>
      <c r="E57" s="27"/>
      <c r="F57" s="35">
        <v>334175</v>
      </c>
      <c r="G57" s="27"/>
      <c r="H57" s="35">
        <v>215551</v>
      </c>
      <c r="I57" s="50"/>
      <c r="J57" s="35">
        <v>297038</v>
      </c>
      <c r="K57" s="29"/>
      <c r="L57" s="35">
        <v>181593</v>
      </c>
      <c r="M57" s="30"/>
      <c r="N57" s="34"/>
      <c r="O57" s="34"/>
    </row>
    <row r="58" spans="1:15" ht="21" customHeight="1">
      <c r="A58" s="26" t="s">
        <v>21</v>
      </c>
      <c r="D58" s="27"/>
      <c r="E58" s="27"/>
      <c r="F58" s="35">
        <f>SUM(F53:F57)</f>
        <v>1718451</v>
      </c>
      <c r="G58" s="27"/>
      <c r="H58" s="35">
        <f>SUM(H53:H57)</f>
        <v>1941196</v>
      </c>
      <c r="I58" s="27"/>
      <c r="J58" s="35">
        <f>SUM(J53:J57)</f>
        <v>1502289</v>
      </c>
      <c r="K58" s="31"/>
      <c r="L58" s="35">
        <f>SUM(L53:L57)</f>
        <v>1712074</v>
      </c>
      <c r="M58" s="30"/>
      <c r="N58" s="34"/>
      <c r="O58" s="34"/>
    </row>
    <row r="59" spans="1:15" ht="21" customHeight="1">
      <c r="A59" s="26" t="s">
        <v>22</v>
      </c>
      <c r="D59" s="27"/>
      <c r="E59" s="27"/>
      <c r="F59" s="30"/>
      <c r="G59" s="27"/>
      <c r="H59" s="30"/>
      <c r="I59" s="27"/>
      <c r="J59" s="30"/>
      <c r="K59" s="31"/>
      <c r="L59" s="30"/>
      <c r="M59" s="30"/>
      <c r="N59" s="34"/>
      <c r="O59" s="34"/>
    </row>
    <row r="60" spans="1:15" ht="21" customHeight="1">
      <c r="A60" s="22" t="s">
        <v>119</v>
      </c>
      <c r="D60" s="27"/>
      <c r="E60" s="27"/>
      <c r="J60" s="58"/>
      <c r="K60" s="31"/>
      <c r="L60" s="58"/>
      <c r="M60" s="77"/>
      <c r="N60" s="34"/>
      <c r="O60" s="34"/>
    </row>
    <row r="61" spans="1:15" ht="21" customHeight="1">
      <c r="A61" s="22" t="s">
        <v>120</v>
      </c>
      <c r="D61" s="27"/>
      <c r="E61" s="27"/>
      <c r="F61" s="30">
        <v>13228</v>
      </c>
      <c r="G61" s="27"/>
      <c r="H61" s="30">
        <v>12240</v>
      </c>
      <c r="I61" s="50"/>
      <c r="J61" s="30">
        <v>9570</v>
      </c>
      <c r="K61" s="31"/>
      <c r="L61" s="30">
        <v>9745</v>
      </c>
      <c r="M61" s="30"/>
      <c r="N61" s="34"/>
      <c r="O61" s="34"/>
    </row>
    <row r="62" spans="1:15" ht="21" customHeight="1">
      <c r="A62" s="22" t="s">
        <v>192</v>
      </c>
      <c r="D62" s="27">
        <v>13</v>
      </c>
      <c r="E62" s="27"/>
      <c r="F62" s="30">
        <v>309833</v>
      </c>
      <c r="G62" s="27"/>
      <c r="H62" s="30">
        <v>299550</v>
      </c>
      <c r="I62" s="50"/>
      <c r="J62" s="30">
        <v>283876</v>
      </c>
      <c r="K62" s="31"/>
      <c r="L62" s="30">
        <v>277245</v>
      </c>
      <c r="M62" s="30"/>
      <c r="N62" s="34"/>
      <c r="O62" s="34"/>
    </row>
    <row r="63" spans="1:15" ht="21" customHeight="1">
      <c r="A63" s="22" t="s">
        <v>152</v>
      </c>
      <c r="D63" s="27"/>
      <c r="E63" s="27"/>
      <c r="F63" s="35">
        <v>12898</v>
      </c>
      <c r="G63" s="50"/>
      <c r="H63" s="35">
        <v>12084</v>
      </c>
      <c r="I63" s="50"/>
      <c r="J63" s="35">
        <v>14529</v>
      </c>
      <c r="K63" s="31"/>
      <c r="L63" s="35">
        <v>13715</v>
      </c>
      <c r="M63" s="30"/>
      <c r="N63" s="34"/>
      <c r="O63" s="34"/>
    </row>
    <row r="64" spans="1:15" ht="21" customHeight="1">
      <c r="A64" s="26" t="s">
        <v>23</v>
      </c>
      <c r="D64" s="27"/>
      <c r="E64" s="27"/>
      <c r="F64" s="33">
        <f>SUM(F61:F63)</f>
        <v>335959</v>
      </c>
      <c r="G64" s="30"/>
      <c r="H64" s="33">
        <f>SUM(H61:H63)</f>
        <v>323874</v>
      </c>
      <c r="I64" s="27"/>
      <c r="J64" s="33">
        <f>SUM(J61:J63)</f>
        <v>307975</v>
      </c>
      <c r="K64" s="31"/>
      <c r="L64" s="33">
        <f>SUM(L61:L63)</f>
        <v>300705</v>
      </c>
      <c r="M64" s="30"/>
      <c r="N64" s="34"/>
      <c r="O64" s="34"/>
    </row>
    <row r="65" spans="1:15" ht="21" customHeight="1">
      <c r="A65" s="26" t="s">
        <v>24</v>
      </c>
      <c r="D65" s="27"/>
      <c r="E65" s="27"/>
      <c r="F65" s="33">
        <f>SUM(F58,F64)</f>
        <v>2054410</v>
      </c>
      <c r="G65" s="30"/>
      <c r="H65" s="33">
        <f>SUM(H58,H64)</f>
        <v>2265070</v>
      </c>
      <c r="I65" s="27"/>
      <c r="J65" s="33">
        <f>SUM(J58,J64)</f>
        <v>1810264</v>
      </c>
      <c r="K65" s="31"/>
      <c r="L65" s="33">
        <f>SUM(L58,L64)</f>
        <v>2012779</v>
      </c>
      <c r="M65" s="30"/>
      <c r="N65" s="34"/>
      <c r="O65" s="34"/>
    </row>
    <row r="66" spans="1:15" ht="21" customHeight="1">
      <c r="C66" s="34"/>
      <c r="D66" s="34"/>
      <c r="E66" s="34"/>
      <c r="F66" s="34"/>
      <c r="G66" s="50"/>
      <c r="H66" s="34"/>
      <c r="I66" s="34"/>
      <c r="J66" s="34"/>
      <c r="K66" s="34"/>
      <c r="L66" s="34"/>
      <c r="M66" s="34"/>
      <c r="N66" s="34"/>
      <c r="O66" s="34"/>
    </row>
    <row r="67" spans="1:15" ht="21" customHeight="1">
      <c r="A67" s="22" t="s">
        <v>1</v>
      </c>
      <c r="G67" s="27"/>
    </row>
    <row r="68" spans="1:15" ht="21" customHeight="1">
      <c r="G68" s="27"/>
    </row>
    <row r="69" spans="1:15" ht="21" customHeight="1">
      <c r="G69" s="27"/>
    </row>
    <row r="70" spans="1:15" ht="21" customHeight="1">
      <c r="G70" s="27"/>
    </row>
    <row r="71" spans="1:15" ht="21" customHeight="1">
      <c r="G71" s="27"/>
    </row>
    <row r="72" spans="1:15" ht="21" customHeight="1">
      <c r="G72" s="27"/>
    </row>
    <row r="73" spans="1:15" ht="21" customHeight="1">
      <c r="G73" s="27"/>
    </row>
    <row r="74" spans="1:15" ht="21" customHeight="1">
      <c r="G74" s="27"/>
    </row>
    <row r="75" spans="1:15" ht="21" customHeight="1">
      <c r="G75" s="27"/>
    </row>
    <row r="76" spans="1:15" ht="21" customHeight="1">
      <c r="G76" s="27"/>
    </row>
    <row r="77" spans="1:15" ht="21" customHeight="1">
      <c r="G77" s="27"/>
    </row>
    <row r="78" spans="1:15" ht="21" customHeight="1">
      <c r="G78" s="27"/>
    </row>
    <row r="79" spans="1:15" ht="21" customHeight="1">
      <c r="G79" s="27"/>
    </row>
    <row r="80" spans="1:15" ht="21" customHeight="1">
      <c r="G80" s="27"/>
    </row>
    <row r="81" spans="1:15" ht="21" customHeight="1">
      <c r="A81" s="47"/>
      <c r="B81" s="48" t="s">
        <v>90</v>
      </c>
      <c r="C81" s="48"/>
      <c r="D81" s="8"/>
      <c r="E81" s="48"/>
      <c r="F81" s="48"/>
      <c r="G81" s="48"/>
      <c r="H81" s="47"/>
      <c r="I81" s="47"/>
      <c r="J81" s="47"/>
      <c r="K81" s="47"/>
      <c r="L81" s="8" t="s">
        <v>90</v>
      </c>
      <c r="M81" s="34"/>
    </row>
    <row r="82" spans="1:15" ht="21" customHeight="1">
      <c r="A82" s="90" t="s">
        <v>91</v>
      </c>
      <c r="B82" s="48"/>
      <c r="C82" s="48"/>
      <c r="D82" s="8"/>
      <c r="H82" s="121" t="s">
        <v>125</v>
      </c>
      <c r="I82" s="121"/>
      <c r="J82" s="121"/>
      <c r="K82" s="121"/>
      <c r="L82" s="49"/>
      <c r="M82" s="48"/>
    </row>
    <row r="83" spans="1:15" s="17" customFormat="1" ht="21" customHeight="1">
      <c r="A83" s="15" t="s">
        <v>150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5" s="17" customFormat="1" ht="21" customHeight="1">
      <c r="A84" s="15" t="s">
        <v>72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5" s="17" customFormat="1" ht="21" customHeight="1">
      <c r="A85" s="15" t="s">
        <v>203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5" s="17" customFormat="1" ht="21" customHeight="1">
      <c r="B86" s="16"/>
      <c r="C86" s="16"/>
      <c r="D86" s="91"/>
      <c r="E86" s="16"/>
      <c r="F86" s="91"/>
      <c r="G86" s="16"/>
      <c r="H86" s="91"/>
      <c r="I86" s="16"/>
      <c r="J86" s="91"/>
      <c r="K86" s="16"/>
      <c r="M86" s="91" t="s">
        <v>37</v>
      </c>
    </row>
    <row r="87" spans="1:15" s="56" customFormat="1" ht="21" customHeight="1">
      <c r="B87" s="19"/>
      <c r="C87" s="34"/>
      <c r="D87" s="34"/>
      <c r="E87" s="34"/>
      <c r="F87" s="122" t="s">
        <v>98</v>
      </c>
      <c r="G87" s="122"/>
      <c r="H87" s="122"/>
      <c r="I87" s="34"/>
      <c r="J87" s="122" t="s">
        <v>59</v>
      </c>
      <c r="K87" s="122"/>
      <c r="L87" s="122"/>
    </row>
    <row r="88" spans="1:15" ht="21" customHeight="1">
      <c r="E88" s="23"/>
      <c r="F88" s="25" t="s">
        <v>202</v>
      </c>
      <c r="G88" s="23"/>
      <c r="H88" s="25" t="s">
        <v>57</v>
      </c>
      <c r="J88" s="25" t="s">
        <v>202</v>
      </c>
      <c r="K88" s="23"/>
      <c r="L88" s="25" t="s">
        <v>57</v>
      </c>
    </row>
    <row r="89" spans="1:15" ht="21" customHeight="1">
      <c r="D89" s="23" t="s">
        <v>0</v>
      </c>
      <c r="E89" s="23"/>
      <c r="F89" s="24">
        <v>2017</v>
      </c>
      <c r="G89" s="14"/>
      <c r="H89" s="24">
        <v>2016</v>
      </c>
      <c r="J89" s="24">
        <v>2017</v>
      </c>
      <c r="K89" s="14"/>
      <c r="L89" s="24">
        <v>2016</v>
      </c>
    </row>
    <row r="90" spans="1:15" ht="21" customHeight="1">
      <c r="D90" s="23"/>
      <c r="E90" s="23"/>
      <c r="F90" s="25" t="s">
        <v>38</v>
      </c>
      <c r="G90" s="23"/>
      <c r="H90" s="25" t="s">
        <v>39</v>
      </c>
      <c r="J90" s="25" t="s">
        <v>38</v>
      </c>
      <c r="K90" s="14"/>
      <c r="L90" s="25" t="s">
        <v>39</v>
      </c>
    </row>
    <row r="91" spans="1:15" ht="21" customHeight="1">
      <c r="D91" s="23"/>
      <c r="E91" s="23"/>
      <c r="F91" s="25" t="s">
        <v>40</v>
      </c>
      <c r="G91" s="23"/>
      <c r="H91" s="25"/>
      <c r="J91" s="25" t="s">
        <v>40</v>
      </c>
      <c r="K91" s="14"/>
      <c r="L91" s="25"/>
    </row>
    <row r="92" spans="1:15" ht="21" customHeight="1">
      <c r="A92" s="26" t="s">
        <v>25</v>
      </c>
      <c r="E92" s="27"/>
      <c r="F92" s="27"/>
      <c r="G92" s="6"/>
      <c r="H92" s="6"/>
      <c r="I92" s="6"/>
      <c r="J92" s="27"/>
      <c r="K92" s="6"/>
      <c r="L92" s="6"/>
      <c r="M92" s="6"/>
    </row>
    <row r="93" spans="1:15" ht="21" customHeight="1">
      <c r="A93" s="22" t="s">
        <v>7</v>
      </c>
      <c r="D93" s="27"/>
      <c r="E93" s="27"/>
      <c r="F93" s="6"/>
      <c r="G93" s="6"/>
      <c r="H93" s="6"/>
      <c r="I93" s="27"/>
      <c r="J93" s="6"/>
      <c r="K93" s="6"/>
      <c r="L93" s="6"/>
      <c r="M93" s="76"/>
      <c r="N93" s="34"/>
      <c r="O93" s="34"/>
    </row>
    <row r="94" spans="1:15" ht="21" customHeight="1">
      <c r="A94" s="22" t="s">
        <v>93</v>
      </c>
      <c r="D94" s="27"/>
      <c r="E94" s="27"/>
      <c r="F94" s="29"/>
      <c r="G94" s="29"/>
      <c r="H94" s="29"/>
      <c r="I94" s="27"/>
      <c r="J94" s="29"/>
      <c r="K94" s="29"/>
      <c r="L94" s="29"/>
      <c r="M94" s="31"/>
      <c r="N94" s="48"/>
      <c r="O94" s="34"/>
    </row>
    <row r="95" spans="1:15" ht="21" customHeight="1" thickBot="1">
      <c r="A95" s="22" t="s">
        <v>97</v>
      </c>
      <c r="D95" s="27"/>
      <c r="E95" s="27"/>
      <c r="F95" s="62">
        <v>925850</v>
      </c>
      <c r="G95" s="27"/>
      <c r="H95" s="62">
        <v>925850</v>
      </c>
      <c r="I95" s="50"/>
      <c r="J95" s="62">
        <v>925850</v>
      </c>
      <c r="K95" s="27"/>
      <c r="L95" s="62">
        <v>925850</v>
      </c>
      <c r="M95" s="30"/>
      <c r="N95" s="30"/>
      <c r="O95" s="34"/>
    </row>
    <row r="96" spans="1:15" ht="21" customHeight="1" thickTop="1">
      <c r="A96" s="22" t="s">
        <v>94</v>
      </c>
      <c r="D96" s="27"/>
      <c r="E96" s="27"/>
      <c r="F96" s="29"/>
      <c r="G96" s="27"/>
      <c r="H96" s="29"/>
      <c r="I96" s="29"/>
      <c r="J96" s="28"/>
      <c r="K96" s="29"/>
      <c r="L96" s="28"/>
      <c r="M96" s="30"/>
      <c r="N96" s="48"/>
      <c r="O96" s="34"/>
    </row>
    <row r="97" spans="1:15" ht="21" customHeight="1">
      <c r="A97" s="22" t="s">
        <v>163</v>
      </c>
      <c r="D97" s="27"/>
      <c r="E97" s="27"/>
      <c r="F97" s="28">
        <f>ce!E51</f>
        <v>914849</v>
      </c>
      <c r="G97" s="27"/>
      <c r="H97" s="28">
        <f>ce!E44</f>
        <v>914849</v>
      </c>
      <c r="I97" s="29"/>
      <c r="J97" s="28">
        <f>ce!I113</f>
        <v>914849</v>
      </c>
      <c r="K97" s="27"/>
      <c r="L97" s="28">
        <f>ce!I106</f>
        <v>914849</v>
      </c>
      <c r="M97" s="30"/>
      <c r="N97" s="48"/>
      <c r="O97" s="34"/>
    </row>
    <row r="98" spans="1:15" s="34" customFormat="1" ht="21" customHeight="1">
      <c r="A98" s="22" t="s">
        <v>121</v>
      </c>
      <c r="D98" s="27"/>
      <c r="E98" s="27"/>
      <c r="F98" s="31">
        <f>ce!G51</f>
        <v>8785028</v>
      </c>
      <c r="G98" s="31"/>
      <c r="H98" s="31">
        <f>ce!G44</f>
        <v>8785028</v>
      </c>
      <c r="I98" s="27"/>
      <c r="J98" s="31">
        <f>ce!K113</f>
        <v>8785028</v>
      </c>
      <c r="K98" s="29"/>
      <c r="L98" s="31">
        <f>ce!K106</f>
        <v>8785028</v>
      </c>
      <c r="M98" s="31"/>
    </row>
    <row r="99" spans="1:15" s="34" customFormat="1" ht="21" customHeight="1">
      <c r="A99" s="22" t="s">
        <v>164</v>
      </c>
      <c r="D99" s="27"/>
      <c r="E99" s="27"/>
      <c r="F99" s="31"/>
      <c r="G99" s="31"/>
      <c r="H99" s="31"/>
      <c r="I99" s="27"/>
      <c r="J99" s="31"/>
      <c r="K99" s="29"/>
      <c r="L99" s="31"/>
      <c r="M99" s="31"/>
    </row>
    <row r="100" spans="1:15" s="34" customFormat="1" ht="21" customHeight="1">
      <c r="A100" s="22" t="s">
        <v>142</v>
      </c>
      <c r="D100" s="27">
        <v>14</v>
      </c>
      <c r="E100" s="27"/>
      <c r="F100" s="31">
        <f>ce!I51</f>
        <v>656331</v>
      </c>
      <c r="G100" s="31"/>
      <c r="H100" s="31">
        <f>ce!I44</f>
        <v>626325</v>
      </c>
      <c r="I100" s="27"/>
      <c r="J100" s="31">
        <f>ce!M113</f>
        <v>656331</v>
      </c>
      <c r="K100" s="29"/>
      <c r="L100" s="31">
        <f>ce!M106</f>
        <v>626325</v>
      </c>
      <c r="M100" s="31"/>
    </row>
    <row r="101" spans="1:15" s="34" customFormat="1" ht="21" customHeight="1">
      <c r="A101" s="22" t="s">
        <v>122</v>
      </c>
      <c r="D101" s="27"/>
      <c r="E101" s="27"/>
      <c r="F101" s="31"/>
      <c r="G101" s="31"/>
      <c r="H101" s="31"/>
      <c r="I101" s="27"/>
      <c r="J101" s="31"/>
      <c r="K101" s="29"/>
      <c r="L101" s="31"/>
      <c r="M101" s="31"/>
    </row>
    <row r="102" spans="1:15" ht="21" customHeight="1">
      <c r="A102" s="17" t="s">
        <v>123</v>
      </c>
      <c r="D102" s="27"/>
      <c r="E102" s="27"/>
      <c r="F102" s="65">
        <f>ce!K51</f>
        <v>92585</v>
      </c>
      <c r="G102" s="65"/>
      <c r="H102" s="65">
        <f>ce!K44</f>
        <v>92585</v>
      </c>
      <c r="I102" s="27"/>
      <c r="J102" s="65">
        <f>ce!O113</f>
        <v>92585</v>
      </c>
      <c r="K102" s="29"/>
      <c r="L102" s="65">
        <f>ce!O106</f>
        <v>92585</v>
      </c>
      <c r="M102" s="64"/>
      <c r="N102" s="34"/>
      <c r="O102" s="34"/>
    </row>
    <row r="103" spans="1:15" s="34" customFormat="1" ht="21" customHeight="1">
      <c r="A103" s="34" t="s">
        <v>124</v>
      </c>
      <c r="D103" s="50"/>
      <c r="E103" s="50"/>
      <c r="F103" s="31">
        <f>ce!M51</f>
        <v>2821755</v>
      </c>
      <c r="G103" s="31"/>
      <c r="H103" s="31">
        <f>ce!M44</f>
        <v>2955082</v>
      </c>
      <c r="I103" s="50"/>
      <c r="J103" s="31">
        <f>ce!Q113</f>
        <v>2321313</v>
      </c>
      <c r="K103" s="31"/>
      <c r="L103" s="31">
        <f>ce!Q106</f>
        <v>2487288</v>
      </c>
      <c r="M103" s="31"/>
    </row>
    <row r="104" spans="1:15" ht="21" customHeight="1">
      <c r="A104" s="22" t="s">
        <v>69</v>
      </c>
      <c r="D104" s="27"/>
      <c r="E104" s="27"/>
      <c r="F104" s="36">
        <f>ce!S51</f>
        <v>5511</v>
      </c>
      <c r="G104" s="31"/>
      <c r="H104" s="36">
        <f>ce!S44</f>
        <v>3362</v>
      </c>
      <c r="I104" s="27"/>
      <c r="J104" s="36">
        <f>ce!S113</f>
        <v>0</v>
      </c>
      <c r="K104" s="29"/>
      <c r="L104" s="36">
        <f>ce!S106</f>
        <v>-3725</v>
      </c>
      <c r="M104" s="31"/>
      <c r="N104" s="34"/>
      <c r="O104" s="34"/>
    </row>
    <row r="105" spans="1:15" ht="21" customHeight="1">
      <c r="A105" s="26" t="s">
        <v>26</v>
      </c>
      <c r="D105" s="27"/>
      <c r="E105" s="27"/>
      <c r="F105" s="36">
        <f>SUM(F97:F104)</f>
        <v>13276059</v>
      </c>
      <c r="G105" s="31"/>
      <c r="H105" s="36">
        <f>SUM(H97:H104)</f>
        <v>13377231</v>
      </c>
      <c r="I105" s="27"/>
      <c r="J105" s="36">
        <f>SUM(J97:J104)</f>
        <v>12770106</v>
      </c>
      <c r="K105" s="31"/>
      <c r="L105" s="36">
        <f>SUM(L97:L104)</f>
        <v>12902350</v>
      </c>
      <c r="M105" s="31"/>
      <c r="N105" s="34"/>
      <c r="O105" s="34"/>
    </row>
    <row r="106" spans="1:15" ht="21" customHeight="1" thickBot="1">
      <c r="A106" s="26" t="s">
        <v>27</v>
      </c>
      <c r="D106" s="27"/>
      <c r="E106" s="27"/>
      <c r="F106" s="37">
        <f>F105+F65</f>
        <v>15330469</v>
      </c>
      <c r="G106" s="31"/>
      <c r="H106" s="37">
        <f>H105+H65</f>
        <v>15642301</v>
      </c>
      <c r="I106" s="27"/>
      <c r="J106" s="37">
        <f>J105+J65</f>
        <v>14580370</v>
      </c>
      <c r="K106" s="31"/>
      <c r="L106" s="37">
        <f>L105+L65</f>
        <v>14915129</v>
      </c>
      <c r="M106" s="31"/>
      <c r="N106" s="34"/>
      <c r="O106" s="34"/>
    </row>
    <row r="107" spans="1:15" ht="21" customHeight="1" thickTop="1">
      <c r="D107" s="27"/>
      <c r="E107" s="27"/>
      <c r="F107" s="65">
        <f>SUM(F29-F106)</f>
        <v>0</v>
      </c>
      <c r="G107" s="65"/>
      <c r="H107" s="65">
        <f>SUM(H29-H106)</f>
        <v>0</v>
      </c>
      <c r="I107" s="27"/>
      <c r="J107" s="65">
        <f>SUM(J29-J106)</f>
        <v>0</v>
      </c>
      <c r="K107" s="29"/>
      <c r="L107" s="65">
        <f>SUM(L29-L106)</f>
        <v>0</v>
      </c>
      <c r="M107" s="64"/>
      <c r="N107" s="34"/>
      <c r="O107" s="34"/>
    </row>
    <row r="108" spans="1:15" ht="21" customHeight="1">
      <c r="C108" s="34"/>
      <c r="D108" s="34"/>
      <c r="E108" s="34"/>
      <c r="F108" s="34"/>
      <c r="G108" s="50"/>
      <c r="H108" s="34"/>
      <c r="I108" s="34"/>
      <c r="J108" s="34"/>
      <c r="K108" s="34"/>
      <c r="L108" s="34"/>
      <c r="M108" s="34"/>
      <c r="N108" s="34"/>
      <c r="O108" s="34"/>
    </row>
    <row r="109" spans="1:15" ht="21" customHeight="1">
      <c r="A109" s="22" t="s">
        <v>1</v>
      </c>
      <c r="G109" s="27"/>
    </row>
    <row r="110" spans="1:15" ht="21" customHeight="1">
      <c r="G110" s="27"/>
    </row>
    <row r="111" spans="1:15" ht="21" customHeight="1">
      <c r="G111" s="27"/>
    </row>
    <row r="112" spans="1:15" ht="21" customHeight="1">
      <c r="G112" s="27"/>
    </row>
    <row r="113" spans="1:13" ht="21" customHeight="1">
      <c r="G113" s="27"/>
    </row>
    <row r="114" spans="1:13" ht="21" customHeight="1">
      <c r="G114" s="27"/>
    </row>
    <row r="115" spans="1:13" ht="21" customHeight="1">
      <c r="G115" s="27"/>
    </row>
    <row r="116" spans="1:13" ht="21" customHeight="1">
      <c r="G116" s="27"/>
    </row>
    <row r="117" spans="1:13" ht="21" customHeight="1">
      <c r="G117" s="27"/>
    </row>
    <row r="118" spans="1:13" ht="21" customHeight="1">
      <c r="G118" s="27"/>
    </row>
    <row r="119" spans="1:13" ht="21" customHeight="1">
      <c r="G119" s="27"/>
    </row>
    <row r="120" spans="1:13" ht="21" customHeight="1">
      <c r="G120" s="27"/>
    </row>
    <row r="121" spans="1:13" ht="21" customHeight="1">
      <c r="G121" s="27"/>
    </row>
    <row r="122" spans="1:13" ht="21" customHeight="1">
      <c r="A122" s="47"/>
      <c r="B122" s="48" t="s">
        <v>90</v>
      </c>
      <c r="C122" s="48"/>
      <c r="D122" s="8"/>
      <c r="E122" s="48"/>
      <c r="F122" s="48"/>
      <c r="G122" s="48"/>
      <c r="H122" s="47"/>
      <c r="I122" s="47"/>
      <c r="J122" s="47"/>
      <c r="K122" s="47"/>
      <c r="L122" s="8" t="s">
        <v>90</v>
      </c>
      <c r="M122" s="34"/>
    </row>
    <row r="123" spans="1:13" ht="21" customHeight="1">
      <c r="A123" s="90" t="s">
        <v>91</v>
      </c>
      <c r="B123" s="48"/>
      <c r="C123" s="48"/>
      <c r="D123" s="8"/>
      <c r="H123" s="121" t="s">
        <v>125</v>
      </c>
      <c r="I123" s="121"/>
      <c r="J123" s="121"/>
      <c r="K123" s="121"/>
      <c r="L123" s="49"/>
      <c r="M123" s="48"/>
    </row>
  </sheetData>
  <mergeCells count="9">
    <mergeCell ref="H123:K123"/>
    <mergeCell ref="F87:H87"/>
    <mergeCell ref="J87:L87"/>
    <mergeCell ref="H82:K82"/>
    <mergeCell ref="J5:L5"/>
    <mergeCell ref="F5:H5"/>
    <mergeCell ref="F46:H46"/>
    <mergeCell ref="J46:L46"/>
    <mergeCell ref="H41:K4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4"/>
  <sheetViews>
    <sheetView showGridLines="0" tabSelected="1" view="pageBreakPreview" topLeftCell="A136" zoomScaleNormal="100" zoomScaleSheetLayoutView="100" workbookViewId="0">
      <selection activeCell="C154" sqref="C154"/>
    </sheetView>
  </sheetViews>
  <sheetFormatPr defaultColWidth="10.7109375" defaultRowHeight="20.25" customHeight="1"/>
  <cols>
    <col min="1" max="1" width="30.28515625" style="22" customWidth="1"/>
    <col min="2" max="2" width="6.140625" style="22" customWidth="1"/>
    <col min="3" max="3" width="7" style="22" customWidth="1"/>
    <col min="4" max="4" width="0.7109375" style="22" customWidth="1"/>
    <col min="5" max="5" width="12.28515625" style="22" customWidth="1"/>
    <col min="6" max="6" width="0.7109375" style="22" customWidth="1"/>
    <col min="7" max="7" width="12.28515625" style="22" customWidth="1"/>
    <col min="8" max="8" width="0.7109375" style="22" customWidth="1"/>
    <col min="9" max="9" width="12.28515625" style="22" customWidth="1"/>
    <col min="10" max="10" width="0.7109375" style="22" customWidth="1"/>
    <col min="11" max="11" width="12.28515625" style="22" customWidth="1"/>
    <col min="12" max="12" width="1.140625" style="22" customWidth="1"/>
    <col min="13" max="16384" width="10.7109375" style="22"/>
  </cols>
  <sheetData>
    <row r="1" spans="1:12" ht="20.25" customHeight="1">
      <c r="A1" s="125" t="s">
        <v>41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s="17" customFormat="1" ht="20.25" customHeight="1">
      <c r="A2" s="15" t="s">
        <v>150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20.25" customHeight="1">
      <c r="A3" s="15" t="s">
        <v>106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20.25" customHeight="1">
      <c r="A4" s="15" t="s">
        <v>210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s="17" customFormat="1" ht="20.25" customHeight="1">
      <c r="A5" s="123" t="s">
        <v>67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2" s="17" customFormat="1" ht="20.25" customHeight="1">
      <c r="B6" s="16"/>
      <c r="C6" s="16"/>
      <c r="D6" s="16"/>
      <c r="E6" s="124" t="s">
        <v>54</v>
      </c>
      <c r="F6" s="124"/>
      <c r="G6" s="124"/>
      <c r="I6" s="18"/>
      <c r="J6" s="19" t="s">
        <v>55</v>
      </c>
      <c r="K6" s="18"/>
    </row>
    <row r="7" spans="1:12" s="17" customFormat="1" ht="20.25" customHeight="1">
      <c r="B7" s="16"/>
      <c r="C7" s="16"/>
      <c r="D7" s="16"/>
      <c r="E7" s="122" t="s">
        <v>56</v>
      </c>
      <c r="F7" s="122"/>
      <c r="G7" s="122"/>
      <c r="I7" s="20"/>
      <c r="J7" s="21" t="s">
        <v>56</v>
      </c>
      <c r="K7" s="20"/>
    </row>
    <row r="8" spans="1:12" ht="20.25" customHeight="1">
      <c r="C8" s="23" t="s">
        <v>0</v>
      </c>
      <c r="D8" s="23"/>
      <c r="E8" s="24">
        <v>2017</v>
      </c>
      <c r="F8" s="14"/>
      <c r="G8" s="24">
        <v>2016</v>
      </c>
      <c r="H8" s="39"/>
      <c r="I8" s="38">
        <v>2017</v>
      </c>
      <c r="J8" s="39"/>
      <c r="K8" s="38">
        <v>2016</v>
      </c>
    </row>
    <row r="9" spans="1:12" ht="20.25" customHeight="1">
      <c r="A9" s="26" t="s">
        <v>28</v>
      </c>
    </row>
    <row r="10" spans="1:12" ht="20.25" customHeight="1">
      <c r="A10" s="8" t="s">
        <v>35</v>
      </c>
      <c r="C10" s="27"/>
      <c r="D10" s="27"/>
      <c r="E10" s="28">
        <v>4032792</v>
      </c>
      <c r="F10" s="27"/>
      <c r="G10" s="28">
        <v>3716800</v>
      </c>
      <c r="H10" s="27"/>
      <c r="I10" s="28">
        <v>3541883</v>
      </c>
      <c r="J10" s="27"/>
      <c r="K10" s="28">
        <v>3281612</v>
      </c>
    </row>
    <row r="11" spans="1:12" ht="20.25" customHeight="1">
      <c r="A11" s="8" t="s">
        <v>151</v>
      </c>
      <c r="C11" s="27"/>
      <c r="D11" s="27"/>
      <c r="E11" s="28">
        <v>27983</v>
      </c>
      <c r="F11" s="27"/>
      <c r="G11" s="28">
        <v>23993</v>
      </c>
      <c r="H11" s="27"/>
      <c r="I11" s="28">
        <v>27785</v>
      </c>
      <c r="J11" s="27"/>
      <c r="K11" s="28">
        <v>23738</v>
      </c>
    </row>
    <row r="12" spans="1:12" ht="20.25" customHeight="1">
      <c r="A12" s="8" t="s">
        <v>8</v>
      </c>
      <c r="C12" s="27"/>
      <c r="D12" s="27"/>
      <c r="E12" s="35">
        <v>67531</v>
      </c>
      <c r="F12" s="27"/>
      <c r="G12" s="35">
        <v>75735</v>
      </c>
      <c r="H12" s="27"/>
      <c r="I12" s="35">
        <v>96139</v>
      </c>
      <c r="J12" s="27"/>
      <c r="K12" s="35">
        <v>99293</v>
      </c>
    </row>
    <row r="13" spans="1:12" ht="20.25" customHeight="1">
      <c r="A13" s="26" t="s">
        <v>29</v>
      </c>
      <c r="C13" s="27"/>
      <c r="D13" s="27"/>
      <c r="E13" s="35">
        <f>SUM(E10:E12)</f>
        <v>4128306</v>
      </c>
      <c r="F13" s="27"/>
      <c r="G13" s="35">
        <f>SUM(G10:G12)</f>
        <v>3816528</v>
      </c>
      <c r="H13" s="27"/>
      <c r="I13" s="35">
        <f>SUM(I10:I12)</f>
        <v>3665807</v>
      </c>
      <c r="J13" s="27"/>
      <c r="K13" s="35">
        <f>SUM(K10:K12)</f>
        <v>3404643</v>
      </c>
    </row>
    <row r="14" spans="1:12" ht="20.25" customHeight="1">
      <c r="A14" s="26" t="s">
        <v>30</v>
      </c>
      <c r="C14" s="27"/>
      <c r="D14" s="27"/>
      <c r="E14" s="28"/>
      <c r="F14" s="27"/>
      <c r="G14" s="28"/>
      <c r="H14" s="27"/>
      <c r="I14" s="28"/>
      <c r="J14" s="27"/>
      <c r="K14" s="28"/>
    </row>
    <row r="15" spans="1:12" ht="20.25" customHeight="1">
      <c r="A15" s="8" t="s">
        <v>9</v>
      </c>
      <c r="C15" s="27"/>
      <c r="D15" s="27"/>
      <c r="E15" s="28">
        <v>1294486</v>
      </c>
      <c r="F15" s="27"/>
      <c r="G15" s="28">
        <v>1246818</v>
      </c>
      <c r="H15" s="27"/>
      <c r="I15" s="28">
        <v>1331545</v>
      </c>
      <c r="J15" s="27"/>
      <c r="K15" s="28">
        <v>1268024</v>
      </c>
      <c r="L15" s="28"/>
    </row>
    <row r="16" spans="1:12" ht="20.25" customHeight="1">
      <c r="A16" s="8" t="s">
        <v>32</v>
      </c>
      <c r="C16" s="27"/>
      <c r="D16" s="27"/>
      <c r="E16" s="28">
        <v>1768396</v>
      </c>
      <c r="F16" s="27"/>
      <c r="G16" s="28">
        <v>1682319</v>
      </c>
      <c r="H16" s="27"/>
      <c r="I16" s="28">
        <v>1436134</v>
      </c>
      <c r="J16" s="27"/>
      <c r="K16" s="28">
        <v>1372421</v>
      </c>
      <c r="L16" s="28"/>
    </row>
    <row r="17" spans="1:11" ht="20.25" customHeight="1">
      <c r="A17" s="8" t="s">
        <v>33</v>
      </c>
      <c r="C17" s="27"/>
      <c r="D17" s="27"/>
      <c r="E17" s="28">
        <v>270924</v>
      </c>
      <c r="F17" s="27"/>
      <c r="G17" s="28">
        <v>259242</v>
      </c>
      <c r="H17" s="27"/>
      <c r="I17" s="28">
        <v>209127</v>
      </c>
      <c r="J17" s="27"/>
      <c r="K17" s="28">
        <v>222666</v>
      </c>
    </row>
    <row r="18" spans="1:11" ht="20.25" customHeight="1">
      <c r="A18" s="26" t="s">
        <v>31</v>
      </c>
      <c r="C18" s="27"/>
      <c r="D18" s="27"/>
      <c r="E18" s="33">
        <f>SUM(E15:E17)</f>
        <v>3333806</v>
      </c>
      <c r="F18" s="27"/>
      <c r="G18" s="33">
        <f>SUM(G15:G17)</f>
        <v>3188379</v>
      </c>
      <c r="H18" s="27"/>
      <c r="I18" s="33">
        <f>SUM(I15:I17)</f>
        <v>2976806</v>
      </c>
      <c r="J18" s="27"/>
      <c r="K18" s="33">
        <f>SUM(K15:K17)</f>
        <v>2863111</v>
      </c>
    </row>
    <row r="19" spans="1:11" ht="20.25" customHeight="1">
      <c r="A19" s="26" t="s">
        <v>147</v>
      </c>
      <c r="C19" s="27"/>
      <c r="D19" s="27"/>
      <c r="E19" s="30"/>
      <c r="F19" s="27"/>
      <c r="G19" s="30"/>
      <c r="H19" s="31"/>
      <c r="I19" s="30"/>
      <c r="J19" s="31"/>
      <c r="K19" s="30"/>
    </row>
    <row r="20" spans="1:11" ht="20.25" customHeight="1">
      <c r="A20" s="41" t="s">
        <v>148</v>
      </c>
      <c r="C20" s="27"/>
      <c r="D20" s="27"/>
      <c r="E20" s="30">
        <f>E13-E18</f>
        <v>794500</v>
      </c>
      <c r="F20" s="27"/>
      <c r="G20" s="30">
        <f>G13-G18</f>
        <v>628149</v>
      </c>
      <c r="H20" s="31"/>
      <c r="I20" s="30">
        <f>I13-I18</f>
        <v>689001</v>
      </c>
      <c r="J20" s="31"/>
      <c r="K20" s="30">
        <f>K13-K18</f>
        <v>541532</v>
      </c>
    </row>
    <row r="21" spans="1:11" ht="20.25" customHeight="1">
      <c r="A21" s="8" t="s">
        <v>149</v>
      </c>
      <c r="C21" s="27"/>
      <c r="D21" s="27"/>
      <c r="E21" s="36">
        <v>-2446</v>
      </c>
      <c r="F21" s="27"/>
      <c r="G21" s="36">
        <v>-3156</v>
      </c>
      <c r="H21" s="27"/>
      <c r="I21" s="36">
        <v>0</v>
      </c>
      <c r="J21" s="27"/>
      <c r="K21" s="36">
        <v>0</v>
      </c>
    </row>
    <row r="22" spans="1:11" ht="20.25" customHeight="1">
      <c r="A22" s="26" t="s">
        <v>100</v>
      </c>
      <c r="C22" s="27"/>
      <c r="D22" s="27"/>
      <c r="E22" s="31">
        <f>SUM(E20:E21)</f>
        <v>792054</v>
      </c>
      <c r="F22" s="27"/>
      <c r="G22" s="31">
        <f>SUM(G20:G21)</f>
        <v>624993</v>
      </c>
      <c r="H22" s="27"/>
      <c r="I22" s="31">
        <f>SUM(I20:I21)</f>
        <v>689001</v>
      </c>
      <c r="J22" s="31"/>
      <c r="K22" s="31">
        <f>SUM(K20:K21)</f>
        <v>541532</v>
      </c>
    </row>
    <row r="23" spans="1:11" ht="20.25" customHeight="1">
      <c r="A23" s="8" t="s">
        <v>101</v>
      </c>
      <c r="C23" s="27">
        <v>15</v>
      </c>
      <c r="D23" s="27"/>
      <c r="E23" s="36">
        <v>-140843</v>
      </c>
      <c r="F23" s="27"/>
      <c r="G23" s="36">
        <v>-115081.40000000002</v>
      </c>
      <c r="H23" s="27"/>
      <c r="I23" s="36">
        <v>-123658</v>
      </c>
      <c r="J23" s="27"/>
      <c r="K23" s="36">
        <v>-99471.400000000023</v>
      </c>
    </row>
    <row r="24" spans="1:11" ht="20.25" customHeight="1" thickBot="1">
      <c r="A24" s="26" t="s">
        <v>64</v>
      </c>
      <c r="C24" s="27"/>
      <c r="D24" s="27"/>
      <c r="E24" s="74">
        <f>SUM(E22:E23)</f>
        <v>651211</v>
      </c>
      <c r="F24" s="27"/>
      <c r="G24" s="74">
        <f>SUM(G22:G23)</f>
        <v>509911.6</v>
      </c>
      <c r="H24" s="27"/>
      <c r="I24" s="74">
        <f>SUM(I22:I23)</f>
        <v>565343</v>
      </c>
      <c r="J24" s="31"/>
      <c r="K24" s="74">
        <f>SUM(K22:K23)</f>
        <v>442060.6</v>
      </c>
    </row>
    <row r="25" spans="1:11" ht="15.75" customHeight="1" thickTop="1">
      <c r="A25" s="26"/>
      <c r="C25" s="27"/>
      <c r="D25" s="27"/>
      <c r="E25" s="75"/>
      <c r="F25" s="27"/>
      <c r="G25" s="75"/>
      <c r="H25" s="76"/>
      <c r="I25" s="75"/>
      <c r="J25" s="76"/>
      <c r="K25" s="75"/>
    </row>
    <row r="26" spans="1:11" ht="20.25" customHeight="1">
      <c r="A26" s="26" t="s">
        <v>134</v>
      </c>
      <c r="C26" s="27"/>
      <c r="D26" s="27"/>
      <c r="E26" s="75"/>
      <c r="F26" s="50"/>
      <c r="G26" s="75"/>
      <c r="H26" s="76"/>
      <c r="I26" s="75"/>
      <c r="J26" s="76"/>
      <c r="K26" s="75"/>
    </row>
    <row r="27" spans="1:11" ht="20.25" customHeight="1" thickBot="1">
      <c r="A27" s="8" t="s">
        <v>135</v>
      </c>
      <c r="C27" s="27"/>
      <c r="D27" s="27"/>
      <c r="E27" s="62">
        <f>E24</f>
        <v>651211</v>
      </c>
      <c r="F27" s="27"/>
      <c r="G27" s="62">
        <f>G24</f>
        <v>509911.6</v>
      </c>
      <c r="H27" s="76"/>
      <c r="I27" s="62">
        <f>I24</f>
        <v>565343</v>
      </c>
      <c r="J27" s="76"/>
      <c r="K27" s="62">
        <f>K24</f>
        <v>442060.6</v>
      </c>
    </row>
    <row r="28" spans="1:11" ht="17.25" customHeight="1" thickTop="1">
      <c r="A28" s="8"/>
      <c r="C28" s="27"/>
      <c r="D28" s="27"/>
      <c r="E28" s="75"/>
      <c r="F28" s="27"/>
      <c r="G28" s="75"/>
      <c r="H28" s="76"/>
      <c r="I28" s="75"/>
      <c r="J28" s="76"/>
      <c r="K28" s="75"/>
    </row>
    <row r="29" spans="1:11" ht="20.25" customHeight="1">
      <c r="A29" s="26" t="s">
        <v>136</v>
      </c>
      <c r="C29" s="27">
        <v>16</v>
      </c>
      <c r="D29" s="27"/>
      <c r="E29" s="75"/>
      <c r="F29" s="27"/>
      <c r="G29" s="75"/>
      <c r="H29" s="76"/>
      <c r="I29" s="75"/>
      <c r="J29" s="76"/>
      <c r="K29" s="75"/>
    </row>
    <row r="30" spans="1:11" ht="20.25" customHeight="1">
      <c r="A30" s="8" t="s">
        <v>137</v>
      </c>
      <c r="C30" s="27"/>
      <c r="D30" s="27"/>
      <c r="E30" s="83"/>
      <c r="F30" s="27"/>
      <c r="G30" s="83"/>
      <c r="H30" s="76"/>
      <c r="I30" s="83"/>
      <c r="J30" s="76"/>
      <c r="K30" s="83"/>
    </row>
    <row r="31" spans="1:11" ht="20.25" customHeight="1">
      <c r="A31" s="8" t="s">
        <v>138</v>
      </c>
      <c r="C31" s="27"/>
      <c r="D31" s="27"/>
    </row>
    <row r="32" spans="1:11" ht="20.25" customHeight="1" thickBot="1">
      <c r="A32" s="8" t="s">
        <v>204</v>
      </c>
      <c r="C32" s="27"/>
      <c r="D32" s="27"/>
      <c r="E32" s="117">
        <v>0.71</v>
      </c>
      <c r="F32" s="118"/>
      <c r="G32" s="117">
        <v>0.56000000000000005</v>
      </c>
      <c r="H32" s="118"/>
      <c r="I32" s="117">
        <v>0.62</v>
      </c>
      <c r="J32" s="83"/>
      <c r="K32" s="117">
        <v>0.49</v>
      </c>
    </row>
    <row r="33" spans="1:11" ht="16.5" customHeight="1" thickTop="1">
      <c r="A33" s="8"/>
      <c r="C33" s="27"/>
      <c r="D33" s="27"/>
      <c r="E33" s="119"/>
      <c r="F33" s="118"/>
      <c r="G33" s="119"/>
      <c r="H33" s="118"/>
      <c r="I33" s="119"/>
      <c r="J33" s="83"/>
      <c r="K33" s="119"/>
    </row>
    <row r="34" spans="1:11" ht="20.25" customHeight="1">
      <c r="A34" s="8" t="s">
        <v>139</v>
      </c>
      <c r="C34" s="27"/>
      <c r="D34" s="27"/>
      <c r="E34" s="119"/>
      <c r="F34" s="118"/>
      <c r="G34" s="119"/>
      <c r="H34" s="83"/>
      <c r="I34" s="119"/>
      <c r="J34" s="83"/>
      <c r="K34" s="119"/>
    </row>
    <row r="35" spans="1:11" ht="20.25" customHeight="1">
      <c r="A35" s="8" t="s">
        <v>138</v>
      </c>
      <c r="C35" s="27"/>
      <c r="D35" s="27"/>
      <c r="E35" s="120"/>
      <c r="F35" s="120"/>
      <c r="G35" s="120"/>
      <c r="H35" s="120"/>
      <c r="I35" s="120"/>
      <c r="J35" s="83"/>
      <c r="K35" s="120"/>
    </row>
    <row r="36" spans="1:11" ht="20.25" customHeight="1" thickBot="1">
      <c r="A36" s="8" t="s">
        <v>204</v>
      </c>
      <c r="E36" s="117">
        <v>0.71</v>
      </c>
      <c r="F36" s="118"/>
      <c r="G36" s="117">
        <v>0.55000000000000004</v>
      </c>
      <c r="H36" s="118"/>
      <c r="I36" s="117">
        <v>0.61</v>
      </c>
      <c r="J36" s="83"/>
      <c r="K36" s="117">
        <v>0.48</v>
      </c>
    </row>
    <row r="37" spans="1:11" ht="6.75" customHeight="1" thickTop="1">
      <c r="A37" s="8"/>
    </row>
    <row r="38" spans="1:11" ht="20.25" customHeight="1">
      <c r="A38" s="22" t="s">
        <v>1</v>
      </c>
    </row>
    <row r="43" spans="1:11" ht="20.25" customHeight="1">
      <c r="A43" s="47"/>
      <c r="B43" s="48" t="s">
        <v>90</v>
      </c>
      <c r="D43" s="8"/>
      <c r="E43" s="48"/>
      <c r="F43" s="8"/>
      <c r="G43" s="47"/>
      <c r="H43" s="47"/>
      <c r="I43" s="47"/>
      <c r="J43" s="47"/>
      <c r="K43" s="8" t="s">
        <v>90</v>
      </c>
    </row>
    <row r="44" spans="1:11" ht="20.25" customHeight="1">
      <c r="A44" s="86" t="s">
        <v>91</v>
      </c>
      <c r="B44" s="48"/>
      <c r="C44" s="8"/>
      <c r="D44" s="8"/>
      <c r="E44" s="48"/>
      <c r="F44" s="8"/>
      <c r="G44" s="121" t="s">
        <v>92</v>
      </c>
      <c r="H44" s="121"/>
      <c r="I44" s="121"/>
      <c r="J44" s="121"/>
      <c r="K44" s="49"/>
    </row>
    <row r="45" spans="1:11" ht="20.25" customHeight="1">
      <c r="A45" s="125" t="s">
        <v>41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</row>
    <row r="46" spans="1:11" s="17" customFormat="1" ht="20.25" customHeight="1">
      <c r="A46" s="15" t="s">
        <v>150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ht="20.25" customHeight="1">
      <c r="A47" s="15" t="s">
        <v>107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20.25" customHeight="1">
      <c r="A48" s="15" t="s">
        <v>210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ht="20.25" customHeight="1">
      <c r="A49" s="123" t="s">
        <v>37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</row>
    <row r="50" spans="1:11" ht="20.25" customHeight="1">
      <c r="A50" s="17"/>
      <c r="B50" s="16"/>
      <c r="C50" s="16"/>
      <c r="D50" s="16"/>
      <c r="E50" s="124" t="s">
        <v>54</v>
      </c>
      <c r="F50" s="124"/>
      <c r="G50" s="124"/>
      <c r="H50" s="17"/>
      <c r="I50" s="18"/>
      <c r="J50" s="19" t="s">
        <v>55</v>
      </c>
      <c r="K50" s="18"/>
    </row>
    <row r="51" spans="1:11" ht="20.25" customHeight="1">
      <c r="A51" s="17"/>
      <c r="B51" s="16"/>
      <c r="C51" s="16"/>
      <c r="D51" s="16"/>
      <c r="E51" s="122" t="s">
        <v>56</v>
      </c>
      <c r="F51" s="122"/>
      <c r="G51" s="122"/>
      <c r="H51" s="17"/>
      <c r="I51" s="20"/>
      <c r="J51" s="21" t="s">
        <v>56</v>
      </c>
      <c r="K51" s="20"/>
    </row>
    <row r="52" spans="1:11" ht="20.25" customHeight="1">
      <c r="C52" s="23"/>
      <c r="D52" s="23"/>
      <c r="E52" s="24">
        <v>2017</v>
      </c>
      <c r="F52" s="14"/>
      <c r="G52" s="24">
        <v>2016</v>
      </c>
      <c r="H52" s="39"/>
      <c r="I52" s="38">
        <v>2017</v>
      </c>
      <c r="J52" s="39"/>
      <c r="K52" s="38">
        <v>2016</v>
      </c>
    </row>
    <row r="53" spans="1:11" ht="20.25" customHeight="1">
      <c r="C53" s="23"/>
      <c r="D53" s="23"/>
      <c r="E53" s="25"/>
      <c r="F53" s="14"/>
      <c r="G53" s="25"/>
      <c r="H53" s="39"/>
      <c r="I53" s="25"/>
      <c r="J53" s="39"/>
      <c r="K53" s="25"/>
    </row>
    <row r="54" spans="1:11" ht="20.25" customHeight="1">
      <c r="A54" s="92" t="s">
        <v>64</v>
      </c>
      <c r="B54" s="4"/>
      <c r="C54" s="93"/>
      <c r="D54" s="94"/>
      <c r="E54" s="55">
        <f>SUM(E24)</f>
        <v>651211</v>
      </c>
      <c r="G54" s="55">
        <f>SUM(G24)</f>
        <v>509911.6</v>
      </c>
      <c r="H54" s="51"/>
      <c r="I54" s="55">
        <f>SUM(I24)</f>
        <v>565343</v>
      </c>
      <c r="J54" s="52"/>
      <c r="K54" s="55">
        <f>SUM(K24)</f>
        <v>442060.6</v>
      </c>
    </row>
    <row r="55" spans="1:11" ht="20.25" customHeight="1">
      <c r="A55" s="95"/>
      <c r="B55" s="4"/>
      <c r="C55" s="96"/>
      <c r="D55" s="97"/>
      <c r="E55" s="42"/>
      <c r="F55" s="34"/>
      <c r="G55" s="42"/>
      <c r="H55" s="68"/>
      <c r="I55" s="42"/>
      <c r="J55" s="69"/>
      <c r="K55" s="42"/>
    </row>
    <row r="56" spans="1:11" ht="20.25" customHeight="1">
      <c r="A56" s="92" t="s">
        <v>154</v>
      </c>
      <c r="B56" s="4"/>
      <c r="C56" s="96"/>
      <c r="D56" s="97"/>
      <c r="E56" s="42"/>
      <c r="F56" s="34"/>
      <c r="G56" s="42"/>
      <c r="H56" s="68"/>
      <c r="I56" s="42"/>
      <c r="J56" s="69"/>
      <c r="K56" s="42"/>
    </row>
    <row r="57" spans="1:11" ht="20.25" customHeight="1">
      <c r="A57" s="98" t="s">
        <v>229</v>
      </c>
      <c r="B57" s="4"/>
      <c r="C57" s="96"/>
      <c r="D57" s="97"/>
      <c r="E57" s="42"/>
      <c r="F57" s="34"/>
      <c r="G57" s="42"/>
      <c r="H57" s="68"/>
      <c r="I57" s="42"/>
      <c r="J57" s="69"/>
      <c r="K57" s="42"/>
    </row>
    <row r="58" spans="1:11" s="32" customFormat="1" ht="20.25" customHeight="1">
      <c r="A58" s="98" t="s">
        <v>228</v>
      </c>
      <c r="B58" s="70"/>
      <c r="C58" s="99"/>
      <c r="D58" s="100"/>
      <c r="E58" s="71"/>
      <c r="F58" s="66"/>
      <c r="G58" s="71"/>
      <c r="H58" s="72"/>
      <c r="I58" s="71"/>
      <c r="J58" s="73"/>
      <c r="K58" s="71"/>
    </row>
    <row r="59" spans="1:11" ht="20.25" customHeight="1">
      <c r="A59" s="8" t="s">
        <v>155</v>
      </c>
      <c r="B59" s="4"/>
      <c r="C59" s="96"/>
      <c r="D59" s="97"/>
      <c r="E59" s="42"/>
      <c r="F59" s="34"/>
      <c r="G59" s="42"/>
      <c r="H59" s="68"/>
      <c r="I59" s="42"/>
      <c r="J59" s="69"/>
      <c r="K59" s="42"/>
    </row>
    <row r="60" spans="1:11" ht="20.25" customHeight="1">
      <c r="A60" s="8" t="s">
        <v>156</v>
      </c>
      <c r="B60" s="4"/>
      <c r="C60" s="96"/>
      <c r="D60" s="97"/>
      <c r="E60" s="55">
        <v>-1469</v>
      </c>
      <c r="F60" s="34"/>
      <c r="G60" s="55">
        <v>-1591</v>
      </c>
      <c r="H60" s="77"/>
      <c r="I60" s="55">
        <v>0</v>
      </c>
      <c r="J60" s="69"/>
      <c r="K60" s="55">
        <v>0</v>
      </c>
    </row>
    <row r="61" spans="1:11" ht="20.25" customHeight="1">
      <c r="A61" s="48" t="s">
        <v>227</v>
      </c>
      <c r="B61" s="34"/>
      <c r="C61" s="107"/>
      <c r="D61" s="108"/>
      <c r="E61" s="109"/>
      <c r="F61" s="110"/>
      <c r="G61" s="109"/>
      <c r="H61" s="110"/>
      <c r="I61" s="109"/>
      <c r="J61" s="111"/>
      <c r="K61" s="109"/>
    </row>
    <row r="62" spans="1:11" ht="20.25" customHeight="1">
      <c r="A62" s="48" t="s">
        <v>216</v>
      </c>
      <c r="B62" s="34"/>
      <c r="C62" s="112"/>
      <c r="D62" s="108"/>
      <c r="E62" s="109">
        <v>0</v>
      </c>
      <c r="F62" s="110"/>
      <c r="G62" s="109">
        <v>-2947</v>
      </c>
      <c r="H62" s="110"/>
      <c r="I62" s="109">
        <v>0</v>
      </c>
      <c r="J62" s="111"/>
      <c r="K62" s="109">
        <v>-2947</v>
      </c>
    </row>
    <row r="63" spans="1:11" ht="20.25" customHeight="1">
      <c r="A63" s="48" t="s">
        <v>230</v>
      </c>
      <c r="B63" s="34"/>
      <c r="C63" s="112"/>
      <c r="D63" s="108"/>
      <c r="E63" s="109"/>
      <c r="F63" s="110"/>
      <c r="G63" s="109"/>
      <c r="H63" s="110"/>
      <c r="I63" s="109"/>
      <c r="J63" s="111"/>
      <c r="K63" s="109"/>
    </row>
    <row r="64" spans="1:11" ht="20.25" customHeight="1">
      <c r="A64" s="48" t="s">
        <v>233</v>
      </c>
      <c r="B64" s="34"/>
      <c r="C64" s="112"/>
      <c r="D64" s="108"/>
      <c r="E64" s="109"/>
      <c r="F64" s="110"/>
      <c r="G64" s="109"/>
      <c r="H64" s="110"/>
      <c r="I64" s="109"/>
      <c r="J64" s="111"/>
      <c r="K64" s="109"/>
    </row>
    <row r="65" spans="1:13" ht="20.25" customHeight="1">
      <c r="A65" s="48" t="s">
        <v>231</v>
      </c>
      <c r="B65" s="34"/>
      <c r="C65" s="112"/>
      <c r="D65" s="108"/>
      <c r="E65" s="109">
        <v>3535</v>
      </c>
      <c r="F65" s="110"/>
      <c r="G65" s="109">
        <v>0</v>
      </c>
      <c r="H65" s="110"/>
      <c r="I65" s="109">
        <v>3535</v>
      </c>
      <c r="J65" s="111"/>
      <c r="K65" s="109">
        <v>0</v>
      </c>
    </row>
    <row r="66" spans="1:13" ht="20.25" customHeight="1">
      <c r="A66" s="8" t="s">
        <v>217</v>
      </c>
      <c r="C66" s="112">
        <v>15</v>
      </c>
      <c r="D66" s="108"/>
      <c r="E66" s="113">
        <v>-707</v>
      </c>
      <c r="F66" s="114"/>
      <c r="G66" s="113">
        <v>589</v>
      </c>
      <c r="H66" s="114"/>
      <c r="I66" s="113">
        <v>-707</v>
      </c>
      <c r="J66" s="111"/>
      <c r="K66" s="113">
        <v>589</v>
      </c>
    </row>
    <row r="67" spans="1:13" s="8" customFormat="1" ht="20.100000000000001" customHeight="1">
      <c r="A67" s="8" t="s">
        <v>218</v>
      </c>
      <c r="D67" s="84"/>
      <c r="E67" s="84"/>
      <c r="F67" s="57"/>
      <c r="G67" s="84"/>
      <c r="H67" s="57"/>
      <c r="I67" s="57"/>
      <c r="J67" s="57"/>
      <c r="K67" s="57"/>
      <c r="L67" s="57"/>
      <c r="M67" s="87"/>
    </row>
    <row r="68" spans="1:13" s="8" customFormat="1" ht="20.100000000000001" customHeight="1">
      <c r="A68" s="8" t="s">
        <v>205</v>
      </c>
      <c r="D68" s="84">
        <v>6</v>
      </c>
      <c r="E68" s="55">
        <f>SUM(E62:E66)</f>
        <v>2828</v>
      </c>
      <c r="F68" s="34"/>
      <c r="G68" s="55">
        <f>SUM(G62:G66)</f>
        <v>-2358</v>
      </c>
      <c r="H68" s="57"/>
      <c r="I68" s="55">
        <f>SUM(I62:I66)</f>
        <v>2828</v>
      </c>
      <c r="J68" s="57"/>
      <c r="K68" s="55">
        <f>SUM(K62:K66)</f>
        <v>-2358</v>
      </c>
    </row>
    <row r="69" spans="1:13" ht="20.25" customHeight="1">
      <c r="A69" s="92" t="s">
        <v>61</v>
      </c>
      <c r="B69" s="4"/>
      <c r="C69" s="96"/>
      <c r="D69" s="97"/>
      <c r="E69" s="67">
        <f>E60+E68</f>
        <v>1359</v>
      </c>
      <c r="G69" s="67">
        <f>G60+G68</f>
        <v>-3949</v>
      </c>
      <c r="H69" s="44"/>
      <c r="I69" s="67">
        <f>I60+I68</f>
        <v>2828</v>
      </c>
      <c r="J69" s="44"/>
      <c r="K69" s="67">
        <f>K60+K68</f>
        <v>-2358</v>
      </c>
    </row>
    <row r="70" spans="1:13" ht="20.25" customHeight="1">
      <c r="A70" s="95"/>
      <c r="B70" s="4"/>
      <c r="C70" s="96"/>
      <c r="D70" s="97"/>
      <c r="E70" s="43"/>
      <c r="G70" s="43"/>
      <c r="H70" s="44"/>
      <c r="I70" s="109"/>
      <c r="J70" s="44"/>
      <c r="K70" s="44"/>
    </row>
    <row r="71" spans="1:13" ht="20.25" customHeight="1" thickBot="1">
      <c r="A71" s="92" t="s">
        <v>62</v>
      </c>
      <c r="B71" s="4"/>
      <c r="C71" s="93"/>
      <c r="D71" s="94"/>
      <c r="E71" s="45">
        <f>E69+E54</f>
        <v>652570</v>
      </c>
      <c r="G71" s="45">
        <f>G69+G54</f>
        <v>505962.6</v>
      </c>
      <c r="H71" s="44"/>
      <c r="I71" s="45">
        <f>I69+I54</f>
        <v>568171</v>
      </c>
      <c r="J71" s="44"/>
      <c r="K71" s="45">
        <f>K69+K54</f>
        <v>439702.6</v>
      </c>
    </row>
    <row r="72" spans="1:13" ht="20.25" customHeight="1" thickTop="1">
      <c r="A72" s="95"/>
      <c r="B72" s="4"/>
      <c r="C72" s="96"/>
      <c r="D72" s="97"/>
      <c r="E72" s="43"/>
      <c r="G72" s="43"/>
      <c r="H72" s="44"/>
      <c r="I72" s="44"/>
      <c r="J72" s="44"/>
      <c r="K72" s="44"/>
    </row>
    <row r="73" spans="1:13" ht="20.25" customHeight="1">
      <c r="A73" s="92" t="s">
        <v>143</v>
      </c>
      <c r="B73" s="4"/>
      <c r="C73" s="96"/>
      <c r="D73" s="97"/>
      <c r="E73" s="43"/>
      <c r="G73" s="43"/>
      <c r="H73" s="44"/>
      <c r="I73" s="44"/>
      <c r="J73" s="44"/>
      <c r="K73" s="44"/>
    </row>
    <row r="74" spans="1:13" ht="20.25" customHeight="1" thickBot="1">
      <c r="A74" s="95" t="s">
        <v>144</v>
      </c>
      <c r="B74" s="4"/>
      <c r="C74" s="93"/>
      <c r="D74" s="94"/>
      <c r="E74" s="45">
        <f>E71</f>
        <v>652570</v>
      </c>
      <c r="G74" s="45">
        <f>G71</f>
        <v>505962.6</v>
      </c>
      <c r="H74" s="44"/>
      <c r="I74" s="45">
        <f>I71</f>
        <v>568171</v>
      </c>
      <c r="J74" s="44"/>
      <c r="K74" s="45">
        <f>K71</f>
        <v>439702.6</v>
      </c>
    </row>
    <row r="75" spans="1:13" ht="20.25" customHeight="1" thickTop="1">
      <c r="A75" s="95"/>
      <c r="B75" s="4"/>
      <c r="C75" s="96"/>
      <c r="D75" s="97"/>
      <c r="E75" s="46"/>
      <c r="F75" s="97"/>
      <c r="G75" s="46"/>
      <c r="H75" s="44"/>
      <c r="I75" s="46"/>
      <c r="J75" s="44"/>
      <c r="K75" s="46"/>
    </row>
    <row r="76" spans="1:13" ht="20.25" customHeight="1">
      <c r="A76" s="22" t="s">
        <v>1</v>
      </c>
    </row>
    <row r="86" spans="1:11" ht="20.25" customHeight="1">
      <c r="A86" s="47"/>
      <c r="B86" s="48" t="s">
        <v>90</v>
      </c>
      <c r="D86" s="8"/>
      <c r="E86" s="48"/>
      <c r="F86" s="8"/>
      <c r="G86" s="47"/>
      <c r="H86" s="47"/>
      <c r="I86" s="47"/>
      <c r="J86" s="47"/>
      <c r="K86" s="8" t="s">
        <v>90</v>
      </c>
    </row>
    <row r="87" spans="1:11" ht="20.25" customHeight="1">
      <c r="A87" s="86" t="s">
        <v>91</v>
      </c>
      <c r="B87" s="48"/>
      <c r="C87" s="8"/>
      <c r="D87" s="8"/>
      <c r="E87" s="48"/>
      <c r="F87" s="8"/>
      <c r="G87" s="121" t="s">
        <v>92</v>
      </c>
      <c r="H87" s="121"/>
      <c r="I87" s="121"/>
      <c r="J87" s="121"/>
      <c r="K87" s="49"/>
    </row>
    <row r="88" spans="1:11" ht="20.25" customHeight="1">
      <c r="A88" s="125" t="s">
        <v>41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</row>
    <row r="89" spans="1:11" s="17" customFormat="1" ht="20.25" customHeight="1">
      <c r="A89" s="15" t="s">
        <v>150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s="17" customFormat="1" ht="20.25" customHeight="1">
      <c r="A90" s="15" t="s">
        <v>106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s="17" customFormat="1" ht="20.25" customHeight="1">
      <c r="A91" s="15" t="s">
        <v>211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s="17" customFormat="1" ht="20.25" customHeight="1">
      <c r="A92" s="123" t="s">
        <v>67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</row>
    <row r="93" spans="1:11" s="17" customFormat="1" ht="20.25" customHeight="1">
      <c r="B93" s="16"/>
      <c r="C93" s="16"/>
      <c r="D93" s="16"/>
      <c r="E93" s="124" t="s">
        <v>54</v>
      </c>
      <c r="F93" s="124"/>
      <c r="G93" s="124"/>
      <c r="I93" s="18"/>
      <c r="J93" s="19" t="s">
        <v>55</v>
      </c>
      <c r="K93" s="18"/>
    </row>
    <row r="94" spans="1:11" s="17" customFormat="1" ht="20.25" customHeight="1">
      <c r="B94" s="16"/>
      <c r="C94" s="16"/>
      <c r="D94" s="16"/>
      <c r="E94" s="122" t="s">
        <v>56</v>
      </c>
      <c r="F94" s="122"/>
      <c r="G94" s="122"/>
      <c r="I94" s="20"/>
      <c r="J94" s="21" t="s">
        <v>56</v>
      </c>
      <c r="K94" s="20"/>
    </row>
    <row r="95" spans="1:11" ht="20.25" customHeight="1">
      <c r="C95" s="23" t="s">
        <v>0</v>
      </c>
      <c r="D95" s="23"/>
      <c r="E95" s="24">
        <v>2017</v>
      </c>
      <c r="F95" s="14"/>
      <c r="G95" s="24">
        <v>2016</v>
      </c>
      <c r="H95" s="39"/>
      <c r="I95" s="38">
        <v>2017</v>
      </c>
      <c r="J95" s="39"/>
      <c r="K95" s="38">
        <v>2016</v>
      </c>
    </row>
    <row r="96" spans="1:11" ht="20.25" customHeight="1">
      <c r="A96" s="26" t="s">
        <v>28</v>
      </c>
    </row>
    <row r="97" spans="1:11" ht="20.25" customHeight="1">
      <c r="A97" s="8" t="s">
        <v>35</v>
      </c>
      <c r="C97" s="27"/>
      <c r="D97" s="27"/>
      <c r="E97" s="28">
        <v>11944255</v>
      </c>
      <c r="F97" s="27"/>
      <c r="G97" s="28">
        <v>11360637</v>
      </c>
      <c r="H97" s="27"/>
      <c r="I97" s="28">
        <v>10525730</v>
      </c>
      <c r="J97" s="27"/>
      <c r="K97" s="28">
        <v>10084844</v>
      </c>
    </row>
    <row r="98" spans="1:11" ht="20.25" customHeight="1">
      <c r="A98" s="8" t="s">
        <v>151</v>
      </c>
      <c r="C98" s="27"/>
      <c r="D98" s="27"/>
      <c r="E98" s="28">
        <v>86870</v>
      </c>
      <c r="F98" s="27"/>
      <c r="G98" s="28">
        <v>79768</v>
      </c>
      <c r="H98" s="27"/>
      <c r="I98" s="28">
        <v>86339</v>
      </c>
      <c r="J98" s="27"/>
      <c r="K98" s="28">
        <v>78983</v>
      </c>
    </row>
    <row r="99" spans="1:11" ht="20.25" customHeight="1">
      <c r="A99" s="8" t="s">
        <v>196</v>
      </c>
      <c r="C99" s="27">
        <v>6</v>
      </c>
      <c r="D99" s="27"/>
      <c r="E99" s="28">
        <v>0</v>
      </c>
      <c r="F99" s="27"/>
      <c r="G99" s="28">
        <v>0</v>
      </c>
      <c r="H99" s="27"/>
      <c r="I99" s="28">
        <v>235000</v>
      </c>
      <c r="J99" s="27"/>
      <c r="K99" s="28">
        <v>188000</v>
      </c>
    </row>
    <row r="100" spans="1:11" ht="20.25" customHeight="1">
      <c r="A100" s="8" t="s">
        <v>8</v>
      </c>
      <c r="C100" s="27"/>
      <c r="D100" s="27"/>
      <c r="E100" s="35">
        <v>196680</v>
      </c>
      <c r="F100" s="27"/>
      <c r="G100" s="35">
        <v>196725</v>
      </c>
      <c r="H100" s="27"/>
      <c r="I100" s="35">
        <v>285120</v>
      </c>
      <c r="J100" s="27"/>
      <c r="K100" s="35">
        <v>257649</v>
      </c>
    </row>
    <row r="101" spans="1:11" ht="20.25" customHeight="1">
      <c r="A101" s="26" t="s">
        <v>29</v>
      </c>
      <c r="C101" s="27"/>
      <c r="D101" s="27"/>
      <c r="E101" s="35">
        <f>SUM(E97:E100)</f>
        <v>12227805</v>
      </c>
      <c r="F101" s="27"/>
      <c r="G101" s="35">
        <f>SUM(G97:G100)</f>
        <v>11637130</v>
      </c>
      <c r="H101" s="27"/>
      <c r="I101" s="35">
        <f>SUM(I97:I100)</f>
        <v>11132189</v>
      </c>
      <c r="J101" s="27"/>
      <c r="K101" s="35">
        <f>SUM(K97:K100)</f>
        <v>10609476</v>
      </c>
    </row>
    <row r="102" spans="1:11" ht="20.25" customHeight="1">
      <c r="A102" s="26" t="s">
        <v>30</v>
      </c>
      <c r="C102" s="27"/>
      <c r="D102" s="27"/>
      <c r="E102" s="28"/>
      <c r="F102" s="27"/>
      <c r="G102" s="28"/>
      <c r="H102" s="27"/>
      <c r="I102" s="28"/>
      <c r="J102" s="27"/>
      <c r="K102" s="28"/>
    </row>
    <row r="103" spans="1:11" ht="20.25" customHeight="1">
      <c r="A103" s="8" t="s">
        <v>9</v>
      </c>
      <c r="C103" s="27"/>
      <c r="D103" s="27"/>
      <c r="E103" s="28">
        <v>3835731</v>
      </c>
      <c r="F103" s="27"/>
      <c r="G103" s="28">
        <v>3747433</v>
      </c>
      <c r="H103" s="27"/>
      <c r="I103" s="28">
        <v>3932507</v>
      </c>
      <c r="J103" s="27"/>
      <c r="K103" s="28">
        <v>3816427</v>
      </c>
    </row>
    <row r="104" spans="1:11" ht="20.25" customHeight="1">
      <c r="A104" s="8" t="s">
        <v>32</v>
      </c>
      <c r="C104" s="27"/>
      <c r="D104" s="27"/>
      <c r="E104" s="28">
        <v>5280409</v>
      </c>
      <c r="F104" s="27"/>
      <c r="G104" s="28">
        <v>5205205</v>
      </c>
      <c r="H104" s="27"/>
      <c r="I104" s="28">
        <v>4290498</v>
      </c>
      <c r="J104" s="27"/>
      <c r="K104" s="28">
        <v>4249072</v>
      </c>
    </row>
    <row r="105" spans="1:11" ht="20.25" customHeight="1">
      <c r="A105" s="8" t="s">
        <v>33</v>
      </c>
      <c r="C105" s="27"/>
      <c r="D105" s="27"/>
      <c r="E105" s="28">
        <v>792716</v>
      </c>
      <c r="F105" s="27"/>
      <c r="G105" s="28">
        <v>748803</v>
      </c>
      <c r="H105" s="27"/>
      <c r="I105" s="28">
        <v>638297</v>
      </c>
      <c r="J105" s="27"/>
      <c r="K105" s="28">
        <v>637913</v>
      </c>
    </row>
    <row r="106" spans="1:11" ht="20.25" customHeight="1">
      <c r="A106" s="8" t="s">
        <v>219</v>
      </c>
      <c r="C106" s="27"/>
      <c r="D106" s="27"/>
      <c r="E106" s="28">
        <v>0</v>
      </c>
      <c r="F106" s="27"/>
      <c r="G106" s="28">
        <v>0</v>
      </c>
      <c r="H106" s="27"/>
      <c r="I106" s="28">
        <v>51125</v>
      </c>
      <c r="J106" s="27"/>
      <c r="K106" s="28">
        <v>0</v>
      </c>
    </row>
    <row r="107" spans="1:11" ht="20.25" customHeight="1">
      <c r="A107" s="26" t="s">
        <v>31</v>
      </c>
      <c r="C107" s="27"/>
      <c r="D107" s="27"/>
      <c r="E107" s="33">
        <f>SUM(E103:E106)</f>
        <v>9908856</v>
      </c>
      <c r="F107" s="27"/>
      <c r="G107" s="33">
        <f>SUM(G103:G106)</f>
        <v>9701441</v>
      </c>
      <c r="H107" s="27"/>
      <c r="I107" s="33">
        <f>SUM(I103:I106)</f>
        <v>8912427</v>
      </c>
      <c r="J107" s="27"/>
      <c r="K107" s="33">
        <f>SUM(K103:K106)</f>
        <v>8703412</v>
      </c>
    </row>
    <row r="108" spans="1:11" ht="20.25" customHeight="1">
      <c r="A108" s="26" t="s">
        <v>147</v>
      </c>
      <c r="C108" s="27"/>
      <c r="D108" s="27"/>
      <c r="E108" s="30"/>
      <c r="F108" s="27"/>
      <c r="G108" s="30"/>
      <c r="H108" s="31"/>
      <c r="I108" s="30"/>
      <c r="J108" s="31"/>
      <c r="K108" s="30"/>
    </row>
    <row r="109" spans="1:11" ht="20.25" customHeight="1">
      <c r="A109" s="41" t="s">
        <v>148</v>
      </c>
      <c r="C109" s="27"/>
      <c r="D109" s="27"/>
      <c r="E109" s="30">
        <f>E101-E107</f>
        <v>2318949</v>
      </c>
      <c r="F109" s="27"/>
      <c r="G109" s="30">
        <f>G101-G107</f>
        <v>1935689</v>
      </c>
      <c r="H109" s="31"/>
      <c r="I109" s="30">
        <f>I101-I107</f>
        <v>2219762</v>
      </c>
      <c r="J109" s="31"/>
      <c r="K109" s="30">
        <f>K101-K107</f>
        <v>1906064</v>
      </c>
    </row>
    <row r="110" spans="1:11" ht="20.25" customHeight="1">
      <c r="A110" s="8" t="s">
        <v>149</v>
      </c>
      <c r="C110" s="27">
        <v>7</v>
      </c>
      <c r="D110" s="27"/>
      <c r="E110" s="36">
        <v>-18789</v>
      </c>
      <c r="F110" s="27"/>
      <c r="G110" s="36">
        <v>-12056</v>
      </c>
      <c r="H110" s="27"/>
      <c r="I110" s="36">
        <v>0</v>
      </c>
      <c r="J110" s="27"/>
      <c r="K110" s="36">
        <v>0</v>
      </c>
    </row>
    <row r="111" spans="1:11" ht="20.25" customHeight="1">
      <c r="A111" s="26" t="s">
        <v>100</v>
      </c>
      <c r="C111" s="27"/>
      <c r="D111" s="27"/>
      <c r="E111" s="31">
        <f>SUM(E109:E110)</f>
        <v>2300160</v>
      </c>
      <c r="F111" s="27"/>
      <c r="G111" s="31">
        <f>SUM(G109:G110)</f>
        <v>1923633</v>
      </c>
      <c r="H111" s="27"/>
      <c r="I111" s="31">
        <f>SUM(I109:I110)</f>
        <v>2219762</v>
      </c>
      <c r="J111" s="27"/>
      <c r="K111" s="31">
        <f>SUM(K109:K110)</f>
        <v>1906064</v>
      </c>
    </row>
    <row r="112" spans="1:11" ht="20.25" customHeight="1">
      <c r="A112" s="8" t="s">
        <v>101</v>
      </c>
      <c r="C112" s="27">
        <v>15</v>
      </c>
      <c r="D112" s="27"/>
      <c r="E112" s="36">
        <v>-420821</v>
      </c>
      <c r="F112" s="27"/>
      <c r="G112" s="36">
        <v>-362216.4</v>
      </c>
      <c r="H112" s="27"/>
      <c r="I112" s="36">
        <v>-373071</v>
      </c>
      <c r="J112" s="27"/>
      <c r="K112" s="36">
        <v>-322177.40000000002</v>
      </c>
    </row>
    <row r="113" spans="1:11" ht="20.25" customHeight="1" thickBot="1">
      <c r="A113" s="26" t="s">
        <v>64</v>
      </c>
      <c r="C113" s="27"/>
      <c r="D113" s="27"/>
      <c r="E113" s="74">
        <f>SUM(E111:E112)</f>
        <v>1879339</v>
      </c>
      <c r="F113" s="27"/>
      <c r="G113" s="74">
        <f>SUM(G111:G112)</f>
        <v>1561416.6</v>
      </c>
      <c r="H113" s="27"/>
      <c r="I113" s="74">
        <f>SUM(I111:I112)</f>
        <v>1846691</v>
      </c>
      <c r="J113" s="31"/>
      <c r="K113" s="74">
        <f>SUM(K111:K112)</f>
        <v>1583886.6</v>
      </c>
    </row>
    <row r="114" spans="1:11" ht="15.75" customHeight="1" thickTop="1">
      <c r="A114" s="26"/>
      <c r="C114" s="27"/>
      <c r="D114" s="27"/>
      <c r="E114" s="75"/>
      <c r="F114" s="27"/>
      <c r="G114" s="75"/>
      <c r="H114" s="76"/>
      <c r="I114" s="75"/>
      <c r="J114" s="76"/>
      <c r="K114" s="75"/>
    </row>
    <row r="115" spans="1:11" ht="20.25" customHeight="1">
      <c r="A115" s="26" t="s">
        <v>134</v>
      </c>
      <c r="C115" s="27"/>
      <c r="D115" s="27"/>
      <c r="E115" s="75"/>
      <c r="F115" s="50"/>
      <c r="G115" s="75"/>
      <c r="H115" s="76"/>
      <c r="I115" s="75"/>
      <c r="J115" s="76"/>
      <c r="K115" s="75"/>
    </row>
    <row r="116" spans="1:11" ht="20.25" customHeight="1" thickBot="1">
      <c r="A116" s="8" t="s">
        <v>135</v>
      </c>
      <c r="C116" s="27"/>
      <c r="D116" s="27"/>
      <c r="E116" s="62">
        <f>E113</f>
        <v>1879339</v>
      </c>
      <c r="F116" s="27"/>
      <c r="G116" s="62">
        <f>G113</f>
        <v>1561416.6</v>
      </c>
      <c r="H116" s="76"/>
      <c r="I116" s="62">
        <f>I113</f>
        <v>1846691</v>
      </c>
      <c r="J116" s="76"/>
      <c r="K116" s="62">
        <f>K113</f>
        <v>1583886.6</v>
      </c>
    </row>
    <row r="117" spans="1:11" ht="17.25" customHeight="1" thickTop="1">
      <c r="A117" s="8"/>
      <c r="C117" s="27"/>
      <c r="D117" s="27"/>
      <c r="E117" s="75"/>
      <c r="F117" s="27"/>
      <c r="G117" s="75"/>
      <c r="H117" s="76"/>
      <c r="I117" s="75"/>
      <c r="J117" s="76"/>
      <c r="K117" s="75"/>
    </row>
    <row r="118" spans="1:11" ht="20.25" customHeight="1">
      <c r="A118" s="26" t="s">
        <v>136</v>
      </c>
      <c r="C118" s="27">
        <v>16</v>
      </c>
      <c r="D118" s="27"/>
      <c r="E118" s="75"/>
      <c r="F118" s="27"/>
      <c r="G118" s="75"/>
      <c r="H118" s="76"/>
      <c r="I118" s="75"/>
      <c r="J118" s="76"/>
      <c r="K118" s="75"/>
    </row>
    <row r="119" spans="1:11" ht="20.25" customHeight="1">
      <c r="A119" s="8" t="s">
        <v>137</v>
      </c>
      <c r="C119" s="27"/>
      <c r="D119" s="27"/>
      <c r="E119" s="83"/>
      <c r="F119" s="27"/>
      <c r="G119" s="83"/>
      <c r="H119" s="76"/>
      <c r="I119" s="83"/>
      <c r="J119" s="76"/>
      <c r="K119" s="83"/>
    </row>
    <row r="120" spans="1:11" ht="20.25" customHeight="1">
      <c r="A120" s="8" t="s">
        <v>138</v>
      </c>
      <c r="C120" s="27"/>
      <c r="D120" s="27"/>
    </row>
    <row r="121" spans="1:11" ht="20.25" customHeight="1" thickBot="1">
      <c r="A121" s="8" t="s">
        <v>204</v>
      </c>
      <c r="C121" s="27"/>
      <c r="D121" s="27"/>
      <c r="E121" s="117">
        <v>2.0499999999999998</v>
      </c>
      <c r="F121" s="118"/>
      <c r="G121" s="117">
        <v>1.72</v>
      </c>
      <c r="H121" s="118"/>
      <c r="I121" s="117">
        <v>2.02</v>
      </c>
      <c r="J121" s="83"/>
      <c r="K121" s="117">
        <v>1.74</v>
      </c>
    </row>
    <row r="122" spans="1:11" ht="16.5" customHeight="1" thickTop="1">
      <c r="A122" s="8"/>
      <c r="C122" s="27"/>
      <c r="D122" s="27"/>
      <c r="E122" s="119"/>
      <c r="F122" s="118"/>
      <c r="G122" s="119"/>
      <c r="H122" s="83"/>
      <c r="I122" s="119"/>
      <c r="J122" s="83"/>
      <c r="K122" s="119"/>
    </row>
    <row r="123" spans="1:11" ht="20.25" customHeight="1">
      <c r="A123" s="8" t="s">
        <v>139</v>
      </c>
      <c r="C123" s="27"/>
      <c r="D123" s="27"/>
      <c r="E123" s="119"/>
      <c r="F123" s="118"/>
      <c r="G123" s="119"/>
      <c r="H123" s="83"/>
      <c r="I123" s="119"/>
      <c r="J123" s="83"/>
      <c r="K123" s="119"/>
    </row>
    <row r="124" spans="1:11" ht="20.25" customHeight="1">
      <c r="A124" s="8" t="s">
        <v>138</v>
      </c>
      <c r="C124" s="27"/>
      <c r="D124" s="27"/>
      <c r="E124" s="120"/>
      <c r="F124" s="120"/>
      <c r="G124" s="120"/>
      <c r="H124" s="120"/>
      <c r="I124" s="120"/>
      <c r="J124" s="83"/>
      <c r="K124" s="120"/>
    </row>
    <row r="125" spans="1:11" ht="20.25" customHeight="1" thickBot="1">
      <c r="A125" s="8" t="s">
        <v>204</v>
      </c>
      <c r="E125" s="117">
        <v>2.04</v>
      </c>
      <c r="F125" s="118"/>
      <c r="G125" s="117">
        <v>1.7</v>
      </c>
      <c r="H125" s="118"/>
      <c r="I125" s="117">
        <v>2.0099999999999998</v>
      </c>
      <c r="J125" s="83"/>
      <c r="K125" s="117">
        <v>1.72</v>
      </c>
    </row>
    <row r="126" spans="1:11" ht="6.75" customHeight="1" thickTop="1">
      <c r="A126" s="8"/>
    </row>
    <row r="127" spans="1:11" ht="20.25" customHeight="1">
      <c r="A127" s="22" t="s">
        <v>1</v>
      </c>
    </row>
    <row r="128" spans="1:11" ht="9" customHeight="1"/>
    <row r="129" spans="1:11" ht="16.5" customHeight="1"/>
    <row r="130" spans="1:11" ht="16.5" customHeight="1"/>
    <row r="131" spans="1:11" ht="20.25" customHeight="1">
      <c r="A131" s="47"/>
      <c r="B131" s="48" t="s">
        <v>90</v>
      </c>
      <c r="D131" s="8"/>
      <c r="E131" s="48"/>
      <c r="F131" s="8"/>
      <c r="G131" s="47"/>
      <c r="H131" s="47"/>
      <c r="I131" s="47"/>
      <c r="J131" s="47"/>
      <c r="K131" s="8" t="s">
        <v>90</v>
      </c>
    </row>
    <row r="132" spans="1:11" ht="20.25" customHeight="1">
      <c r="A132" s="86" t="s">
        <v>91</v>
      </c>
      <c r="B132" s="48"/>
      <c r="C132" s="8"/>
      <c r="D132" s="8"/>
      <c r="E132" s="48"/>
      <c r="F132" s="8"/>
      <c r="G132" s="121" t="s">
        <v>92</v>
      </c>
      <c r="H132" s="121"/>
      <c r="I132" s="121"/>
      <c r="J132" s="121"/>
      <c r="K132" s="49"/>
    </row>
    <row r="133" spans="1:11" ht="20.25" customHeight="1">
      <c r="A133" s="125" t="s">
        <v>41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</row>
    <row r="134" spans="1:11" s="17" customFormat="1" ht="20.25" customHeight="1">
      <c r="A134" s="15" t="s">
        <v>150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ht="20.25" customHeight="1">
      <c r="A135" s="15" t="s">
        <v>107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ht="20.25" customHeight="1">
      <c r="A136" s="15" t="s">
        <v>211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ht="20.25" customHeight="1">
      <c r="A137" s="123" t="s">
        <v>37</v>
      </c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</row>
    <row r="138" spans="1:11" ht="20.25" customHeight="1">
      <c r="A138" s="17"/>
      <c r="B138" s="16"/>
      <c r="C138" s="16"/>
      <c r="D138" s="16"/>
      <c r="E138" s="124" t="s">
        <v>54</v>
      </c>
      <c r="F138" s="124"/>
      <c r="G138" s="124"/>
      <c r="H138" s="17"/>
      <c r="I138" s="18"/>
      <c r="J138" s="19" t="s">
        <v>55</v>
      </c>
      <c r="K138" s="18"/>
    </row>
    <row r="139" spans="1:11" ht="20.25" customHeight="1">
      <c r="A139" s="17"/>
      <c r="B139" s="16"/>
      <c r="C139" s="16"/>
      <c r="D139" s="16"/>
      <c r="E139" s="122" t="s">
        <v>56</v>
      </c>
      <c r="F139" s="122"/>
      <c r="G139" s="122"/>
      <c r="H139" s="17"/>
      <c r="I139" s="20"/>
      <c r="J139" s="21" t="s">
        <v>56</v>
      </c>
      <c r="K139" s="20"/>
    </row>
    <row r="140" spans="1:11" ht="20.25" customHeight="1">
      <c r="C140" s="23"/>
      <c r="D140" s="23"/>
      <c r="E140" s="24">
        <v>2017</v>
      </c>
      <c r="F140" s="14"/>
      <c r="G140" s="24">
        <v>2016</v>
      </c>
      <c r="H140" s="39"/>
      <c r="I140" s="38">
        <v>2017</v>
      </c>
      <c r="J140" s="39"/>
      <c r="K140" s="38">
        <v>2016</v>
      </c>
    </row>
    <row r="141" spans="1:11" ht="20.25" customHeight="1">
      <c r="C141" s="23"/>
      <c r="D141" s="23"/>
      <c r="E141" s="25"/>
      <c r="F141" s="14"/>
      <c r="G141" s="25"/>
      <c r="H141" s="39"/>
      <c r="I141" s="25"/>
      <c r="J141" s="39"/>
      <c r="K141" s="25"/>
    </row>
    <row r="142" spans="1:11" ht="20.25" customHeight="1">
      <c r="A142" s="92" t="s">
        <v>64</v>
      </c>
      <c r="B142" s="4"/>
      <c r="C142" s="93"/>
      <c r="D142" s="94"/>
      <c r="E142" s="55">
        <f>SUM(E113)</f>
        <v>1879339</v>
      </c>
      <c r="G142" s="55">
        <f>SUM(G113)</f>
        <v>1561416.6</v>
      </c>
      <c r="H142" s="51"/>
      <c r="I142" s="55">
        <f>SUM(I113)</f>
        <v>1846691</v>
      </c>
      <c r="J142" s="52"/>
      <c r="K142" s="55">
        <f>SUM(K113)</f>
        <v>1583886.6</v>
      </c>
    </row>
    <row r="143" spans="1:11" ht="20.25" customHeight="1">
      <c r="A143" s="95"/>
      <c r="B143" s="4"/>
      <c r="C143" s="96"/>
      <c r="D143" s="97"/>
      <c r="E143" s="42"/>
      <c r="F143" s="34"/>
      <c r="G143" s="42"/>
      <c r="H143" s="68"/>
      <c r="I143" s="42"/>
      <c r="J143" s="69"/>
      <c r="K143" s="42"/>
    </row>
    <row r="144" spans="1:11" ht="20.25" customHeight="1">
      <c r="A144" s="92" t="s">
        <v>154</v>
      </c>
      <c r="B144" s="4"/>
      <c r="C144" s="96"/>
      <c r="D144" s="97"/>
      <c r="E144" s="42"/>
      <c r="F144" s="34"/>
      <c r="G144" s="42"/>
      <c r="H144" s="68"/>
      <c r="I144" s="42"/>
      <c r="J144" s="69"/>
      <c r="K144" s="42"/>
    </row>
    <row r="145" spans="1:13" ht="20.25" customHeight="1">
      <c r="A145" s="98" t="s">
        <v>229</v>
      </c>
      <c r="B145" s="4"/>
      <c r="C145" s="96"/>
      <c r="D145" s="97"/>
      <c r="E145" s="42"/>
      <c r="F145" s="34"/>
      <c r="G145" s="42"/>
      <c r="H145" s="68"/>
      <c r="I145" s="42"/>
      <c r="J145" s="69"/>
      <c r="K145" s="42"/>
    </row>
    <row r="146" spans="1:13" s="32" customFormat="1" ht="20.25" customHeight="1">
      <c r="A146" s="98" t="s">
        <v>228</v>
      </c>
      <c r="B146" s="70"/>
      <c r="C146" s="99"/>
      <c r="D146" s="100"/>
      <c r="E146" s="71"/>
      <c r="F146" s="66"/>
      <c r="G146" s="71"/>
      <c r="H146" s="72"/>
      <c r="I146" s="71"/>
      <c r="J146" s="73"/>
      <c r="K146" s="71"/>
    </row>
    <row r="147" spans="1:13" ht="20.25" customHeight="1">
      <c r="A147" s="8" t="s">
        <v>155</v>
      </c>
      <c r="B147" s="4"/>
      <c r="C147" s="96"/>
      <c r="D147" s="97"/>
      <c r="E147" s="42"/>
      <c r="F147" s="34"/>
      <c r="G147" s="42"/>
      <c r="H147" s="68"/>
      <c r="I147" s="42"/>
      <c r="J147" s="69"/>
      <c r="K147" s="42"/>
    </row>
    <row r="148" spans="1:13" ht="20.25" customHeight="1">
      <c r="A148" s="8" t="s">
        <v>156</v>
      </c>
      <c r="B148" s="4"/>
      <c r="C148" s="96"/>
      <c r="D148" s="97"/>
      <c r="E148" s="55">
        <v>-1576</v>
      </c>
      <c r="F148" s="34"/>
      <c r="G148" s="55">
        <v>865</v>
      </c>
      <c r="H148" s="68"/>
      <c r="I148" s="55">
        <v>0</v>
      </c>
      <c r="J148" s="69"/>
      <c r="K148" s="55">
        <v>0</v>
      </c>
    </row>
    <row r="149" spans="1:13" ht="20.25" customHeight="1">
      <c r="A149" s="48" t="s">
        <v>227</v>
      </c>
      <c r="B149" s="34"/>
      <c r="C149" s="107"/>
      <c r="D149" s="108"/>
      <c r="E149" s="109"/>
      <c r="F149" s="110"/>
      <c r="G149" s="109"/>
      <c r="H149" s="110"/>
      <c r="I149" s="109"/>
      <c r="J149" s="111"/>
      <c r="K149" s="109"/>
    </row>
    <row r="150" spans="1:13" ht="20.25" customHeight="1">
      <c r="A150" s="48" t="s">
        <v>216</v>
      </c>
      <c r="B150" s="34"/>
      <c r="D150" s="108"/>
      <c r="E150" s="109">
        <v>0</v>
      </c>
      <c r="F150" s="110"/>
      <c r="G150" s="109">
        <v>-2947</v>
      </c>
      <c r="H150" s="110"/>
      <c r="I150" s="109">
        <v>0</v>
      </c>
      <c r="J150" s="111"/>
      <c r="K150" s="109">
        <v>-2947</v>
      </c>
    </row>
    <row r="151" spans="1:13" ht="20.25" customHeight="1">
      <c r="A151" s="48" t="s">
        <v>230</v>
      </c>
      <c r="B151" s="34"/>
      <c r="C151" s="112"/>
      <c r="D151" s="108"/>
      <c r="E151" s="109"/>
      <c r="F151" s="110"/>
      <c r="G151" s="109"/>
      <c r="H151" s="110"/>
      <c r="I151" s="109"/>
      <c r="J151" s="111"/>
      <c r="K151" s="109"/>
    </row>
    <row r="152" spans="1:13" ht="20.25" customHeight="1">
      <c r="A152" s="48" t="s">
        <v>233</v>
      </c>
      <c r="B152" s="34"/>
      <c r="C152" s="112"/>
      <c r="D152" s="108"/>
      <c r="E152" s="109"/>
      <c r="F152" s="110"/>
      <c r="G152" s="109"/>
      <c r="H152" s="110"/>
      <c r="I152" s="109"/>
      <c r="J152" s="111"/>
      <c r="K152" s="109"/>
    </row>
    <row r="153" spans="1:13" ht="20.25" customHeight="1">
      <c r="A153" s="48" t="s">
        <v>231</v>
      </c>
      <c r="B153" s="34"/>
      <c r="C153" s="112">
        <v>4</v>
      </c>
      <c r="D153" s="108"/>
      <c r="E153" s="109">
        <v>4656</v>
      </c>
      <c r="F153" s="110"/>
      <c r="G153" s="109">
        <v>0</v>
      </c>
      <c r="H153" s="110"/>
      <c r="I153" s="109">
        <v>4656</v>
      </c>
      <c r="J153" s="111"/>
      <c r="K153" s="109">
        <v>0</v>
      </c>
    </row>
    <row r="154" spans="1:13" ht="20.25" customHeight="1">
      <c r="A154" s="8" t="s">
        <v>217</v>
      </c>
      <c r="C154" s="112">
        <v>15</v>
      </c>
      <c r="D154" s="108"/>
      <c r="E154" s="113">
        <v>-931</v>
      </c>
      <c r="F154" s="114"/>
      <c r="G154" s="113">
        <v>589</v>
      </c>
      <c r="H154" s="114"/>
      <c r="I154" s="113">
        <v>-931</v>
      </c>
      <c r="J154" s="111"/>
      <c r="K154" s="113">
        <v>589</v>
      </c>
    </row>
    <row r="155" spans="1:13" s="8" customFormat="1" ht="20.100000000000001" customHeight="1">
      <c r="A155" s="8" t="s">
        <v>218</v>
      </c>
      <c r="D155" s="84"/>
      <c r="E155" s="57"/>
      <c r="F155" s="85"/>
      <c r="G155" s="57"/>
      <c r="H155" s="57"/>
      <c r="I155" s="57"/>
      <c r="J155" s="57"/>
      <c r="K155" s="57"/>
      <c r="L155" s="57"/>
      <c r="M155" s="87"/>
    </row>
    <row r="156" spans="1:13" s="8" customFormat="1" ht="20.100000000000001" customHeight="1">
      <c r="A156" s="8" t="s">
        <v>205</v>
      </c>
      <c r="D156" s="84">
        <v>6</v>
      </c>
      <c r="E156" s="80">
        <f>SUM(E151:E154)</f>
        <v>3725</v>
      </c>
      <c r="F156" s="85"/>
      <c r="G156" s="80">
        <f>SUM(G150:G154)</f>
        <v>-2358</v>
      </c>
      <c r="H156" s="57"/>
      <c r="I156" s="80">
        <f>SUM(I151:I154)</f>
        <v>3725</v>
      </c>
      <c r="J156" s="57"/>
      <c r="K156" s="80">
        <f>SUM(K150:K154)</f>
        <v>-2358</v>
      </c>
    </row>
    <row r="157" spans="1:13" ht="20.25" customHeight="1">
      <c r="A157" s="92" t="s">
        <v>61</v>
      </c>
      <c r="B157" s="4"/>
      <c r="C157" s="96"/>
      <c r="D157" s="97"/>
      <c r="E157" s="67">
        <f>SUM(E148+E156)</f>
        <v>2149</v>
      </c>
      <c r="G157" s="67">
        <f>SUM(G148+G156)</f>
        <v>-1493</v>
      </c>
      <c r="H157" s="44"/>
      <c r="I157" s="67">
        <f>SUM(I148+I156)</f>
        <v>3725</v>
      </c>
      <c r="J157" s="44"/>
      <c r="K157" s="67">
        <f>SUM(K148+K156)</f>
        <v>-2358</v>
      </c>
    </row>
    <row r="158" spans="1:13" ht="20.25" customHeight="1">
      <c r="A158" s="95"/>
      <c r="B158" s="4"/>
      <c r="C158" s="96"/>
      <c r="D158" s="97"/>
      <c r="E158" s="43"/>
      <c r="G158" s="43"/>
      <c r="H158" s="44"/>
      <c r="I158" s="44"/>
      <c r="J158" s="44"/>
      <c r="K158" s="44"/>
    </row>
    <row r="159" spans="1:13" ht="20.25" customHeight="1" thickBot="1">
      <c r="A159" s="92" t="s">
        <v>62</v>
      </c>
      <c r="B159" s="4"/>
      <c r="C159" s="93"/>
      <c r="D159" s="94"/>
      <c r="E159" s="45">
        <f>E157+E142</f>
        <v>1881488</v>
      </c>
      <c r="G159" s="45">
        <f>G157+G142</f>
        <v>1559923.6</v>
      </c>
      <c r="H159" s="44"/>
      <c r="I159" s="45">
        <f>I157+I142</f>
        <v>1850416</v>
      </c>
      <c r="J159" s="44"/>
      <c r="K159" s="45">
        <f>K157+K142</f>
        <v>1581528.6</v>
      </c>
    </row>
    <row r="160" spans="1:13" ht="20.25" customHeight="1" thickTop="1">
      <c r="A160" s="95"/>
      <c r="B160" s="4"/>
      <c r="C160" s="96"/>
      <c r="D160" s="97"/>
      <c r="E160" s="43"/>
      <c r="G160" s="43"/>
      <c r="H160" s="44"/>
      <c r="I160" s="44"/>
      <c r="J160" s="44"/>
      <c r="K160" s="44"/>
    </row>
    <row r="161" spans="1:11" ht="20.25" customHeight="1">
      <c r="A161" s="92" t="s">
        <v>143</v>
      </c>
      <c r="B161" s="4"/>
      <c r="C161" s="96"/>
      <c r="D161" s="97"/>
      <c r="E161" s="43"/>
      <c r="G161" s="43"/>
      <c r="H161" s="44"/>
      <c r="I161" s="44"/>
      <c r="J161" s="44"/>
      <c r="K161" s="44"/>
    </row>
    <row r="162" spans="1:11" ht="20.25" customHeight="1" thickBot="1">
      <c r="A162" s="95" t="s">
        <v>144</v>
      </c>
      <c r="B162" s="4"/>
      <c r="C162" s="93"/>
      <c r="D162" s="94"/>
      <c r="E162" s="45">
        <f>E159</f>
        <v>1881488</v>
      </c>
      <c r="G162" s="45">
        <f>G159</f>
        <v>1559923.6</v>
      </c>
      <c r="H162" s="44"/>
      <c r="I162" s="45">
        <f>I159</f>
        <v>1850416</v>
      </c>
      <c r="J162" s="44"/>
      <c r="K162" s="45">
        <f>K159</f>
        <v>1581528.6</v>
      </c>
    </row>
    <row r="163" spans="1:11" ht="20.25" customHeight="1" thickTop="1">
      <c r="A163" s="95"/>
      <c r="B163" s="4"/>
      <c r="C163" s="96"/>
      <c r="D163" s="97"/>
      <c r="E163" s="46"/>
      <c r="F163" s="97"/>
      <c r="G163" s="46"/>
      <c r="H163" s="44"/>
      <c r="I163" s="46"/>
      <c r="J163" s="44"/>
      <c r="K163" s="46"/>
    </row>
    <row r="164" spans="1:11" ht="20.25" customHeight="1">
      <c r="A164" s="22" t="s">
        <v>1</v>
      </c>
    </row>
    <row r="174" spans="1:11" ht="20.25" customHeight="1">
      <c r="A174" s="47"/>
      <c r="B174" s="48" t="s">
        <v>90</v>
      </c>
      <c r="D174" s="8"/>
      <c r="E174" s="48"/>
      <c r="F174" s="8"/>
      <c r="G174" s="47"/>
      <c r="H174" s="47"/>
      <c r="I174" s="47"/>
      <c r="J174" s="47"/>
      <c r="K174" s="8" t="s">
        <v>90</v>
      </c>
    </row>
    <row r="175" spans="1:11" ht="20.25" customHeight="1">
      <c r="A175" s="86" t="s">
        <v>91</v>
      </c>
      <c r="B175" s="48"/>
      <c r="C175" s="8"/>
      <c r="D175" s="8"/>
      <c r="E175" s="48"/>
      <c r="F175" s="8"/>
      <c r="G175" s="121" t="s">
        <v>92</v>
      </c>
      <c r="H175" s="121"/>
      <c r="I175" s="121"/>
      <c r="J175" s="121"/>
      <c r="K175" s="49"/>
    </row>
    <row r="176" spans="1:11" ht="20.25" customHeight="1">
      <c r="A176" s="125" t="s">
        <v>41</v>
      </c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</row>
    <row r="177" spans="1:12" s="17" customFormat="1" ht="20.25" customHeight="1">
      <c r="A177" s="15" t="s">
        <v>150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spans="1:12" s="17" customFormat="1" ht="20.25" customHeight="1">
      <c r="A178" s="15" t="s">
        <v>109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spans="1:12" s="17" customFormat="1" ht="20.25" customHeight="1">
      <c r="A179" s="15" t="s">
        <v>211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spans="1:12" ht="20.25" customHeight="1">
      <c r="A180" s="123" t="s">
        <v>37</v>
      </c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</row>
    <row r="181" spans="1:12" s="17" customFormat="1" ht="20.25" customHeight="1">
      <c r="B181" s="16"/>
      <c r="C181" s="16"/>
      <c r="D181" s="16"/>
      <c r="E181" s="124" t="s">
        <v>54</v>
      </c>
      <c r="F181" s="124"/>
      <c r="G181" s="124"/>
      <c r="I181" s="18"/>
      <c r="J181" s="19" t="s">
        <v>55</v>
      </c>
      <c r="K181" s="18"/>
    </row>
    <row r="182" spans="1:12" s="17" customFormat="1" ht="20.25" customHeight="1">
      <c r="B182" s="16"/>
      <c r="C182" s="16"/>
      <c r="D182" s="16"/>
      <c r="E182" s="122" t="s">
        <v>56</v>
      </c>
      <c r="F182" s="122"/>
      <c r="G182" s="122"/>
      <c r="I182" s="20"/>
      <c r="J182" s="21" t="s">
        <v>56</v>
      </c>
      <c r="K182" s="20"/>
    </row>
    <row r="183" spans="1:12" ht="20.25" customHeight="1">
      <c r="C183" s="23"/>
      <c r="D183" s="23"/>
      <c r="E183" s="24">
        <v>2017</v>
      </c>
      <c r="F183" s="14"/>
      <c r="G183" s="24">
        <v>2016</v>
      </c>
      <c r="H183" s="39"/>
      <c r="I183" s="38">
        <v>2017</v>
      </c>
      <c r="J183" s="39"/>
      <c r="K183" s="38">
        <v>2016</v>
      </c>
    </row>
    <row r="184" spans="1:12" ht="20.25" customHeight="1">
      <c r="A184" s="1" t="s">
        <v>42</v>
      </c>
      <c r="B184" s="2"/>
      <c r="C184" s="3"/>
      <c r="D184" s="3"/>
      <c r="E184" s="3"/>
      <c r="F184" s="3"/>
      <c r="G184" s="3"/>
      <c r="I184" s="3"/>
      <c r="K184" s="3"/>
    </row>
    <row r="185" spans="1:12" ht="20.25" customHeight="1">
      <c r="A185" s="5" t="s">
        <v>80</v>
      </c>
      <c r="B185" s="4"/>
      <c r="C185" s="27"/>
      <c r="E185" s="31">
        <f>SUM(E111)</f>
        <v>2300160</v>
      </c>
      <c r="F185" s="58"/>
      <c r="G185" s="31">
        <f>SUM(G111)</f>
        <v>1923633</v>
      </c>
      <c r="H185" s="31"/>
      <c r="I185" s="31">
        <f>SUM(I111)</f>
        <v>2219762</v>
      </c>
      <c r="J185" s="31"/>
      <c r="K185" s="31">
        <f>SUM(K111)</f>
        <v>1906064</v>
      </c>
    </row>
    <row r="186" spans="1:12" ht="20.25" customHeight="1">
      <c r="A186" s="5" t="s">
        <v>131</v>
      </c>
      <c r="B186" s="4"/>
      <c r="C186" s="27"/>
    </row>
    <row r="187" spans="1:12" ht="20.25" customHeight="1">
      <c r="A187" s="5" t="s">
        <v>130</v>
      </c>
      <c r="B187" s="4"/>
      <c r="C187" s="27"/>
    </row>
    <row r="188" spans="1:12" ht="20.25" customHeight="1">
      <c r="A188" s="5" t="s">
        <v>81</v>
      </c>
      <c r="B188" s="4"/>
      <c r="C188" s="27"/>
      <c r="D188" s="32"/>
      <c r="E188" s="29">
        <v>-65878</v>
      </c>
      <c r="F188" s="78"/>
      <c r="G188" s="29">
        <v>-33864</v>
      </c>
      <c r="H188" s="78"/>
      <c r="I188" s="29">
        <v>-61505</v>
      </c>
      <c r="J188" s="29"/>
      <c r="K188" s="29">
        <v>-30122</v>
      </c>
      <c r="L188" s="29">
        <v>0</v>
      </c>
    </row>
    <row r="189" spans="1:12" ht="20.25" customHeight="1">
      <c r="A189" s="5" t="s">
        <v>221</v>
      </c>
      <c r="B189" s="4"/>
      <c r="C189" s="27"/>
      <c r="D189" s="32"/>
      <c r="E189" s="29">
        <v>874</v>
      </c>
      <c r="F189" s="78"/>
      <c r="G189" s="29">
        <v>-18913</v>
      </c>
      <c r="H189" s="78"/>
      <c r="I189" s="29">
        <v>1513</v>
      </c>
      <c r="J189" s="29"/>
      <c r="K189" s="29">
        <v>-19349</v>
      </c>
    </row>
    <row r="190" spans="1:12" ht="20.25" customHeight="1">
      <c r="A190" s="7" t="s">
        <v>220</v>
      </c>
      <c r="B190" s="4"/>
      <c r="C190" s="27"/>
      <c r="D190" s="32"/>
      <c r="E190" s="29">
        <v>-4742</v>
      </c>
      <c r="F190" s="78"/>
      <c r="G190" s="29">
        <v>2970</v>
      </c>
      <c r="H190" s="78"/>
      <c r="I190" s="29">
        <v>-4742</v>
      </c>
      <c r="J190" s="29"/>
      <c r="K190" s="29">
        <v>2970</v>
      </c>
    </row>
    <row r="191" spans="1:12" ht="20.25" customHeight="1">
      <c r="A191" s="7" t="s">
        <v>225</v>
      </c>
      <c r="B191" s="4"/>
      <c r="C191" s="27"/>
      <c r="D191" s="32"/>
      <c r="E191" s="29"/>
      <c r="F191" s="78"/>
      <c r="G191" s="29"/>
      <c r="H191" s="78"/>
      <c r="I191" s="29"/>
      <c r="J191" s="29"/>
      <c r="K191" s="29"/>
    </row>
    <row r="192" spans="1:12" ht="20.25" customHeight="1">
      <c r="A192" s="7" t="s">
        <v>232</v>
      </c>
      <c r="B192" s="4"/>
      <c r="C192" s="27"/>
      <c r="D192" s="32"/>
      <c r="E192" s="29">
        <v>0</v>
      </c>
      <c r="F192" s="78"/>
      <c r="G192" s="29">
        <v>0</v>
      </c>
      <c r="H192" s="78"/>
      <c r="I192" s="29">
        <v>51125</v>
      </c>
      <c r="J192" s="29"/>
      <c r="K192" s="29">
        <v>0</v>
      </c>
    </row>
    <row r="193" spans="1:11" ht="20.25" customHeight="1">
      <c r="A193" s="5" t="s">
        <v>159</v>
      </c>
      <c r="B193" s="4"/>
      <c r="C193" s="27"/>
      <c r="D193" s="32"/>
      <c r="E193" s="29">
        <v>18789</v>
      </c>
      <c r="F193" s="78"/>
      <c r="G193" s="29">
        <v>12056</v>
      </c>
      <c r="H193" s="78"/>
      <c r="I193" s="29">
        <v>0</v>
      </c>
      <c r="J193" s="29"/>
      <c r="K193" s="29">
        <v>0</v>
      </c>
    </row>
    <row r="194" spans="1:11" ht="20.25" customHeight="1">
      <c r="A194" s="7" t="s">
        <v>110</v>
      </c>
      <c r="B194" s="4"/>
      <c r="C194" s="27"/>
      <c r="D194" s="32"/>
      <c r="E194" s="29">
        <v>2238</v>
      </c>
      <c r="F194" s="78"/>
      <c r="G194" s="29">
        <v>621</v>
      </c>
      <c r="H194" s="78"/>
      <c r="I194" s="29">
        <v>2238</v>
      </c>
      <c r="J194" s="29"/>
      <c r="K194" s="29">
        <v>621</v>
      </c>
    </row>
    <row r="195" spans="1:11" ht="20.25" customHeight="1">
      <c r="A195" s="8" t="s">
        <v>111</v>
      </c>
      <c r="B195" s="4"/>
      <c r="C195" s="27"/>
      <c r="D195" s="32"/>
      <c r="E195" s="29">
        <v>24413</v>
      </c>
      <c r="F195" s="78"/>
      <c r="G195" s="29">
        <v>12249</v>
      </c>
      <c r="H195" s="78"/>
      <c r="I195" s="29">
        <v>17561</v>
      </c>
      <c r="J195" s="29"/>
      <c r="K195" s="29">
        <v>10656</v>
      </c>
    </row>
    <row r="196" spans="1:11" ht="20.25" customHeight="1">
      <c r="A196" s="7" t="s">
        <v>43</v>
      </c>
      <c r="B196" s="4"/>
      <c r="C196" s="27"/>
      <c r="D196" s="32"/>
      <c r="E196" s="29">
        <v>642509</v>
      </c>
      <c r="F196" s="78"/>
      <c r="G196" s="29">
        <v>644664</v>
      </c>
      <c r="H196" s="78"/>
      <c r="I196" s="29">
        <v>524502</v>
      </c>
      <c r="J196" s="29"/>
      <c r="K196" s="29">
        <v>531644</v>
      </c>
    </row>
    <row r="197" spans="1:11" ht="20.25" customHeight="1">
      <c r="A197" s="7" t="s">
        <v>224</v>
      </c>
      <c r="B197" s="4"/>
      <c r="C197" s="27"/>
      <c r="D197" s="32"/>
      <c r="E197" s="29"/>
      <c r="F197" s="78"/>
      <c r="G197" s="29"/>
      <c r="H197" s="78"/>
      <c r="I197" s="29"/>
      <c r="J197" s="29"/>
      <c r="K197" s="29"/>
    </row>
    <row r="198" spans="1:11" ht="20.25" customHeight="1">
      <c r="A198" s="7" t="s">
        <v>222</v>
      </c>
      <c r="B198" s="4"/>
      <c r="C198" s="27"/>
      <c r="D198" s="32"/>
      <c r="E198" s="29">
        <v>16182</v>
      </c>
      <c r="F198" s="78"/>
      <c r="G198" s="29">
        <v>8292</v>
      </c>
      <c r="H198" s="78"/>
      <c r="I198" s="29">
        <v>8373</v>
      </c>
      <c r="J198" s="29"/>
      <c r="K198" s="29">
        <v>7061</v>
      </c>
    </row>
    <row r="199" spans="1:11" ht="20.25" customHeight="1">
      <c r="A199" s="7" t="s">
        <v>133</v>
      </c>
      <c r="B199" s="4"/>
      <c r="C199" s="27"/>
      <c r="D199" s="32"/>
      <c r="E199" s="29">
        <v>30006</v>
      </c>
      <c r="F199" s="78"/>
      <c r="G199" s="29">
        <v>85434</v>
      </c>
      <c r="H199" s="79"/>
      <c r="I199" s="31">
        <v>25530</v>
      </c>
      <c r="J199" s="31"/>
      <c r="K199" s="31">
        <v>81647</v>
      </c>
    </row>
    <row r="200" spans="1:11" ht="20.25" customHeight="1">
      <c r="A200" s="5" t="s">
        <v>60</v>
      </c>
      <c r="B200" s="4"/>
      <c r="C200" s="27"/>
      <c r="D200" s="32"/>
      <c r="E200" s="58">
        <v>31044</v>
      </c>
      <c r="F200" s="78"/>
      <c r="G200" s="58">
        <v>29469</v>
      </c>
      <c r="H200" s="78"/>
      <c r="I200" s="29">
        <v>27132</v>
      </c>
      <c r="J200" s="29"/>
      <c r="K200" s="29">
        <v>24253</v>
      </c>
    </row>
    <row r="201" spans="1:11" ht="20.25" customHeight="1">
      <c r="A201" s="8" t="s">
        <v>85</v>
      </c>
      <c r="B201" s="4"/>
      <c r="C201" s="32"/>
      <c r="D201" s="32"/>
      <c r="E201" s="58"/>
      <c r="F201" s="78"/>
      <c r="G201" s="58"/>
      <c r="H201" s="78"/>
      <c r="I201" s="29"/>
      <c r="J201" s="29"/>
      <c r="K201" s="29"/>
    </row>
    <row r="202" spans="1:11" ht="20.25" customHeight="1">
      <c r="A202" s="8" t="s">
        <v>86</v>
      </c>
      <c r="B202" s="4"/>
      <c r="C202" s="32"/>
      <c r="D202" s="32"/>
      <c r="E202" s="29">
        <v>-15165</v>
      </c>
      <c r="F202" s="78"/>
      <c r="G202" s="29">
        <v>-14810</v>
      </c>
      <c r="H202" s="78"/>
      <c r="I202" s="29">
        <v>-14672</v>
      </c>
      <c r="J202" s="29"/>
      <c r="K202" s="29">
        <v>-14126</v>
      </c>
    </row>
    <row r="203" spans="1:11" ht="20.25" customHeight="1">
      <c r="A203" s="7" t="s">
        <v>87</v>
      </c>
      <c r="B203" s="4"/>
      <c r="C203" s="32"/>
      <c r="D203" s="32"/>
      <c r="E203" s="29"/>
      <c r="F203" s="78"/>
      <c r="G203" s="29"/>
      <c r="H203" s="78"/>
      <c r="I203" s="29"/>
      <c r="J203" s="29"/>
      <c r="K203" s="29"/>
    </row>
    <row r="204" spans="1:11" ht="20.25" customHeight="1">
      <c r="A204" s="7" t="s">
        <v>88</v>
      </c>
      <c r="B204" s="4"/>
      <c r="C204" s="32"/>
      <c r="D204" s="32"/>
      <c r="E204" s="29">
        <v>-30020</v>
      </c>
      <c r="F204" s="78"/>
      <c r="G204" s="29">
        <v>-34849</v>
      </c>
      <c r="H204" s="78"/>
      <c r="I204" s="29">
        <v>-26134</v>
      </c>
      <c r="J204" s="29"/>
      <c r="K204" s="29">
        <v>-26899</v>
      </c>
    </row>
    <row r="205" spans="1:11" ht="20.25" customHeight="1">
      <c r="A205" s="7" t="s">
        <v>197</v>
      </c>
      <c r="B205" s="4"/>
      <c r="C205" s="32"/>
      <c r="D205" s="32"/>
      <c r="E205" s="29">
        <v>0</v>
      </c>
      <c r="F205" s="78"/>
      <c r="G205" s="29">
        <v>0</v>
      </c>
      <c r="H205" s="78"/>
      <c r="I205" s="29">
        <v>-235000</v>
      </c>
      <c r="J205" s="29"/>
      <c r="K205" s="29">
        <v>-188000</v>
      </c>
    </row>
    <row r="206" spans="1:11" ht="20.25" customHeight="1">
      <c r="A206" s="7" t="s">
        <v>44</v>
      </c>
      <c r="B206" s="4"/>
      <c r="C206" s="32"/>
      <c r="D206" s="32"/>
      <c r="E206" s="36">
        <v>-86870</v>
      </c>
      <c r="F206" s="78"/>
      <c r="G206" s="36">
        <v>-79768</v>
      </c>
      <c r="H206" s="78"/>
      <c r="I206" s="36">
        <v>-86339</v>
      </c>
      <c r="J206" s="29"/>
      <c r="K206" s="36">
        <v>-78983</v>
      </c>
    </row>
    <row r="207" spans="1:11" ht="20.25" customHeight="1">
      <c r="A207" s="7" t="s">
        <v>158</v>
      </c>
      <c r="B207" s="4"/>
    </row>
    <row r="208" spans="1:11" ht="20.25" customHeight="1">
      <c r="A208" s="5" t="s">
        <v>157</v>
      </c>
      <c r="B208" s="4"/>
      <c r="E208" s="29">
        <f>SUM(E185:E206)</f>
        <v>2863540</v>
      </c>
      <c r="G208" s="29">
        <f>SUM(G185:G206)</f>
        <v>2537184</v>
      </c>
      <c r="I208" s="29">
        <f>SUM(I185:I206)</f>
        <v>2449344</v>
      </c>
      <c r="K208" s="29">
        <f>SUM(K185:K206)</f>
        <v>2207437</v>
      </c>
    </row>
    <row r="209" spans="1:11" s="17" customFormat="1" ht="20.25" customHeight="1">
      <c r="A209" s="7"/>
      <c r="B209" s="9"/>
      <c r="C209" s="4"/>
      <c r="D209" s="4"/>
      <c r="E209" s="4"/>
      <c r="F209" s="4"/>
      <c r="G209" s="4"/>
      <c r="H209" s="22"/>
      <c r="I209" s="4"/>
      <c r="J209" s="22"/>
      <c r="K209" s="4"/>
    </row>
    <row r="210" spans="1:11" s="17" customFormat="1" ht="20.25" customHeight="1">
      <c r="A210" s="7" t="s">
        <v>1</v>
      </c>
      <c r="B210" s="9"/>
      <c r="C210" s="4"/>
      <c r="D210" s="11"/>
      <c r="E210" s="4"/>
      <c r="F210" s="11"/>
      <c r="G210" s="4"/>
      <c r="H210" s="22"/>
      <c r="I210" s="4"/>
      <c r="J210" s="22"/>
      <c r="K210" s="4"/>
    </row>
    <row r="211" spans="1:11" s="17" customFormat="1" ht="20.25" customHeight="1">
      <c r="A211" s="7"/>
      <c r="B211" s="9"/>
      <c r="C211" s="4"/>
      <c r="D211" s="11"/>
      <c r="E211" s="4"/>
      <c r="F211" s="11"/>
      <c r="G211" s="4"/>
      <c r="H211" s="22"/>
      <c r="I211" s="4"/>
      <c r="J211" s="22"/>
      <c r="K211" s="4"/>
    </row>
    <row r="212" spans="1:11" s="17" customFormat="1" ht="20.25" customHeight="1">
      <c r="A212" s="7"/>
      <c r="B212" s="9"/>
      <c r="C212" s="4"/>
      <c r="D212" s="11"/>
      <c r="E212" s="4"/>
      <c r="F212" s="11"/>
      <c r="G212" s="4"/>
      <c r="H212" s="22"/>
      <c r="I212" s="4"/>
      <c r="J212" s="22"/>
      <c r="K212" s="4"/>
    </row>
    <row r="213" spans="1:11" s="17" customFormat="1" ht="20.25" customHeight="1">
      <c r="A213" s="7"/>
      <c r="B213" s="9"/>
      <c r="C213" s="4"/>
      <c r="D213" s="11"/>
      <c r="E213" s="4"/>
      <c r="F213" s="11"/>
      <c r="G213" s="4"/>
      <c r="H213" s="22"/>
      <c r="I213" s="4"/>
      <c r="J213" s="22"/>
      <c r="K213" s="4"/>
    </row>
    <row r="214" spans="1:11" s="17" customFormat="1" ht="20.25" customHeight="1">
      <c r="A214" s="7"/>
      <c r="B214" s="9"/>
      <c r="C214" s="4"/>
      <c r="D214" s="11"/>
      <c r="E214" s="4"/>
      <c r="F214" s="11"/>
      <c r="G214" s="4"/>
      <c r="H214" s="22"/>
      <c r="I214" s="4"/>
      <c r="J214" s="22"/>
      <c r="K214" s="4"/>
    </row>
    <row r="215" spans="1:11" s="17" customFormat="1" ht="20.25" customHeight="1">
      <c r="A215" s="7"/>
      <c r="B215" s="9"/>
      <c r="C215" s="4"/>
      <c r="D215" s="11"/>
      <c r="E215" s="4"/>
      <c r="F215" s="11"/>
      <c r="G215" s="4"/>
      <c r="H215" s="22"/>
      <c r="I215" s="4"/>
      <c r="J215" s="22"/>
      <c r="K215" s="4"/>
    </row>
    <row r="216" spans="1:11" s="17" customFormat="1" ht="20.25" customHeight="1">
      <c r="A216" s="7"/>
      <c r="B216" s="9"/>
      <c r="C216" s="4"/>
      <c r="D216" s="11"/>
      <c r="E216" s="4"/>
      <c r="F216" s="11"/>
      <c r="G216" s="4"/>
      <c r="H216" s="22"/>
      <c r="I216" s="4"/>
      <c r="J216" s="22"/>
      <c r="K216" s="4"/>
    </row>
    <row r="217" spans="1:11" ht="20.25" customHeight="1">
      <c r="A217" s="47"/>
      <c r="B217" s="48" t="s">
        <v>90</v>
      </c>
      <c r="D217" s="8"/>
      <c r="E217" s="48"/>
      <c r="F217" s="8"/>
      <c r="G217" s="47"/>
      <c r="H217" s="47"/>
      <c r="I217" s="47"/>
      <c r="J217" s="47"/>
      <c r="K217" s="8" t="s">
        <v>90</v>
      </c>
    </row>
    <row r="218" spans="1:11" ht="20.25" customHeight="1">
      <c r="A218" s="86" t="s">
        <v>91</v>
      </c>
      <c r="B218" s="48"/>
      <c r="C218" s="8"/>
      <c r="D218" s="8"/>
      <c r="E218" s="48"/>
      <c r="F218" s="8"/>
      <c r="G218" s="121" t="s">
        <v>92</v>
      </c>
      <c r="H218" s="121"/>
      <c r="I218" s="121"/>
      <c r="J218" s="121"/>
      <c r="K218" s="49"/>
    </row>
    <row r="219" spans="1:11" ht="20.25" customHeight="1">
      <c r="A219" s="125" t="s">
        <v>41</v>
      </c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</row>
    <row r="220" spans="1:11" s="17" customFormat="1" ht="20.25" customHeight="1">
      <c r="A220" s="15" t="s">
        <v>150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spans="1:11" ht="20.25" customHeight="1">
      <c r="A221" s="15" t="s">
        <v>112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spans="1:11" ht="20.25" customHeight="1">
      <c r="A222" s="15" t="s">
        <v>211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spans="1:11" ht="20.25" customHeight="1">
      <c r="A223" s="123" t="s">
        <v>37</v>
      </c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</row>
    <row r="224" spans="1:11" ht="20.25" customHeight="1">
      <c r="A224" s="17"/>
      <c r="B224" s="16"/>
      <c r="C224" s="16"/>
      <c r="D224" s="16"/>
      <c r="E224" s="124" t="s">
        <v>54</v>
      </c>
      <c r="F224" s="124"/>
      <c r="G224" s="124"/>
      <c r="H224" s="17"/>
      <c r="I224" s="18"/>
      <c r="J224" s="19" t="s">
        <v>55</v>
      </c>
      <c r="K224" s="18"/>
    </row>
    <row r="225" spans="1:11" ht="20.25" customHeight="1">
      <c r="A225" s="17"/>
      <c r="B225" s="16"/>
      <c r="C225" s="16"/>
      <c r="D225" s="16"/>
      <c r="E225" s="122" t="s">
        <v>56</v>
      </c>
      <c r="F225" s="122"/>
      <c r="G225" s="122"/>
      <c r="H225" s="17"/>
      <c r="I225" s="20"/>
      <c r="J225" s="21" t="s">
        <v>56</v>
      </c>
      <c r="K225" s="20"/>
    </row>
    <row r="226" spans="1:11" ht="20.25" customHeight="1">
      <c r="C226" s="23"/>
      <c r="D226" s="23"/>
      <c r="E226" s="24">
        <v>2017</v>
      </c>
      <c r="F226" s="14"/>
      <c r="G226" s="24">
        <v>2016</v>
      </c>
      <c r="H226" s="39"/>
      <c r="I226" s="38">
        <v>2017</v>
      </c>
      <c r="J226" s="39"/>
      <c r="K226" s="38">
        <v>2016</v>
      </c>
    </row>
    <row r="227" spans="1:11" ht="20.25" customHeight="1">
      <c r="A227" s="41" t="s">
        <v>89</v>
      </c>
      <c r="C227" s="23"/>
      <c r="D227" s="23"/>
      <c r="E227" s="25"/>
      <c r="F227" s="14"/>
      <c r="G227" s="25"/>
      <c r="H227" s="39"/>
      <c r="I227" s="25"/>
      <c r="J227" s="39"/>
      <c r="K227" s="25"/>
    </row>
    <row r="228" spans="1:11" s="34" customFormat="1" ht="20.25" customHeight="1">
      <c r="A228" s="5" t="s">
        <v>45</v>
      </c>
      <c r="B228" s="4"/>
      <c r="C228" s="22"/>
      <c r="D228" s="22"/>
      <c r="E228" s="22"/>
      <c r="F228" s="22"/>
      <c r="G228" s="22"/>
      <c r="H228" s="29"/>
      <c r="I228" s="29"/>
      <c r="J228" s="29"/>
      <c r="K228" s="29"/>
    </row>
    <row r="229" spans="1:11" ht="20.25" customHeight="1">
      <c r="A229" s="5" t="s">
        <v>82</v>
      </c>
      <c r="B229" s="4"/>
      <c r="E229" s="29">
        <v>9630</v>
      </c>
      <c r="F229" s="78"/>
      <c r="G229" s="29">
        <v>23818</v>
      </c>
      <c r="H229" s="66"/>
      <c r="I229" s="31">
        <v>3086</v>
      </c>
      <c r="J229" s="31"/>
      <c r="K229" s="31">
        <v>20838</v>
      </c>
    </row>
    <row r="230" spans="1:11" ht="20.25" customHeight="1">
      <c r="A230" s="5" t="s">
        <v>46</v>
      </c>
      <c r="B230" s="4"/>
      <c r="E230" s="29">
        <v>41533</v>
      </c>
      <c r="F230" s="78"/>
      <c r="G230" s="29">
        <v>65250</v>
      </c>
      <c r="H230" s="66"/>
      <c r="I230" s="31">
        <v>41571</v>
      </c>
      <c r="J230" s="31"/>
      <c r="K230" s="31">
        <v>70057</v>
      </c>
    </row>
    <row r="231" spans="1:11" ht="20.25" customHeight="1">
      <c r="A231" s="7" t="s">
        <v>47</v>
      </c>
      <c r="B231" s="9"/>
      <c r="E231" s="29">
        <v>258705</v>
      </c>
      <c r="F231" s="78"/>
      <c r="G231" s="29">
        <v>-14104</v>
      </c>
      <c r="H231" s="66"/>
      <c r="I231" s="31">
        <v>215748</v>
      </c>
      <c r="J231" s="31"/>
      <c r="K231" s="31">
        <v>18</v>
      </c>
    </row>
    <row r="232" spans="1:11" ht="20.25" customHeight="1">
      <c r="A232" s="5" t="s">
        <v>71</v>
      </c>
      <c r="B232" s="4"/>
      <c r="E232" s="29">
        <v>-16895</v>
      </c>
      <c r="F232" s="78"/>
      <c r="G232" s="29">
        <v>-7701</v>
      </c>
      <c r="H232" s="66"/>
      <c r="I232" s="31">
        <v>-11110</v>
      </c>
      <c r="J232" s="31"/>
      <c r="K232" s="31">
        <v>-1269</v>
      </c>
    </row>
    <row r="233" spans="1:11" ht="20.25" customHeight="1">
      <c r="A233" s="5" t="s">
        <v>48</v>
      </c>
      <c r="B233" s="4"/>
      <c r="E233" s="29"/>
      <c r="F233" s="78"/>
      <c r="G233" s="29"/>
      <c r="H233" s="66"/>
      <c r="I233" s="31"/>
      <c r="J233" s="31"/>
      <c r="K233" s="31"/>
    </row>
    <row r="234" spans="1:11" ht="20.25" customHeight="1">
      <c r="A234" s="7" t="s">
        <v>83</v>
      </c>
      <c r="B234" s="4"/>
      <c r="E234" s="29">
        <v>-195143</v>
      </c>
      <c r="F234" s="78"/>
      <c r="G234" s="29">
        <v>-258988</v>
      </c>
      <c r="H234" s="66"/>
      <c r="I234" s="31">
        <v>-184134</v>
      </c>
      <c r="J234" s="31"/>
      <c r="K234" s="31">
        <v>-236851</v>
      </c>
    </row>
    <row r="235" spans="1:11" ht="20.25" customHeight="1">
      <c r="A235" s="5" t="s">
        <v>49</v>
      </c>
      <c r="B235" s="4"/>
      <c r="E235" s="29">
        <v>133789</v>
      </c>
      <c r="F235" s="78"/>
      <c r="G235" s="29">
        <v>116574</v>
      </c>
      <c r="H235" s="66"/>
      <c r="I235" s="31">
        <v>130117</v>
      </c>
      <c r="J235" s="31"/>
      <c r="K235" s="31">
        <v>113722</v>
      </c>
    </row>
    <row r="236" spans="1:11" ht="20.25" customHeight="1">
      <c r="A236" s="14" t="s">
        <v>84</v>
      </c>
      <c r="B236" s="13"/>
      <c r="C236" s="34"/>
      <c r="D236" s="34"/>
      <c r="E236" s="31">
        <v>34608</v>
      </c>
      <c r="F236" s="79"/>
      <c r="G236" s="31">
        <v>29990</v>
      </c>
      <c r="H236" s="66"/>
      <c r="I236" s="31">
        <v>24665</v>
      </c>
      <c r="J236" s="31"/>
      <c r="K236" s="31">
        <v>26630</v>
      </c>
    </row>
    <row r="237" spans="1:11" ht="20.25" customHeight="1">
      <c r="A237" s="5" t="s">
        <v>60</v>
      </c>
      <c r="B237" s="4"/>
      <c r="E237" s="31">
        <v>-20761</v>
      </c>
      <c r="F237" s="79"/>
      <c r="G237" s="31">
        <v>-4979</v>
      </c>
      <c r="H237" s="66"/>
      <c r="I237" s="31">
        <v>-20501</v>
      </c>
      <c r="J237" s="31"/>
      <c r="K237" s="31">
        <v>-4639</v>
      </c>
    </row>
    <row r="238" spans="1:11" ht="20.25" customHeight="1">
      <c r="A238" s="14" t="s">
        <v>153</v>
      </c>
      <c r="B238" s="13"/>
      <c r="C238" s="34"/>
      <c r="D238" s="34"/>
      <c r="E238" s="36">
        <v>814</v>
      </c>
      <c r="F238" s="79"/>
      <c r="G238" s="36">
        <v>1968</v>
      </c>
      <c r="H238" s="31"/>
      <c r="I238" s="36">
        <v>814</v>
      </c>
      <c r="J238" s="31"/>
      <c r="K238" s="36">
        <v>3598</v>
      </c>
    </row>
    <row r="239" spans="1:11" ht="20.25" customHeight="1">
      <c r="A239" s="5" t="s">
        <v>113</v>
      </c>
      <c r="B239" s="4"/>
      <c r="E239" s="29">
        <f>SUM(E208,E229:E238)</f>
        <v>3109820</v>
      </c>
      <c r="F239" s="78"/>
      <c r="G239" s="29">
        <f>SUM(G208,G229:G238)</f>
        <v>2489012</v>
      </c>
      <c r="H239" s="29"/>
      <c r="I239" s="29">
        <f>SUM(I208,I229:I238)</f>
        <v>2649600</v>
      </c>
      <c r="J239" s="29"/>
      <c r="K239" s="29">
        <f>SUM(K208,K229:K238)</f>
        <v>2199541</v>
      </c>
    </row>
    <row r="240" spans="1:11" ht="20.25" customHeight="1">
      <c r="A240" s="5" t="s">
        <v>65</v>
      </c>
      <c r="B240" s="4"/>
      <c r="E240" s="31">
        <v>113495</v>
      </c>
      <c r="F240" s="78"/>
      <c r="G240" s="31">
        <v>106203</v>
      </c>
      <c r="H240" s="32"/>
      <c r="I240" s="31">
        <v>112719</v>
      </c>
      <c r="J240" s="29"/>
      <c r="K240" s="31">
        <v>105690</v>
      </c>
    </row>
    <row r="241" spans="1:11" s="17" customFormat="1" ht="20.25" customHeight="1">
      <c r="A241" s="5" t="s">
        <v>145</v>
      </c>
      <c r="B241" s="4"/>
      <c r="C241" s="22"/>
      <c r="D241" s="22"/>
      <c r="E241" s="36">
        <v>-475338</v>
      </c>
      <c r="F241" s="78"/>
      <c r="G241" s="36">
        <v>-464309</v>
      </c>
      <c r="H241" s="32"/>
      <c r="I241" s="36">
        <v>-426052</v>
      </c>
      <c r="J241" s="31"/>
      <c r="K241" s="36">
        <v>-413819</v>
      </c>
    </row>
    <row r="242" spans="1:11" s="17" customFormat="1" ht="20.25" customHeight="1">
      <c r="A242" s="10" t="s">
        <v>114</v>
      </c>
      <c r="B242" s="9"/>
      <c r="C242" s="22"/>
      <c r="D242" s="22"/>
      <c r="E242" s="36">
        <f>SUM(E239:E241)</f>
        <v>2747977</v>
      </c>
      <c r="F242" s="58"/>
      <c r="G242" s="36">
        <f>SUM(G239:G241)</f>
        <v>2130906</v>
      </c>
      <c r="H242" s="29"/>
      <c r="I242" s="36">
        <f>SUM(I239:I241)</f>
        <v>2336267</v>
      </c>
      <c r="J242" s="29"/>
      <c r="K242" s="36">
        <f>SUM(K239:K241)</f>
        <v>1891412</v>
      </c>
    </row>
    <row r="243" spans="1:11" s="17" customFormat="1" ht="20.2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</row>
    <row r="244" spans="1:11" ht="20.25" customHeight="1">
      <c r="A244" s="7" t="s">
        <v>53</v>
      </c>
      <c r="B244" s="9"/>
      <c r="C244" s="11"/>
      <c r="D244" s="11"/>
      <c r="E244" s="11"/>
      <c r="F244" s="11"/>
      <c r="G244" s="11"/>
      <c r="I244" s="11"/>
      <c r="K244" s="11"/>
    </row>
    <row r="245" spans="1:11" ht="20.25" customHeight="1">
      <c r="A245" s="7"/>
      <c r="B245" s="9"/>
      <c r="C245" s="11"/>
      <c r="D245" s="11"/>
      <c r="E245" s="11"/>
      <c r="F245" s="11"/>
      <c r="G245" s="11"/>
      <c r="I245" s="11"/>
      <c r="K245" s="11"/>
    </row>
    <row r="246" spans="1:11" ht="20.25" customHeight="1">
      <c r="A246" s="7"/>
      <c r="B246" s="9"/>
      <c r="C246" s="11"/>
      <c r="D246" s="11"/>
      <c r="E246" s="11"/>
      <c r="F246" s="11"/>
      <c r="G246" s="11"/>
      <c r="I246" s="11"/>
      <c r="K246" s="11"/>
    </row>
    <row r="247" spans="1:11" ht="20.25" customHeight="1">
      <c r="A247" s="7"/>
      <c r="B247" s="9"/>
      <c r="C247" s="11"/>
      <c r="D247" s="11"/>
      <c r="E247" s="11"/>
      <c r="F247" s="11"/>
      <c r="G247" s="11"/>
      <c r="I247" s="11"/>
      <c r="K247" s="11"/>
    </row>
    <row r="248" spans="1:11" ht="20.25" customHeight="1">
      <c r="A248" s="7"/>
      <c r="B248" s="9"/>
      <c r="C248" s="11"/>
      <c r="D248" s="11"/>
      <c r="E248" s="11"/>
      <c r="F248" s="11"/>
      <c r="G248" s="11"/>
      <c r="I248" s="11"/>
      <c r="K248" s="11"/>
    </row>
    <row r="249" spans="1:11" ht="20.25" customHeight="1">
      <c r="A249" s="7"/>
      <c r="B249" s="9"/>
      <c r="C249" s="11"/>
      <c r="D249" s="11"/>
      <c r="E249" s="11"/>
      <c r="F249" s="11"/>
      <c r="G249" s="11"/>
      <c r="I249" s="11"/>
      <c r="K249" s="11"/>
    </row>
    <row r="250" spans="1:11" ht="20.25" customHeight="1">
      <c r="A250" s="7"/>
      <c r="B250" s="9"/>
      <c r="C250" s="11"/>
      <c r="D250" s="11"/>
      <c r="E250" s="11"/>
      <c r="F250" s="11"/>
      <c r="G250" s="11"/>
      <c r="I250" s="11"/>
      <c r="K250" s="11"/>
    </row>
    <row r="251" spans="1:11" ht="20.25" customHeight="1">
      <c r="A251" s="7"/>
      <c r="B251" s="9"/>
      <c r="C251" s="11"/>
      <c r="D251" s="11"/>
      <c r="E251" s="11"/>
      <c r="F251" s="11"/>
      <c r="G251" s="11"/>
      <c r="I251" s="11"/>
      <c r="K251" s="11"/>
    </row>
    <row r="252" spans="1:11" ht="20.25" customHeight="1">
      <c r="A252" s="7"/>
      <c r="B252" s="9"/>
      <c r="C252" s="11"/>
      <c r="D252" s="11"/>
      <c r="E252" s="11"/>
      <c r="F252" s="11"/>
      <c r="G252" s="11"/>
      <c r="I252" s="11"/>
      <c r="K252" s="11"/>
    </row>
    <row r="253" spans="1:11" ht="20.25" customHeight="1">
      <c r="A253" s="7"/>
      <c r="B253" s="9"/>
      <c r="C253" s="11"/>
      <c r="D253" s="11"/>
      <c r="E253" s="11"/>
      <c r="F253" s="11"/>
      <c r="G253" s="11"/>
      <c r="I253" s="11"/>
      <c r="K253" s="11"/>
    </row>
    <row r="254" spans="1:11" ht="20.25" customHeight="1">
      <c r="A254" s="7"/>
      <c r="B254" s="9"/>
      <c r="C254" s="11"/>
      <c r="D254" s="11"/>
      <c r="E254" s="11"/>
      <c r="F254" s="11"/>
      <c r="G254" s="11"/>
      <c r="I254" s="11"/>
      <c r="K254" s="11"/>
    </row>
    <row r="255" spans="1:11" ht="20.25" customHeight="1">
      <c r="A255" s="7"/>
      <c r="B255" s="9"/>
      <c r="C255" s="11"/>
      <c r="D255" s="11"/>
      <c r="E255" s="11"/>
      <c r="F255" s="11"/>
      <c r="G255" s="11"/>
      <c r="I255" s="11"/>
      <c r="K255" s="11"/>
    </row>
    <row r="256" spans="1:11" ht="20.25" customHeight="1">
      <c r="A256" s="7"/>
      <c r="B256" s="9"/>
      <c r="C256" s="11"/>
      <c r="D256" s="11"/>
      <c r="E256" s="11"/>
      <c r="F256" s="11"/>
      <c r="G256" s="11"/>
      <c r="I256" s="11"/>
      <c r="K256" s="11"/>
    </row>
    <row r="257" spans="1:11" ht="20.25" customHeight="1">
      <c r="A257" s="7"/>
      <c r="B257" s="9"/>
      <c r="C257" s="11"/>
      <c r="D257" s="11"/>
      <c r="E257" s="11"/>
      <c r="F257" s="11"/>
      <c r="G257" s="11"/>
      <c r="I257" s="11"/>
      <c r="K257" s="11"/>
    </row>
    <row r="258" spans="1:11" ht="20.25" customHeight="1">
      <c r="A258" s="7"/>
      <c r="B258" s="9"/>
      <c r="C258" s="11"/>
      <c r="D258" s="11"/>
      <c r="E258" s="11"/>
      <c r="F258" s="11"/>
      <c r="G258" s="11"/>
      <c r="I258" s="11"/>
      <c r="K258" s="11"/>
    </row>
    <row r="259" spans="1:11" ht="20.25" customHeight="1">
      <c r="A259" s="7"/>
      <c r="B259" s="9"/>
      <c r="C259" s="11"/>
      <c r="D259" s="11"/>
      <c r="E259" s="11"/>
      <c r="F259" s="11"/>
      <c r="G259" s="11"/>
      <c r="I259" s="11"/>
      <c r="K259" s="11"/>
    </row>
    <row r="260" spans="1:11" ht="20.25" customHeight="1">
      <c r="A260" s="47"/>
      <c r="B260" s="48" t="s">
        <v>90</v>
      </c>
      <c r="D260" s="8"/>
      <c r="E260" s="48"/>
      <c r="F260" s="8"/>
      <c r="G260" s="47"/>
      <c r="H260" s="47"/>
      <c r="I260" s="47"/>
      <c r="J260" s="47"/>
      <c r="K260" s="8" t="s">
        <v>90</v>
      </c>
    </row>
    <row r="261" spans="1:11" ht="20.25" customHeight="1">
      <c r="A261" s="86" t="s">
        <v>91</v>
      </c>
      <c r="B261" s="48"/>
      <c r="C261" s="8"/>
      <c r="D261" s="8"/>
      <c r="E261" s="48"/>
      <c r="F261" s="8"/>
      <c r="G261" s="121" t="s">
        <v>92</v>
      </c>
      <c r="H261" s="121"/>
      <c r="I261" s="121"/>
      <c r="J261" s="121"/>
      <c r="K261" s="49"/>
    </row>
    <row r="262" spans="1:11" ht="20.25" customHeight="1">
      <c r="A262" s="125" t="s">
        <v>41</v>
      </c>
      <c r="B262" s="125"/>
      <c r="C262" s="125"/>
      <c r="D262" s="125"/>
      <c r="E262" s="125"/>
      <c r="F262" s="125"/>
      <c r="G262" s="125"/>
      <c r="H262" s="125"/>
      <c r="I262" s="125"/>
      <c r="J262" s="125"/>
      <c r="K262" s="125"/>
    </row>
    <row r="263" spans="1:11" s="17" customFormat="1" ht="20.25" customHeight="1">
      <c r="A263" s="15" t="s">
        <v>150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spans="1:11" ht="20.25" customHeight="1">
      <c r="A264" s="15" t="s">
        <v>112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spans="1:11" ht="20.25" customHeight="1">
      <c r="A265" s="15" t="s">
        <v>211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spans="1:11" ht="20.25" customHeight="1">
      <c r="A266" s="123" t="s">
        <v>37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</row>
    <row r="267" spans="1:11" ht="20.25" customHeight="1">
      <c r="A267" s="17"/>
      <c r="B267" s="16"/>
      <c r="C267" s="16"/>
      <c r="D267" s="16"/>
      <c r="E267" s="124" t="s">
        <v>54</v>
      </c>
      <c r="F267" s="124"/>
      <c r="G267" s="124"/>
      <c r="H267" s="17"/>
      <c r="I267" s="18"/>
      <c r="J267" s="19" t="s">
        <v>55</v>
      </c>
      <c r="K267" s="18"/>
    </row>
    <row r="268" spans="1:11" ht="20.25" customHeight="1">
      <c r="A268" s="17"/>
      <c r="B268" s="16"/>
      <c r="C268" s="16"/>
      <c r="D268" s="16"/>
      <c r="E268" s="122" t="s">
        <v>56</v>
      </c>
      <c r="F268" s="122"/>
      <c r="G268" s="122"/>
      <c r="H268" s="17"/>
      <c r="I268" s="20"/>
      <c r="J268" s="21" t="s">
        <v>56</v>
      </c>
      <c r="K268" s="20"/>
    </row>
    <row r="269" spans="1:11" ht="20.25" customHeight="1">
      <c r="C269" s="23"/>
      <c r="D269" s="23"/>
      <c r="E269" s="24">
        <v>2017</v>
      </c>
      <c r="F269" s="14"/>
      <c r="G269" s="24">
        <v>2016</v>
      </c>
      <c r="H269" s="39"/>
      <c r="I269" s="38">
        <v>2017</v>
      </c>
      <c r="J269" s="39"/>
      <c r="K269" s="38">
        <v>2016</v>
      </c>
    </row>
    <row r="270" spans="1:11" ht="20.25" customHeight="1">
      <c r="A270" s="1" t="s">
        <v>50</v>
      </c>
      <c r="B270" s="2"/>
      <c r="C270" s="27"/>
      <c r="E270" s="12"/>
      <c r="G270" s="12"/>
      <c r="H270" s="11"/>
      <c r="I270" s="12"/>
      <c r="J270" s="11"/>
      <c r="K270" s="12"/>
    </row>
    <row r="271" spans="1:11" ht="20.25" customHeight="1">
      <c r="A271" s="5" t="s">
        <v>214</v>
      </c>
      <c r="B271" s="2"/>
      <c r="C271" s="27"/>
      <c r="E271" s="57">
        <v>0</v>
      </c>
      <c r="F271" s="115"/>
      <c r="G271" s="57">
        <v>0</v>
      </c>
      <c r="H271" s="58"/>
      <c r="I271" s="57">
        <v>1000</v>
      </c>
      <c r="J271" s="57"/>
      <c r="K271" s="57">
        <v>0</v>
      </c>
    </row>
    <row r="272" spans="1:11" ht="20.25" customHeight="1">
      <c r="A272" s="5" t="s">
        <v>206</v>
      </c>
      <c r="B272" s="2"/>
      <c r="C272" s="27"/>
      <c r="E272" s="57"/>
      <c r="F272" s="116"/>
      <c r="G272" s="57"/>
      <c r="H272" s="58"/>
      <c r="I272" s="57"/>
      <c r="J272" s="57"/>
      <c r="K272" s="57"/>
    </row>
    <row r="273" spans="1:30" ht="20.25" customHeight="1">
      <c r="A273" s="5" t="s">
        <v>226</v>
      </c>
      <c r="B273" s="2"/>
      <c r="C273" s="27"/>
      <c r="D273" s="11"/>
      <c r="E273" s="57">
        <v>-151480</v>
      </c>
      <c r="F273" s="115"/>
      <c r="G273" s="57">
        <v>35910</v>
      </c>
      <c r="H273" s="115"/>
      <c r="I273" s="57">
        <v>87520</v>
      </c>
      <c r="J273" s="58"/>
      <c r="K273" s="57">
        <v>-86089</v>
      </c>
    </row>
    <row r="274" spans="1:30" ht="20.25" customHeight="1">
      <c r="A274" s="14" t="s">
        <v>201</v>
      </c>
      <c r="B274" s="2"/>
      <c r="C274" s="27"/>
      <c r="D274" s="11"/>
      <c r="E274" s="57">
        <v>0</v>
      </c>
      <c r="F274" s="115"/>
      <c r="G274" s="57">
        <v>0</v>
      </c>
      <c r="H274" s="57"/>
      <c r="I274" s="57">
        <v>-180000</v>
      </c>
      <c r="J274" s="57"/>
      <c r="K274" s="57">
        <v>0</v>
      </c>
    </row>
    <row r="275" spans="1:30" ht="20.25" customHeight="1">
      <c r="A275" s="5" t="s">
        <v>207</v>
      </c>
      <c r="B275" s="2"/>
    </row>
    <row r="276" spans="1:30" ht="20.25" customHeight="1">
      <c r="A276" s="5" t="s">
        <v>132</v>
      </c>
      <c r="B276" s="2"/>
      <c r="C276" s="53"/>
      <c r="D276" s="11"/>
      <c r="E276" s="58">
        <v>0</v>
      </c>
      <c r="F276" s="58"/>
      <c r="G276" s="58">
        <v>9184</v>
      </c>
      <c r="H276" s="58"/>
      <c r="I276" s="58">
        <v>0</v>
      </c>
      <c r="J276" s="58"/>
      <c r="K276" s="57">
        <v>124</v>
      </c>
    </row>
    <row r="277" spans="1:30" ht="20.25" customHeight="1">
      <c r="A277" s="14" t="s">
        <v>141</v>
      </c>
      <c r="B277" s="13"/>
      <c r="C277" s="27"/>
      <c r="E277" s="57">
        <v>-398970</v>
      </c>
      <c r="F277" s="115"/>
      <c r="G277" s="57">
        <v>-433084</v>
      </c>
      <c r="H277" s="115"/>
      <c r="I277" s="57">
        <v>-309368</v>
      </c>
      <c r="J277" s="31"/>
      <c r="K277" s="31">
        <v>-272313</v>
      </c>
    </row>
    <row r="278" spans="1:30" ht="20.25" customHeight="1">
      <c r="A278" s="5" t="s">
        <v>146</v>
      </c>
      <c r="B278" s="4"/>
      <c r="C278" s="27"/>
      <c r="E278" s="31">
        <v>-6091</v>
      </c>
      <c r="F278" s="58"/>
      <c r="G278" s="31">
        <v>-12877</v>
      </c>
      <c r="H278" s="58"/>
      <c r="I278" s="31">
        <v>-5803</v>
      </c>
      <c r="J278" s="31"/>
      <c r="K278" s="31">
        <v>-9706</v>
      </c>
    </row>
    <row r="279" spans="1:30" ht="20.25" customHeight="1">
      <c r="A279" s="5" t="s">
        <v>215</v>
      </c>
      <c r="B279" s="4"/>
      <c r="C279" s="27"/>
      <c r="E279" s="31">
        <v>-24960</v>
      </c>
      <c r="F279" s="58"/>
      <c r="G279" s="31">
        <v>0</v>
      </c>
      <c r="H279" s="58"/>
      <c r="I279" s="31">
        <v>-24960</v>
      </c>
      <c r="J279" s="31"/>
      <c r="K279" s="31">
        <v>0</v>
      </c>
    </row>
    <row r="280" spans="1:30" ht="20.25" customHeight="1">
      <c r="A280" s="14" t="s">
        <v>115</v>
      </c>
      <c r="B280" s="13"/>
      <c r="C280" s="27"/>
      <c r="E280" s="31">
        <v>2177</v>
      </c>
      <c r="F280" s="58"/>
      <c r="G280" s="31">
        <v>3179</v>
      </c>
      <c r="H280" s="58"/>
      <c r="I280" s="31">
        <v>11523</v>
      </c>
      <c r="J280" s="31"/>
      <c r="K280" s="31">
        <v>20585</v>
      </c>
    </row>
    <row r="281" spans="1:30" ht="20.25" customHeight="1">
      <c r="A281" s="14" t="s">
        <v>196</v>
      </c>
      <c r="B281" s="13"/>
      <c r="C281" s="27"/>
      <c r="E281" s="31">
        <v>0</v>
      </c>
      <c r="F281" s="58"/>
      <c r="G281" s="31">
        <v>0</v>
      </c>
      <c r="H281" s="58"/>
      <c r="I281" s="31">
        <v>235000</v>
      </c>
      <c r="J281" s="31"/>
      <c r="K281" s="31">
        <v>188000</v>
      </c>
    </row>
    <row r="282" spans="1:30" ht="20.25" customHeight="1">
      <c r="A282" s="1" t="s">
        <v>161</v>
      </c>
      <c r="B282" s="4"/>
      <c r="C282" s="27"/>
      <c r="E282" s="40">
        <f>SUM(E271:E281)</f>
        <v>-579324</v>
      </c>
      <c r="F282" s="58"/>
      <c r="G282" s="40">
        <f>SUM(G271:G281)</f>
        <v>-397688</v>
      </c>
      <c r="H282" s="29"/>
      <c r="I282" s="40">
        <f>SUM(I271:I281)</f>
        <v>-185088</v>
      </c>
      <c r="J282" s="29"/>
      <c r="K282" s="40">
        <f>SUM(K271:K281)</f>
        <v>-159399</v>
      </c>
    </row>
    <row r="283" spans="1:30" ht="20.25" customHeight="1">
      <c r="A283" s="1" t="s">
        <v>198</v>
      </c>
      <c r="B283" s="2"/>
      <c r="E283" s="31"/>
      <c r="F283" s="58"/>
      <c r="G283" s="31"/>
      <c r="H283" s="29"/>
      <c r="I283" s="31"/>
      <c r="J283" s="29"/>
      <c r="K283" s="31"/>
    </row>
    <row r="284" spans="1:30" ht="20.25" customHeight="1">
      <c r="A284" s="5" t="s">
        <v>199</v>
      </c>
      <c r="B284" s="2"/>
      <c r="E284" s="36">
        <v>-2012666</v>
      </c>
      <c r="F284" s="77"/>
      <c r="G284" s="36">
        <v>-1820494</v>
      </c>
      <c r="H284" s="34"/>
      <c r="I284" s="36">
        <v>-2012666</v>
      </c>
      <c r="J284" s="31"/>
      <c r="K284" s="36">
        <v>-1820494</v>
      </c>
    </row>
    <row r="285" spans="1:30" ht="20.25" customHeight="1">
      <c r="A285" s="1" t="s">
        <v>200</v>
      </c>
      <c r="B285" s="4"/>
      <c r="E285" s="36">
        <f>SUM(E284:E284)</f>
        <v>-2012666</v>
      </c>
      <c r="F285" s="58"/>
      <c r="G285" s="36">
        <f>SUM(G284:G284)</f>
        <v>-1820494</v>
      </c>
      <c r="H285" s="29"/>
      <c r="I285" s="36">
        <f>SUM(I284:I284)</f>
        <v>-2012666</v>
      </c>
      <c r="J285" s="29"/>
      <c r="K285" s="36">
        <f>SUM(K284:K284)</f>
        <v>-1820494</v>
      </c>
    </row>
    <row r="286" spans="1:30" ht="20.25" customHeight="1">
      <c r="A286" s="1" t="s">
        <v>208</v>
      </c>
      <c r="B286" s="4"/>
      <c r="E286" s="31">
        <f>SUM(E242,E282,E285)</f>
        <v>155987</v>
      </c>
      <c r="F286" s="58"/>
      <c r="G286" s="31">
        <f>SUM(G242,G282,G285)</f>
        <v>-87276</v>
      </c>
      <c r="H286" s="29"/>
      <c r="I286" s="31">
        <f>SUM(I242,I282,I285)</f>
        <v>138513</v>
      </c>
      <c r="J286" s="29"/>
      <c r="K286" s="31">
        <f>SUM(K242,K282,K285)</f>
        <v>-88481</v>
      </c>
      <c r="AD286" s="31">
        <f>SUM(AD242,AD282,AD285)</f>
        <v>0</v>
      </c>
    </row>
    <row r="287" spans="1:30" ht="20.25" customHeight="1">
      <c r="A287" s="7" t="s">
        <v>51</v>
      </c>
      <c r="B287" s="9"/>
      <c r="E287" s="36">
        <v>322524</v>
      </c>
      <c r="F287" s="58"/>
      <c r="G287" s="36">
        <v>287234</v>
      </c>
      <c r="I287" s="36">
        <v>236267</v>
      </c>
      <c r="J287" s="29"/>
      <c r="K287" s="36">
        <v>230610</v>
      </c>
    </row>
    <row r="288" spans="1:30" ht="20.25" customHeight="1" thickBot="1">
      <c r="A288" s="10" t="s">
        <v>52</v>
      </c>
      <c r="B288" s="9"/>
      <c r="E288" s="37">
        <f>SUM(E286:E287)</f>
        <v>478511</v>
      </c>
      <c r="F288" s="58"/>
      <c r="G288" s="37">
        <f>SUM(G286:G287)</f>
        <v>199958</v>
      </c>
      <c r="H288" s="29"/>
      <c r="I288" s="37">
        <f>SUM(I286:I287)</f>
        <v>374780</v>
      </c>
      <c r="J288" s="29"/>
      <c r="K288" s="37">
        <f>SUM(K286:K287)</f>
        <v>142129</v>
      </c>
    </row>
    <row r="289" spans="1:11" ht="20.25" customHeight="1" thickTop="1">
      <c r="A289" s="5"/>
      <c r="B289" s="4"/>
      <c r="E289" s="29"/>
      <c r="F289" s="58"/>
      <c r="G289" s="29"/>
      <c r="H289" s="29"/>
      <c r="I289" s="29"/>
      <c r="J289" s="29"/>
      <c r="K289" s="29"/>
    </row>
    <row r="290" spans="1:11" ht="20.25" customHeight="1">
      <c r="A290" s="41" t="s">
        <v>209</v>
      </c>
      <c r="B290" s="9"/>
      <c r="C290" s="11"/>
      <c r="D290" s="11"/>
      <c r="E290" s="88"/>
      <c r="F290" s="88"/>
      <c r="G290" s="88"/>
      <c r="H290" s="58"/>
      <c r="I290" s="88"/>
      <c r="J290" s="58"/>
      <c r="K290" s="88"/>
    </row>
    <row r="291" spans="1:11" ht="20.25" customHeight="1">
      <c r="A291" s="7" t="s">
        <v>116</v>
      </c>
      <c r="B291" s="9"/>
      <c r="C291" s="11"/>
      <c r="D291" s="11"/>
      <c r="E291" s="88"/>
      <c r="F291" s="88"/>
      <c r="G291" s="88"/>
      <c r="H291" s="58"/>
      <c r="I291" s="88"/>
      <c r="J291" s="58"/>
      <c r="K291" s="88"/>
    </row>
    <row r="292" spans="1:11" ht="20.25" customHeight="1">
      <c r="A292" s="7" t="s">
        <v>140</v>
      </c>
      <c r="B292" s="9"/>
      <c r="C292" s="11"/>
      <c r="D292" s="11"/>
      <c r="E292" s="88"/>
      <c r="F292" s="88"/>
      <c r="G292" s="88"/>
      <c r="H292" s="88"/>
      <c r="I292" s="58"/>
      <c r="J292" s="88"/>
      <c r="K292" s="58"/>
    </row>
    <row r="293" spans="1:11" ht="20.25" customHeight="1">
      <c r="A293" s="22" t="s">
        <v>105</v>
      </c>
      <c r="B293" s="9"/>
      <c r="C293" s="11"/>
      <c r="D293" s="11"/>
      <c r="E293" s="88">
        <v>-43027</v>
      </c>
      <c r="F293" s="88"/>
      <c r="G293" s="88">
        <v>-42910</v>
      </c>
      <c r="H293" s="77"/>
      <c r="I293" s="77">
        <v>-33645</v>
      </c>
      <c r="J293" s="77"/>
      <c r="K293" s="77">
        <v>-35620</v>
      </c>
    </row>
    <row r="294" spans="1:11" ht="20.25" customHeight="1">
      <c r="A294" s="7"/>
      <c r="B294" s="9"/>
      <c r="C294" s="11"/>
      <c r="D294" s="11"/>
      <c r="E294" s="11"/>
      <c r="F294" s="11"/>
      <c r="G294" s="11"/>
      <c r="I294" s="11"/>
      <c r="K294" s="11"/>
    </row>
    <row r="295" spans="1:11" ht="20.25" customHeight="1">
      <c r="A295" s="7" t="s">
        <v>53</v>
      </c>
      <c r="B295" s="9"/>
      <c r="C295" s="11"/>
      <c r="D295" s="11"/>
      <c r="E295" s="11"/>
      <c r="F295" s="11"/>
      <c r="G295" s="11"/>
      <c r="I295" s="11"/>
      <c r="K295" s="11"/>
    </row>
    <row r="296" spans="1:11" ht="20.25" customHeight="1">
      <c r="A296" s="7"/>
      <c r="B296" s="9"/>
      <c r="C296" s="11"/>
      <c r="D296" s="11"/>
      <c r="E296" s="11"/>
      <c r="F296" s="11"/>
      <c r="G296" s="11"/>
      <c r="I296" s="11"/>
      <c r="K296" s="11"/>
    </row>
    <row r="297" spans="1:11" ht="20.25" customHeight="1">
      <c r="A297" s="7"/>
      <c r="B297" s="9"/>
      <c r="C297" s="11"/>
      <c r="D297" s="11"/>
      <c r="E297" s="11"/>
      <c r="F297" s="11"/>
      <c r="G297" s="11"/>
      <c r="I297" s="11"/>
      <c r="K297" s="11"/>
    </row>
    <row r="298" spans="1:11" ht="20.25" customHeight="1">
      <c r="A298" s="7"/>
      <c r="B298" s="9"/>
      <c r="C298" s="11"/>
      <c r="D298" s="11"/>
      <c r="E298" s="11"/>
      <c r="F298" s="11"/>
      <c r="G298" s="11"/>
      <c r="I298" s="11"/>
      <c r="K298" s="11"/>
    </row>
    <row r="299" spans="1:11" ht="20.25" customHeight="1">
      <c r="A299" s="7"/>
      <c r="B299" s="9"/>
      <c r="C299" s="11"/>
      <c r="D299" s="11"/>
      <c r="E299" s="11"/>
      <c r="F299" s="11"/>
      <c r="G299" s="11"/>
      <c r="I299" s="11"/>
      <c r="K299" s="11"/>
    </row>
    <row r="300" spans="1:11" ht="20.25" customHeight="1">
      <c r="A300" s="7"/>
      <c r="B300" s="9"/>
      <c r="C300" s="11"/>
      <c r="D300" s="11"/>
      <c r="E300" s="11"/>
      <c r="F300" s="11"/>
      <c r="G300" s="11"/>
      <c r="I300" s="11"/>
      <c r="K300" s="11"/>
    </row>
    <row r="301" spans="1:11" ht="20.25" customHeight="1">
      <c r="A301" s="7"/>
      <c r="B301" s="9"/>
      <c r="C301" s="11"/>
      <c r="D301" s="11"/>
      <c r="E301" s="11"/>
      <c r="F301" s="11"/>
      <c r="G301" s="11"/>
      <c r="I301" s="11"/>
      <c r="K301" s="11"/>
    </row>
    <row r="302" spans="1:11" ht="20.25" customHeight="1">
      <c r="A302" s="7"/>
      <c r="B302" s="9"/>
      <c r="C302" s="11"/>
      <c r="D302" s="11"/>
      <c r="E302" s="11"/>
      <c r="F302" s="11"/>
      <c r="G302" s="11"/>
      <c r="I302" s="11"/>
      <c r="K302" s="11"/>
    </row>
    <row r="303" spans="1:11" ht="20.25" customHeight="1">
      <c r="A303" s="47"/>
      <c r="B303" s="48" t="s">
        <v>90</v>
      </c>
      <c r="D303" s="8"/>
      <c r="E303" s="48"/>
      <c r="F303" s="8"/>
      <c r="G303" s="47"/>
      <c r="H303" s="47"/>
      <c r="I303" s="47"/>
      <c r="J303" s="47"/>
      <c r="K303" s="8" t="s">
        <v>90</v>
      </c>
    </row>
    <row r="304" spans="1:11" ht="20.25" customHeight="1">
      <c r="A304" s="86" t="s">
        <v>91</v>
      </c>
      <c r="B304" s="48"/>
      <c r="C304" s="8"/>
      <c r="D304" s="8"/>
      <c r="E304" s="48"/>
      <c r="F304" s="8"/>
      <c r="G304" s="121" t="s">
        <v>92</v>
      </c>
      <c r="H304" s="121"/>
      <c r="I304" s="121"/>
      <c r="J304" s="121"/>
      <c r="K304" s="49"/>
    </row>
  </sheetData>
  <mergeCells count="35">
    <mergeCell ref="A88:K88"/>
    <mergeCell ref="A137:K137"/>
    <mergeCell ref="A1:K1"/>
    <mergeCell ref="A5:K5"/>
    <mergeCell ref="A45:K45"/>
    <mergeCell ref="A49:K49"/>
    <mergeCell ref="G87:J87"/>
    <mergeCell ref="E6:G6"/>
    <mergeCell ref="E7:G7"/>
    <mergeCell ref="G44:J44"/>
    <mergeCell ref="E50:G50"/>
    <mergeCell ref="E51:G51"/>
    <mergeCell ref="A92:K92"/>
    <mergeCell ref="E93:G93"/>
    <mergeCell ref="E94:G94"/>
    <mergeCell ref="G132:J132"/>
    <mergeCell ref="A133:K133"/>
    <mergeCell ref="E138:G138"/>
    <mergeCell ref="E139:G139"/>
    <mergeCell ref="G175:J175"/>
    <mergeCell ref="A176:K176"/>
    <mergeCell ref="A180:K180"/>
    <mergeCell ref="E181:G181"/>
    <mergeCell ref="E182:G182"/>
    <mergeCell ref="G218:J218"/>
    <mergeCell ref="A219:K219"/>
    <mergeCell ref="A223:K223"/>
    <mergeCell ref="E267:G267"/>
    <mergeCell ref="E268:G268"/>
    <mergeCell ref="G304:J304"/>
    <mergeCell ref="E224:G224"/>
    <mergeCell ref="E225:G225"/>
    <mergeCell ref="G261:J261"/>
    <mergeCell ref="A262:K262"/>
    <mergeCell ref="A266:K26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44" max="11" man="1"/>
    <brk id="87" max="16383" man="1"/>
    <brk id="132" max="16383" man="1"/>
    <brk id="175" max="16383" man="1"/>
    <brk id="218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2"/>
  <sheetViews>
    <sheetView showGridLines="0" view="pageBreakPreview" topLeftCell="A31" zoomScaleNormal="100" zoomScaleSheetLayoutView="100" workbookViewId="0">
      <selection activeCell="M51" sqref="M51"/>
    </sheetView>
  </sheetViews>
  <sheetFormatPr defaultRowHeight="20.25" customHeight="1"/>
  <cols>
    <col min="1" max="1" width="28" style="5" customWidth="1"/>
    <col min="2" max="2" width="1.85546875" style="5" customWidth="1"/>
    <col min="3" max="3" width="6.42578125" style="5" customWidth="1"/>
    <col min="4" max="4" width="1.140625" style="4" customWidth="1"/>
    <col min="5" max="5" width="11" style="4" customWidth="1"/>
    <col min="6" max="6" width="0.85546875" style="4" customWidth="1"/>
    <col min="7" max="7" width="11" style="4" customWidth="1"/>
    <col min="8" max="8" width="0.85546875" style="4" customWidth="1"/>
    <col min="9" max="9" width="11" style="4" customWidth="1"/>
    <col min="10" max="10" width="0.85546875" style="4" customWidth="1"/>
    <col min="11" max="11" width="11" style="4" customWidth="1"/>
    <col min="12" max="12" width="0.85546875" style="4" customWidth="1"/>
    <col min="13" max="13" width="11.42578125" style="4" customWidth="1"/>
    <col min="14" max="14" width="0.85546875" style="4" customWidth="1"/>
    <col min="15" max="15" width="13.85546875" style="4" customWidth="1"/>
    <col min="16" max="16" width="0.85546875" style="4" customWidth="1"/>
    <col min="17" max="17" width="11.85546875" style="4" customWidth="1"/>
    <col min="18" max="18" width="0.85546875" style="4" customWidth="1"/>
    <col min="19" max="19" width="11" style="4" customWidth="1"/>
    <col min="20" max="20" width="0.85546875" style="4" customWidth="1"/>
    <col min="21" max="21" width="11" style="4" customWidth="1"/>
    <col min="22" max="16384" width="9.140625" style="4"/>
  </cols>
  <sheetData>
    <row r="1" spans="1:21" s="22" customFormat="1" ht="19.5" customHeight="1">
      <c r="A1" s="34"/>
      <c r="B1" s="34"/>
      <c r="C1" s="34"/>
      <c r="D1" s="34"/>
      <c r="E1" s="87"/>
      <c r="F1" s="87"/>
      <c r="G1" s="87"/>
      <c r="H1" s="87"/>
      <c r="I1" s="87"/>
      <c r="K1" s="87"/>
      <c r="L1" s="87"/>
      <c r="M1" s="87"/>
      <c r="N1" s="87"/>
      <c r="O1" s="87"/>
      <c r="P1" s="87"/>
      <c r="Q1" s="87"/>
      <c r="R1" s="87"/>
      <c r="S1" s="87"/>
      <c r="U1" s="87" t="s">
        <v>41</v>
      </c>
    </row>
    <row r="2" spans="1:21" ht="19.5" customHeight="1">
      <c r="A2" s="15" t="s">
        <v>150</v>
      </c>
      <c r="B2" s="15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9.5" customHeight="1">
      <c r="A3" s="1" t="s">
        <v>10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9.5" customHeight="1">
      <c r="A4" s="1" t="s">
        <v>211</v>
      </c>
      <c r="B4" s="15"/>
      <c r="C4" s="1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9.5" customHeight="1">
      <c r="D5" s="11"/>
      <c r="E5" s="87"/>
      <c r="F5" s="87"/>
      <c r="G5" s="87"/>
      <c r="H5" s="87"/>
      <c r="I5" s="87"/>
      <c r="J5" s="11"/>
      <c r="K5" s="87"/>
      <c r="L5" s="87"/>
      <c r="M5" s="87"/>
      <c r="N5" s="87"/>
      <c r="O5" s="87"/>
      <c r="P5" s="87"/>
      <c r="Q5" s="87"/>
      <c r="R5" s="87"/>
      <c r="S5" s="87"/>
      <c r="T5" s="11"/>
      <c r="U5" s="87" t="s">
        <v>37</v>
      </c>
    </row>
    <row r="6" spans="1:21" ht="19.5" customHeight="1">
      <c r="D6" s="11"/>
      <c r="E6" s="126" t="s">
        <v>58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1" s="6" customFormat="1" ht="19.5" customHeight="1">
      <c r="A7" s="101"/>
      <c r="B7" s="101"/>
      <c r="C7" s="101"/>
      <c r="O7" s="89"/>
      <c r="P7" s="89"/>
      <c r="Q7" s="89" t="s">
        <v>165</v>
      </c>
      <c r="R7" s="89"/>
      <c r="S7" s="102"/>
      <c r="T7" s="76"/>
      <c r="U7" s="76"/>
    </row>
    <row r="8" spans="1:21" s="6" customFormat="1" ht="19.5" customHeight="1">
      <c r="A8" s="101"/>
      <c r="B8" s="101"/>
      <c r="C8" s="101"/>
      <c r="O8" s="89"/>
      <c r="P8" s="89" t="s">
        <v>166</v>
      </c>
      <c r="Q8" s="89"/>
      <c r="S8" s="76"/>
      <c r="T8" s="76"/>
      <c r="U8" s="76"/>
    </row>
    <row r="9" spans="1:21" s="6" customFormat="1" ht="19.5" customHeight="1">
      <c r="A9" s="101"/>
      <c r="B9" s="101"/>
      <c r="C9" s="101"/>
      <c r="I9" s="103"/>
      <c r="K9" s="76"/>
      <c r="L9" s="76"/>
      <c r="M9" s="76"/>
      <c r="O9" s="6" t="s">
        <v>177</v>
      </c>
      <c r="P9" s="76"/>
      <c r="R9" s="76"/>
      <c r="S9" s="76"/>
      <c r="T9" s="76"/>
      <c r="U9" s="76"/>
    </row>
    <row r="10" spans="1:21" s="6" customFormat="1" ht="19.5" customHeight="1">
      <c r="A10" s="101"/>
      <c r="B10" s="101"/>
      <c r="C10" s="101"/>
      <c r="I10" s="103"/>
      <c r="K10" s="76"/>
      <c r="L10" s="76"/>
      <c r="M10" s="76"/>
      <c r="O10" s="6" t="s">
        <v>178</v>
      </c>
      <c r="Q10" s="6" t="s">
        <v>193</v>
      </c>
      <c r="R10" s="76"/>
      <c r="S10" s="76"/>
      <c r="T10" s="76"/>
      <c r="U10" s="76"/>
    </row>
    <row r="11" spans="1:21" s="6" customFormat="1" ht="19.5" customHeight="1">
      <c r="A11" s="101"/>
      <c r="B11" s="101"/>
      <c r="C11" s="101"/>
      <c r="I11" s="103" t="s">
        <v>126</v>
      </c>
      <c r="K11" s="126" t="s">
        <v>2</v>
      </c>
      <c r="L11" s="126"/>
      <c r="M11" s="126"/>
      <c r="O11" s="6" t="s">
        <v>179</v>
      </c>
      <c r="Q11" s="6" t="s">
        <v>190</v>
      </c>
      <c r="S11" s="6" t="s">
        <v>180</v>
      </c>
      <c r="T11" s="76"/>
      <c r="U11" s="76"/>
    </row>
    <row r="12" spans="1:21" s="6" customFormat="1" ht="19.5" customHeight="1">
      <c r="A12" s="101"/>
      <c r="B12" s="101"/>
      <c r="C12" s="101"/>
      <c r="E12" s="6" t="s">
        <v>12</v>
      </c>
      <c r="I12" s="103" t="s">
        <v>127</v>
      </c>
      <c r="K12" s="76" t="s">
        <v>102</v>
      </c>
      <c r="O12" s="6" t="s">
        <v>181</v>
      </c>
      <c r="Q12" s="6" t="s">
        <v>182</v>
      </c>
      <c r="S12" s="6" t="s">
        <v>183</v>
      </c>
      <c r="U12" s="104"/>
    </row>
    <row r="13" spans="1:21" s="6" customFormat="1" ht="19.5" customHeight="1">
      <c r="A13" s="101"/>
      <c r="B13" s="101"/>
      <c r="C13" s="101"/>
      <c r="E13" s="6" t="s">
        <v>108</v>
      </c>
      <c r="I13" s="81" t="s">
        <v>128</v>
      </c>
      <c r="K13" s="76" t="s">
        <v>104</v>
      </c>
      <c r="N13" s="76"/>
      <c r="O13" s="6" t="s">
        <v>184</v>
      </c>
      <c r="Q13" s="6" t="s">
        <v>185</v>
      </c>
      <c r="S13" s="6" t="s">
        <v>186</v>
      </c>
      <c r="U13" s="104"/>
    </row>
    <row r="14" spans="1:21" s="6" customFormat="1" ht="19.5" customHeight="1">
      <c r="A14" s="101"/>
      <c r="C14" s="23" t="s">
        <v>0</v>
      </c>
      <c r="D14" s="23"/>
      <c r="E14" s="89" t="s">
        <v>11</v>
      </c>
      <c r="F14" s="76"/>
      <c r="G14" s="89" t="s">
        <v>121</v>
      </c>
      <c r="I14" s="105" t="s">
        <v>129</v>
      </c>
      <c r="K14" s="89" t="s">
        <v>103</v>
      </c>
      <c r="M14" s="89" t="s">
        <v>3</v>
      </c>
      <c r="O14" s="89" t="s">
        <v>187</v>
      </c>
      <c r="Q14" s="89" t="s">
        <v>188</v>
      </c>
      <c r="S14" s="89" t="s">
        <v>189</v>
      </c>
      <c r="U14" s="102" t="s">
        <v>63</v>
      </c>
    </row>
    <row r="15" spans="1:21" ht="19.5" customHeight="1">
      <c r="A15" s="54" t="s">
        <v>160</v>
      </c>
      <c r="C15" s="54"/>
      <c r="E15" s="29">
        <v>910250</v>
      </c>
      <c r="F15" s="29"/>
      <c r="G15" s="29">
        <v>8785028</v>
      </c>
      <c r="H15" s="29"/>
      <c r="I15" s="29">
        <v>526725</v>
      </c>
      <c r="J15" s="29"/>
      <c r="K15" s="29">
        <v>92585</v>
      </c>
      <c r="L15" s="29"/>
      <c r="M15" s="29">
        <v>2675814</v>
      </c>
      <c r="N15" s="29"/>
      <c r="O15" s="29">
        <v>7489</v>
      </c>
      <c r="P15" s="29"/>
      <c r="Q15" s="57">
        <v>0</v>
      </c>
      <c r="R15" s="88"/>
      <c r="S15" s="29">
        <f>SUM(O15:Q15)</f>
        <v>7489</v>
      </c>
      <c r="T15" s="88"/>
      <c r="U15" s="29">
        <f>SUM(E15:M15,S15)</f>
        <v>12997891</v>
      </c>
    </row>
    <row r="16" spans="1:21" ht="19.5" customHeight="1">
      <c r="A16" s="8" t="s">
        <v>170</v>
      </c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7">
        <f>PL!G113</f>
        <v>1561416.6</v>
      </c>
      <c r="N16" s="57"/>
      <c r="O16" s="88">
        <v>0</v>
      </c>
      <c r="P16" s="88"/>
      <c r="Q16" s="57">
        <v>0</v>
      </c>
      <c r="R16" s="57"/>
      <c r="S16" s="29">
        <f t="shared" ref="S16:S17" si="0">SUM(O16:Q16)</f>
        <v>0</v>
      </c>
      <c r="T16" s="57"/>
      <c r="U16" s="88">
        <f>SUM(E16:M16,S16)</f>
        <v>1561416.6</v>
      </c>
    </row>
    <row r="17" spans="1:21" ht="19.5" customHeight="1">
      <c r="A17" s="8" t="s">
        <v>171</v>
      </c>
      <c r="E17" s="36">
        <v>0</v>
      </c>
      <c r="F17" s="29"/>
      <c r="G17" s="36">
        <v>0</v>
      </c>
      <c r="H17" s="29"/>
      <c r="I17" s="36">
        <v>0</v>
      </c>
      <c r="J17" s="29"/>
      <c r="K17" s="36">
        <v>0</v>
      </c>
      <c r="L17" s="29"/>
      <c r="M17" s="36">
        <v>0</v>
      </c>
      <c r="N17" s="29"/>
      <c r="O17" s="80">
        <f>PL!G148</f>
        <v>865</v>
      </c>
      <c r="P17" s="29"/>
      <c r="Q17" s="80">
        <f>PL!G156</f>
        <v>-2358</v>
      </c>
      <c r="R17" s="29"/>
      <c r="S17" s="36">
        <f t="shared" si="0"/>
        <v>-1493</v>
      </c>
      <c r="T17" s="57"/>
      <c r="U17" s="80">
        <f>SUM(E17:M17,S17)</f>
        <v>-1493</v>
      </c>
    </row>
    <row r="18" spans="1:21" ht="19.5" customHeight="1">
      <c r="A18" s="8" t="s">
        <v>172</v>
      </c>
      <c r="E18" s="57">
        <f>SUM(E16:E17)</f>
        <v>0</v>
      </c>
      <c r="F18" s="57"/>
      <c r="G18" s="57">
        <f>SUM(G16:G17)</f>
        <v>0</v>
      </c>
      <c r="H18" s="57"/>
      <c r="I18" s="57">
        <f>SUM(I16:I17)</f>
        <v>0</v>
      </c>
      <c r="J18" s="57"/>
      <c r="K18" s="57">
        <f>SUM(K16:K17)</f>
        <v>0</v>
      </c>
      <c r="L18" s="57"/>
      <c r="M18" s="57">
        <f>SUM(M16:M17)</f>
        <v>1561416.6</v>
      </c>
      <c r="N18" s="57"/>
      <c r="O18" s="57">
        <f>SUM(O16:O17)</f>
        <v>865</v>
      </c>
      <c r="P18" s="57"/>
      <c r="Q18" s="57">
        <f>SUM(Q16:Q17)</f>
        <v>-2358</v>
      </c>
      <c r="R18" s="57"/>
      <c r="S18" s="57">
        <f>SUM(S16:S17)</f>
        <v>-1493</v>
      </c>
      <c r="T18" s="57"/>
      <c r="U18" s="57">
        <f>SUM(U16:U17)</f>
        <v>1559923.6</v>
      </c>
    </row>
    <row r="19" spans="1:21" ht="19.5" customHeight="1">
      <c r="A19" s="8" t="s">
        <v>194</v>
      </c>
      <c r="C19" s="8"/>
      <c r="E19" s="29"/>
      <c r="F19" s="29"/>
      <c r="G19" s="29"/>
      <c r="H19" s="29"/>
      <c r="I19" s="57"/>
      <c r="J19" s="29"/>
      <c r="K19" s="29"/>
      <c r="L19" s="29"/>
      <c r="M19" s="29"/>
      <c r="N19" s="29"/>
      <c r="O19" s="29"/>
      <c r="P19" s="29"/>
      <c r="Q19" s="29"/>
      <c r="R19" s="88"/>
      <c r="S19" s="29"/>
      <c r="T19" s="88"/>
      <c r="U19" s="29"/>
    </row>
    <row r="20" spans="1:21" ht="19.5" customHeight="1">
      <c r="A20" s="8" t="s">
        <v>195</v>
      </c>
      <c r="C20" s="27">
        <v>14</v>
      </c>
      <c r="E20" s="29">
        <v>0</v>
      </c>
      <c r="F20" s="29"/>
      <c r="G20" s="29">
        <v>0</v>
      </c>
      <c r="H20" s="29"/>
      <c r="I20" s="57">
        <v>85434</v>
      </c>
      <c r="J20" s="29"/>
      <c r="K20" s="29">
        <v>0</v>
      </c>
      <c r="L20" s="29"/>
      <c r="M20" s="29">
        <v>0</v>
      </c>
      <c r="N20" s="29"/>
      <c r="O20" s="29">
        <v>0</v>
      </c>
      <c r="P20" s="29"/>
      <c r="Q20" s="29">
        <v>0</v>
      </c>
      <c r="R20" s="88"/>
      <c r="S20" s="29">
        <f t="shared" ref="S20" si="1">SUM(O20:Q20)</f>
        <v>0</v>
      </c>
      <c r="T20" s="88"/>
      <c r="U20" s="29">
        <f t="shared" ref="U20" si="2">SUM(E20:M20,S20)</f>
        <v>85434</v>
      </c>
    </row>
    <row r="21" spans="1:21" ht="19.5" customHeight="1">
      <c r="A21" s="8" t="s">
        <v>199</v>
      </c>
      <c r="C21" s="27">
        <v>17</v>
      </c>
      <c r="E21" s="29">
        <v>0</v>
      </c>
      <c r="F21" s="29"/>
      <c r="G21" s="29">
        <v>0</v>
      </c>
      <c r="H21" s="29"/>
      <c r="I21" s="57">
        <v>0</v>
      </c>
      <c r="J21" s="29"/>
      <c r="K21" s="29">
        <v>0</v>
      </c>
      <c r="L21" s="29"/>
      <c r="M21" s="29">
        <v>-1820494</v>
      </c>
      <c r="N21" s="29"/>
      <c r="O21" s="29">
        <v>0</v>
      </c>
      <c r="P21" s="29"/>
      <c r="Q21" s="29">
        <v>0</v>
      </c>
      <c r="R21" s="88"/>
      <c r="S21" s="29">
        <f t="shared" ref="S21" si="3">SUM(O21:Q21)</f>
        <v>0</v>
      </c>
      <c r="T21" s="88"/>
      <c r="U21" s="29">
        <f t="shared" ref="U21" si="4">SUM(E21:M21,S21)</f>
        <v>-1820494</v>
      </c>
    </row>
    <row r="22" spans="1:21" ht="19.5" customHeight="1" thickBot="1">
      <c r="A22" s="54" t="s">
        <v>212</v>
      </c>
      <c r="B22" s="1"/>
      <c r="C22" s="1"/>
      <c r="E22" s="106">
        <f>SUM(E18:E21)+E15</f>
        <v>910250</v>
      </c>
      <c r="F22" s="57"/>
      <c r="G22" s="106">
        <f>SUM(G18:G21)+G15</f>
        <v>8785028</v>
      </c>
      <c r="H22" s="57"/>
      <c r="I22" s="106">
        <f>SUM(I18:I21)+I15</f>
        <v>612159</v>
      </c>
      <c r="J22" s="88"/>
      <c r="K22" s="106">
        <f>SUM(K18:K21)+K15</f>
        <v>92585</v>
      </c>
      <c r="L22" s="88"/>
      <c r="M22" s="106">
        <f>SUM(M18:M21)+M15</f>
        <v>2416736.6</v>
      </c>
      <c r="N22" s="88"/>
      <c r="O22" s="106">
        <f>SUM(O18:O21)+O15</f>
        <v>8354</v>
      </c>
      <c r="P22" s="88"/>
      <c r="Q22" s="106">
        <f>SUM(Q18:Q21)+Q15</f>
        <v>-2358</v>
      </c>
      <c r="R22" s="88"/>
      <c r="S22" s="106">
        <f>SUM(S18:S21)+S15</f>
        <v>5996</v>
      </c>
      <c r="T22" s="88"/>
      <c r="U22" s="106">
        <f>SUM(U18:U21)+U15</f>
        <v>12822754.6</v>
      </c>
    </row>
    <row r="23" spans="1:21" ht="19.5" customHeight="1" thickTop="1">
      <c r="A23" s="1"/>
      <c r="B23" s="1"/>
      <c r="C23" s="1"/>
      <c r="E23" s="57"/>
      <c r="F23" s="57"/>
      <c r="G23" s="57"/>
      <c r="H23" s="57"/>
      <c r="I23" s="57"/>
      <c r="J23" s="88"/>
      <c r="K23" s="57"/>
      <c r="L23" s="88"/>
      <c r="M23" s="57"/>
      <c r="N23" s="88"/>
      <c r="O23" s="57"/>
      <c r="P23" s="88"/>
      <c r="Q23" s="57"/>
      <c r="R23" s="88"/>
      <c r="S23" s="57"/>
      <c r="T23" s="88"/>
      <c r="U23" s="57"/>
    </row>
    <row r="24" spans="1:21" ht="19.5" customHeight="1">
      <c r="A24" s="5" t="s">
        <v>1</v>
      </c>
      <c r="J24" s="5"/>
      <c r="T24" s="5"/>
    </row>
    <row r="25" spans="1:21" ht="19.5" customHeight="1">
      <c r="J25" s="5"/>
      <c r="T25" s="5"/>
    </row>
    <row r="26" spans="1:21" ht="19.5" customHeight="1">
      <c r="J26" s="5"/>
      <c r="M26" s="8"/>
      <c r="T26" s="5"/>
    </row>
    <row r="27" spans="1:21" ht="20.25" customHeight="1">
      <c r="B27" s="48" t="s">
        <v>90</v>
      </c>
      <c r="C27" s="8"/>
      <c r="D27" s="8"/>
      <c r="H27" s="48"/>
      <c r="K27" s="48"/>
      <c r="L27" s="48"/>
      <c r="M27" s="48"/>
      <c r="N27" s="48"/>
      <c r="O27" s="48"/>
    </row>
    <row r="28" spans="1:21" ht="20.25" customHeight="1">
      <c r="A28" s="47"/>
      <c r="B28" s="48"/>
      <c r="C28" s="81"/>
      <c r="D28" s="81"/>
      <c r="E28" s="48"/>
      <c r="F28" s="8"/>
      <c r="G28" s="8"/>
      <c r="H28" s="8"/>
      <c r="I28" s="8"/>
      <c r="J28" s="8"/>
      <c r="K28" s="8"/>
      <c r="M28" s="48"/>
      <c r="N28" s="48"/>
      <c r="O28" s="48"/>
      <c r="P28" s="47"/>
      <c r="Q28" s="47"/>
      <c r="R28" s="47"/>
      <c r="S28" s="47"/>
      <c r="T28" s="47"/>
      <c r="U28" s="8" t="s">
        <v>90</v>
      </c>
    </row>
    <row r="29" spans="1:21" ht="19.5" customHeight="1">
      <c r="A29" s="81" t="s">
        <v>91</v>
      </c>
      <c r="P29" s="121" t="s">
        <v>125</v>
      </c>
      <c r="Q29" s="121"/>
      <c r="R29" s="121"/>
      <c r="S29" s="121"/>
      <c r="T29" s="121"/>
      <c r="U29" s="48"/>
    </row>
    <row r="30" spans="1:21" s="22" customFormat="1" ht="19.5" customHeight="1">
      <c r="A30" s="34"/>
      <c r="B30" s="34"/>
      <c r="C30" s="34"/>
      <c r="D30" s="34"/>
      <c r="E30" s="87"/>
      <c r="F30" s="87"/>
      <c r="G30" s="87"/>
      <c r="H30" s="87"/>
      <c r="I30" s="87"/>
      <c r="K30" s="87"/>
      <c r="L30" s="87"/>
      <c r="M30" s="87"/>
      <c r="N30" s="87"/>
      <c r="O30" s="87"/>
      <c r="P30" s="87"/>
      <c r="Q30" s="87"/>
      <c r="R30" s="87"/>
      <c r="S30" s="87"/>
      <c r="U30" s="87" t="s">
        <v>41</v>
      </c>
    </row>
    <row r="31" spans="1:21" ht="19.5" customHeight="1">
      <c r="A31" s="15" t="s">
        <v>150</v>
      </c>
      <c r="B31" s="15"/>
      <c r="C31" s="1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9.5" customHeight="1">
      <c r="A32" s="1" t="s">
        <v>66</v>
      </c>
      <c r="B32" s="1"/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9.5" customHeight="1">
      <c r="A33" s="1" t="s">
        <v>211</v>
      </c>
      <c r="B33" s="15"/>
      <c r="C33" s="15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9.5" customHeight="1">
      <c r="D34" s="11"/>
      <c r="E34" s="87"/>
      <c r="F34" s="87"/>
      <c r="G34" s="87"/>
      <c r="H34" s="87"/>
      <c r="I34" s="87"/>
      <c r="J34" s="11"/>
      <c r="K34" s="87"/>
      <c r="L34" s="87"/>
      <c r="M34" s="87"/>
      <c r="N34" s="87"/>
      <c r="O34" s="87"/>
      <c r="P34" s="87"/>
      <c r="Q34" s="87"/>
      <c r="R34" s="87"/>
      <c r="S34" s="87"/>
      <c r="T34" s="11"/>
      <c r="U34" s="87" t="s">
        <v>37</v>
      </c>
    </row>
    <row r="35" spans="1:21" ht="19.5" customHeight="1">
      <c r="D35" s="11"/>
      <c r="E35" s="126" t="s">
        <v>58</v>
      </c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 s="6" customFormat="1" ht="19.5" customHeight="1">
      <c r="A36" s="101"/>
      <c r="B36" s="101"/>
      <c r="C36" s="101"/>
      <c r="O36" s="89"/>
      <c r="P36" s="89"/>
      <c r="Q36" s="89" t="s">
        <v>165</v>
      </c>
      <c r="R36" s="89"/>
      <c r="S36" s="102"/>
      <c r="T36" s="76"/>
      <c r="U36" s="76"/>
    </row>
    <row r="37" spans="1:21" s="6" customFormat="1" ht="19.5" customHeight="1">
      <c r="A37" s="101"/>
      <c r="B37" s="101"/>
      <c r="C37" s="101"/>
      <c r="O37" s="89"/>
      <c r="P37" s="89" t="s">
        <v>166</v>
      </c>
      <c r="Q37" s="89"/>
      <c r="S37" s="76"/>
      <c r="T37" s="76"/>
      <c r="U37" s="76"/>
    </row>
    <row r="38" spans="1:21" s="6" customFormat="1" ht="19.5" customHeight="1">
      <c r="A38" s="101"/>
      <c r="B38" s="101"/>
      <c r="C38" s="101"/>
      <c r="I38" s="103"/>
      <c r="K38" s="76"/>
      <c r="L38" s="76"/>
      <c r="M38" s="76"/>
      <c r="O38" s="6" t="s">
        <v>177</v>
      </c>
      <c r="P38" s="76"/>
      <c r="R38" s="76"/>
      <c r="S38" s="76"/>
      <c r="T38" s="76"/>
      <c r="U38" s="76"/>
    </row>
    <row r="39" spans="1:21" s="6" customFormat="1" ht="19.5" customHeight="1">
      <c r="A39" s="101"/>
      <c r="B39" s="101"/>
      <c r="C39" s="101"/>
      <c r="I39" s="103"/>
      <c r="K39" s="76"/>
      <c r="L39" s="76"/>
      <c r="M39" s="76"/>
      <c r="O39" s="6" t="s">
        <v>178</v>
      </c>
      <c r="Q39" s="6" t="s">
        <v>193</v>
      </c>
      <c r="R39" s="76"/>
      <c r="S39" s="76"/>
      <c r="T39" s="76"/>
      <c r="U39" s="76"/>
    </row>
    <row r="40" spans="1:21" s="6" customFormat="1" ht="19.5" customHeight="1">
      <c r="A40" s="101"/>
      <c r="B40" s="101"/>
      <c r="C40" s="101"/>
      <c r="I40" s="103" t="s">
        <v>126</v>
      </c>
      <c r="K40" s="126" t="s">
        <v>2</v>
      </c>
      <c r="L40" s="126"/>
      <c r="M40" s="126"/>
      <c r="O40" s="6" t="s">
        <v>179</v>
      </c>
      <c r="Q40" s="6" t="s">
        <v>190</v>
      </c>
      <c r="S40" s="6" t="s">
        <v>180</v>
      </c>
      <c r="T40" s="76"/>
      <c r="U40" s="76"/>
    </row>
    <row r="41" spans="1:21" s="6" customFormat="1" ht="19.5" customHeight="1">
      <c r="A41" s="101"/>
      <c r="B41" s="101"/>
      <c r="C41" s="101"/>
      <c r="E41" s="6" t="s">
        <v>12</v>
      </c>
      <c r="I41" s="103" t="s">
        <v>127</v>
      </c>
      <c r="K41" s="76" t="s">
        <v>102</v>
      </c>
      <c r="O41" s="6" t="s">
        <v>181</v>
      </c>
      <c r="Q41" s="6" t="s">
        <v>182</v>
      </c>
      <c r="S41" s="6" t="s">
        <v>183</v>
      </c>
      <c r="U41" s="104"/>
    </row>
    <row r="42" spans="1:21" s="6" customFormat="1" ht="19.5" customHeight="1">
      <c r="A42" s="101"/>
      <c r="B42" s="101"/>
      <c r="C42" s="101"/>
      <c r="E42" s="6" t="s">
        <v>108</v>
      </c>
      <c r="I42" s="81" t="s">
        <v>128</v>
      </c>
      <c r="K42" s="76" t="s">
        <v>104</v>
      </c>
      <c r="N42" s="76"/>
      <c r="O42" s="6" t="s">
        <v>184</v>
      </c>
      <c r="Q42" s="6" t="s">
        <v>185</v>
      </c>
      <c r="S42" s="6" t="s">
        <v>186</v>
      </c>
      <c r="U42" s="104"/>
    </row>
    <row r="43" spans="1:21" s="6" customFormat="1" ht="19.5" customHeight="1">
      <c r="A43" s="101"/>
      <c r="C43" s="23" t="s">
        <v>0</v>
      </c>
      <c r="D43" s="23"/>
      <c r="E43" s="89" t="s">
        <v>11</v>
      </c>
      <c r="F43" s="76"/>
      <c r="G43" s="89" t="s">
        <v>121</v>
      </c>
      <c r="I43" s="105" t="s">
        <v>129</v>
      </c>
      <c r="K43" s="89" t="s">
        <v>103</v>
      </c>
      <c r="M43" s="89" t="s">
        <v>3</v>
      </c>
      <c r="O43" s="89" t="s">
        <v>187</v>
      </c>
      <c r="Q43" s="89" t="s">
        <v>188</v>
      </c>
      <c r="S43" s="89" t="s">
        <v>189</v>
      </c>
      <c r="U43" s="102" t="s">
        <v>63</v>
      </c>
    </row>
    <row r="44" spans="1:21" ht="19.5" customHeight="1">
      <c r="A44" s="54" t="s">
        <v>167</v>
      </c>
      <c r="C44" s="54"/>
      <c r="E44" s="29">
        <v>914849</v>
      </c>
      <c r="F44" s="29"/>
      <c r="G44" s="29">
        <v>8785028</v>
      </c>
      <c r="H44" s="29"/>
      <c r="I44" s="29">
        <v>626325</v>
      </c>
      <c r="J44" s="29"/>
      <c r="K44" s="29">
        <v>92585</v>
      </c>
      <c r="L44" s="29"/>
      <c r="M44" s="29">
        <v>2955082</v>
      </c>
      <c r="N44" s="29"/>
      <c r="O44" s="29">
        <v>7087</v>
      </c>
      <c r="P44" s="29"/>
      <c r="Q44" s="57">
        <v>-3725</v>
      </c>
      <c r="R44" s="88"/>
      <c r="S44" s="29">
        <f>SUM(O44:R44)</f>
        <v>3362</v>
      </c>
      <c r="T44" s="88"/>
      <c r="U44" s="29">
        <f>SUM(E44:M44,S44)</f>
        <v>13377231</v>
      </c>
    </row>
    <row r="45" spans="1:21" ht="19.5" customHeight="1">
      <c r="A45" s="8" t="s">
        <v>170</v>
      </c>
      <c r="E45" s="57">
        <v>0</v>
      </c>
      <c r="F45" s="57"/>
      <c r="G45" s="57">
        <v>0</v>
      </c>
      <c r="H45" s="57"/>
      <c r="I45" s="57">
        <v>0</v>
      </c>
      <c r="J45" s="57"/>
      <c r="K45" s="57">
        <v>0</v>
      </c>
      <c r="L45" s="57"/>
      <c r="M45" s="57">
        <f>PL!E113</f>
        <v>1879339</v>
      </c>
      <c r="N45" s="57"/>
      <c r="O45" s="88">
        <v>0</v>
      </c>
      <c r="P45" s="88"/>
      <c r="Q45" s="29">
        <v>0</v>
      </c>
      <c r="R45" s="57"/>
      <c r="S45" s="29">
        <f>SUM(O45:R45)</f>
        <v>0</v>
      </c>
      <c r="T45" s="57"/>
      <c r="U45" s="29">
        <f>SUM(E45:M45,S45)</f>
        <v>1879339</v>
      </c>
    </row>
    <row r="46" spans="1:21" ht="19.5" customHeight="1">
      <c r="A46" s="8" t="s">
        <v>171</v>
      </c>
      <c r="E46" s="36">
        <v>0</v>
      </c>
      <c r="F46" s="29"/>
      <c r="G46" s="36">
        <v>0</v>
      </c>
      <c r="H46" s="29"/>
      <c r="I46" s="36">
        <v>0</v>
      </c>
      <c r="J46" s="29"/>
      <c r="K46" s="36">
        <v>0</v>
      </c>
      <c r="L46" s="29"/>
      <c r="M46" s="36">
        <v>0</v>
      </c>
      <c r="N46" s="29"/>
      <c r="O46" s="36">
        <f>PL!E148</f>
        <v>-1576</v>
      </c>
      <c r="P46" s="29"/>
      <c r="Q46" s="36">
        <f>PL!E156</f>
        <v>3725</v>
      </c>
      <c r="R46" s="29"/>
      <c r="S46" s="36">
        <f>SUM(O46:R46)</f>
        <v>2149</v>
      </c>
      <c r="T46" s="57"/>
      <c r="U46" s="80">
        <f>SUM(E46:M46,S46)</f>
        <v>2149</v>
      </c>
    </row>
    <row r="47" spans="1:21" ht="19.5" customHeight="1">
      <c r="A47" s="8" t="s">
        <v>172</v>
      </c>
      <c r="E47" s="57">
        <f>SUM(E45:E46)</f>
        <v>0</v>
      </c>
      <c r="F47" s="57"/>
      <c r="G47" s="57">
        <f>SUM(G45:G46)</f>
        <v>0</v>
      </c>
      <c r="H47" s="57"/>
      <c r="I47" s="57">
        <f>SUM(I45:I46)</f>
        <v>0</v>
      </c>
      <c r="J47" s="57"/>
      <c r="K47" s="57">
        <f>SUM(K45:K46)</f>
        <v>0</v>
      </c>
      <c r="L47" s="57"/>
      <c r="M47" s="57">
        <f>SUM(M45:M46)</f>
        <v>1879339</v>
      </c>
      <c r="N47" s="57"/>
      <c r="O47" s="57">
        <f>SUM(O45:O46)</f>
        <v>-1576</v>
      </c>
      <c r="P47" s="57"/>
      <c r="Q47" s="57">
        <f>SUM(Q45:Q46)</f>
        <v>3725</v>
      </c>
      <c r="R47" s="57"/>
      <c r="S47" s="57">
        <f>SUM(S45:S46)</f>
        <v>2149</v>
      </c>
      <c r="T47" s="57"/>
      <c r="U47" s="57">
        <f>SUM(U45:U46)</f>
        <v>1881488</v>
      </c>
    </row>
    <row r="48" spans="1:21" ht="19.5" customHeight="1">
      <c r="A48" s="8" t="s">
        <v>194</v>
      </c>
      <c r="C48" s="8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</row>
    <row r="49" spans="1:21" ht="19.5" customHeight="1">
      <c r="A49" s="8" t="s">
        <v>195</v>
      </c>
      <c r="C49" s="27">
        <v>14</v>
      </c>
      <c r="E49" s="29">
        <v>0</v>
      </c>
      <c r="F49" s="29"/>
      <c r="G49" s="29">
        <v>0</v>
      </c>
      <c r="H49" s="29"/>
      <c r="I49" s="57">
        <v>30006</v>
      </c>
      <c r="J49" s="29"/>
      <c r="K49" s="29">
        <v>0</v>
      </c>
      <c r="L49" s="29"/>
      <c r="M49" s="29">
        <v>0</v>
      </c>
      <c r="N49" s="29"/>
      <c r="O49" s="29">
        <v>0</v>
      </c>
      <c r="P49" s="29"/>
      <c r="Q49" s="29">
        <v>0</v>
      </c>
      <c r="R49" s="88"/>
      <c r="S49" s="29">
        <f t="shared" ref="S49" si="5">SUM(O49:R49)</f>
        <v>0</v>
      </c>
      <c r="T49" s="88"/>
      <c r="U49" s="29">
        <f t="shared" ref="U49:U50" si="6">SUM(E49:M49,S49)</f>
        <v>30006</v>
      </c>
    </row>
    <row r="50" spans="1:21" ht="19.5" customHeight="1">
      <c r="A50" s="8" t="s">
        <v>199</v>
      </c>
      <c r="C50" s="27">
        <v>17</v>
      </c>
      <c r="E50" s="29">
        <v>0</v>
      </c>
      <c r="F50" s="29"/>
      <c r="G50" s="29">
        <v>0</v>
      </c>
      <c r="H50" s="29"/>
      <c r="I50" s="57">
        <v>0</v>
      </c>
      <c r="J50" s="29"/>
      <c r="K50" s="29">
        <v>0</v>
      </c>
      <c r="L50" s="29"/>
      <c r="M50" s="29">
        <v>-2012666</v>
      </c>
      <c r="N50" s="29"/>
      <c r="O50" s="29">
        <v>0</v>
      </c>
      <c r="P50" s="29"/>
      <c r="Q50" s="29">
        <v>0</v>
      </c>
      <c r="R50" s="88"/>
      <c r="S50" s="29">
        <f t="shared" ref="S50" si="7">SUM(O50:Q50)</f>
        <v>0</v>
      </c>
      <c r="T50" s="88"/>
      <c r="U50" s="29">
        <f t="shared" si="6"/>
        <v>-2012666</v>
      </c>
    </row>
    <row r="51" spans="1:21" ht="19.5" customHeight="1" thickBot="1">
      <c r="A51" s="54" t="s">
        <v>213</v>
      </c>
      <c r="B51" s="1"/>
      <c r="C51" s="1"/>
      <c r="E51" s="106">
        <f>SUM(E47:E50)+E44</f>
        <v>914849</v>
      </c>
      <c r="F51" s="57"/>
      <c r="G51" s="106">
        <f>SUM(G47:G50)+G44</f>
        <v>8785028</v>
      </c>
      <c r="H51" s="57"/>
      <c r="I51" s="106">
        <f>SUM(I47:I50)+I44</f>
        <v>656331</v>
      </c>
      <c r="J51" s="88"/>
      <c r="K51" s="106">
        <f>SUM(K47:K50)+K44</f>
        <v>92585</v>
      </c>
      <c r="L51" s="88"/>
      <c r="M51" s="106">
        <f>SUM(M47:M50)+M44</f>
        <v>2821755</v>
      </c>
      <c r="N51" s="88"/>
      <c r="O51" s="106">
        <f>SUM(O47:O50)+O44</f>
        <v>5511</v>
      </c>
      <c r="P51" s="88"/>
      <c r="Q51" s="106">
        <f>SUM(Q47:Q50)+Q44</f>
        <v>0</v>
      </c>
      <c r="R51" s="88"/>
      <c r="S51" s="106">
        <f>SUM(S47:S50)+S44</f>
        <v>5511</v>
      </c>
      <c r="T51" s="88"/>
      <c r="U51" s="106">
        <f>SUM(U47:U50)+U44</f>
        <v>13276059</v>
      </c>
    </row>
    <row r="52" spans="1:21" ht="19.5" customHeight="1" thickTop="1">
      <c r="A52" s="1"/>
      <c r="B52" s="1"/>
      <c r="C52" s="1"/>
      <c r="E52" s="57"/>
      <c r="F52" s="57"/>
      <c r="G52" s="57"/>
      <c r="H52" s="57"/>
      <c r="I52" s="57"/>
      <c r="J52" s="88"/>
      <c r="K52" s="57"/>
      <c r="L52" s="88"/>
      <c r="M52" s="57"/>
      <c r="N52" s="88"/>
      <c r="O52" s="57"/>
      <c r="P52" s="88"/>
      <c r="Q52" s="57"/>
      <c r="R52" s="88"/>
      <c r="S52" s="57"/>
      <c r="T52" s="88"/>
      <c r="U52" s="57"/>
    </row>
    <row r="53" spans="1:21" ht="19.5" customHeight="1">
      <c r="A53" s="5" t="s">
        <v>1</v>
      </c>
      <c r="J53" s="5"/>
      <c r="T53" s="5"/>
    </row>
    <row r="54" spans="1:21" ht="19.5" customHeight="1">
      <c r="J54" s="5"/>
      <c r="T54" s="5"/>
    </row>
    <row r="55" spans="1:21" ht="19.5" customHeight="1">
      <c r="J55" s="5"/>
      <c r="T55" s="5"/>
    </row>
    <row r="56" spans="1:21" ht="19.5" customHeight="1">
      <c r="J56" s="5"/>
      <c r="T56" s="5"/>
    </row>
    <row r="57" spans="1:21" ht="20.25" customHeight="1">
      <c r="A57" s="47"/>
      <c r="B57" s="48" t="s">
        <v>90</v>
      </c>
      <c r="C57" s="8"/>
      <c r="D57" s="8"/>
      <c r="H57" s="48"/>
      <c r="K57" s="48"/>
      <c r="L57" s="48"/>
      <c r="M57" s="48"/>
      <c r="N57" s="48"/>
      <c r="O57" s="48"/>
      <c r="P57" s="47"/>
      <c r="Q57" s="47"/>
      <c r="R57" s="47"/>
      <c r="S57" s="47"/>
      <c r="T57" s="47"/>
      <c r="U57" s="8" t="s">
        <v>90</v>
      </c>
    </row>
    <row r="58" spans="1:21" ht="20.25" customHeight="1">
      <c r="A58" s="81" t="s">
        <v>91</v>
      </c>
      <c r="B58" s="48"/>
      <c r="C58" s="81"/>
      <c r="D58" s="81"/>
      <c r="E58" s="48"/>
      <c r="F58" s="8"/>
      <c r="G58" s="8"/>
      <c r="H58" s="8"/>
      <c r="I58" s="8"/>
      <c r="J58" s="8"/>
      <c r="K58" s="8"/>
      <c r="M58" s="48"/>
      <c r="N58" s="48"/>
      <c r="O58" s="48"/>
      <c r="P58" s="121" t="s">
        <v>125</v>
      </c>
      <c r="Q58" s="121"/>
      <c r="R58" s="121"/>
      <c r="S58" s="121"/>
      <c r="T58" s="121"/>
      <c r="U58" s="48"/>
    </row>
    <row r="59" spans="1:21" s="22" customFormat="1" ht="18.75" customHeight="1">
      <c r="A59" s="34"/>
      <c r="B59" s="34"/>
      <c r="C59" s="34"/>
      <c r="D59" s="34"/>
      <c r="E59" s="87"/>
      <c r="F59" s="87"/>
      <c r="G59" s="87"/>
      <c r="H59" s="87"/>
      <c r="I59" s="87"/>
      <c r="K59" s="87"/>
      <c r="L59" s="87"/>
      <c r="M59" s="87"/>
      <c r="N59" s="87"/>
      <c r="O59" s="87"/>
      <c r="P59" s="87"/>
      <c r="Q59" s="87"/>
      <c r="R59" s="87"/>
      <c r="S59" s="87"/>
      <c r="U59" s="87" t="s">
        <v>41</v>
      </c>
    </row>
    <row r="60" spans="1:21" ht="18.75" customHeight="1">
      <c r="A60" s="15" t="s">
        <v>150</v>
      </c>
      <c r="B60" s="15"/>
      <c r="C60" s="1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8.75" customHeight="1">
      <c r="A61" s="1" t="s">
        <v>66</v>
      </c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8.75" customHeight="1">
      <c r="A62" s="1" t="s">
        <v>211</v>
      </c>
      <c r="B62" s="15"/>
      <c r="C62" s="1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8.75" customHeight="1">
      <c r="D63" s="11"/>
      <c r="E63" s="87"/>
      <c r="F63" s="87"/>
      <c r="G63" s="87"/>
      <c r="H63" s="87"/>
      <c r="I63" s="87"/>
      <c r="J63" s="11"/>
      <c r="K63" s="87"/>
      <c r="L63" s="87"/>
      <c r="M63" s="87"/>
      <c r="N63" s="87"/>
      <c r="O63" s="87"/>
      <c r="P63" s="87"/>
      <c r="Q63" s="87"/>
      <c r="R63" s="87"/>
      <c r="S63" s="87"/>
      <c r="T63" s="11"/>
      <c r="U63" s="87" t="s">
        <v>37</v>
      </c>
    </row>
    <row r="64" spans="1:21" ht="18.75" customHeight="1">
      <c r="D64" s="11"/>
      <c r="I64" s="126" t="s">
        <v>59</v>
      </c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</row>
    <row r="65" spans="1:21" s="13" customFormat="1" ht="18.75" customHeight="1">
      <c r="A65" s="14"/>
      <c r="B65" s="14"/>
      <c r="C65" s="14"/>
      <c r="D65" s="12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 t="s">
        <v>176</v>
      </c>
      <c r="T65" s="76"/>
      <c r="U65" s="76"/>
    </row>
    <row r="66" spans="1:21" s="13" customFormat="1" ht="18.75" customHeight="1">
      <c r="A66" s="14"/>
      <c r="B66" s="14"/>
      <c r="C66" s="14"/>
      <c r="D66" s="12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 t="s">
        <v>191</v>
      </c>
      <c r="T66" s="76"/>
      <c r="U66" s="76"/>
    </row>
    <row r="67" spans="1:21" s="13" customFormat="1" ht="18.75" customHeight="1">
      <c r="A67" s="14"/>
      <c r="B67" s="14"/>
      <c r="C67" s="14"/>
      <c r="D67" s="12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89" t="s">
        <v>189</v>
      </c>
      <c r="T67" s="76"/>
      <c r="U67" s="76"/>
    </row>
    <row r="68" spans="1:21" s="13" customFormat="1" ht="18.75" customHeight="1">
      <c r="A68" s="14"/>
      <c r="B68" s="14"/>
      <c r="C68" s="14"/>
      <c r="D68" s="12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 t="s">
        <v>174</v>
      </c>
      <c r="T68" s="76"/>
      <c r="U68" s="76"/>
    </row>
    <row r="69" spans="1:21" s="13" customFormat="1" ht="18.75" customHeight="1">
      <c r="A69" s="14"/>
      <c r="B69" s="14"/>
      <c r="C69" s="14"/>
      <c r="D69" s="12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 t="s">
        <v>175</v>
      </c>
      <c r="T69" s="76"/>
      <c r="U69" s="76"/>
    </row>
    <row r="70" spans="1:21" s="13" customFormat="1" ht="18.75" customHeight="1">
      <c r="A70" s="14"/>
      <c r="B70" s="14"/>
      <c r="C70" s="14"/>
      <c r="D70" s="12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89" t="s">
        <v>173</v>
      </c>
      <c r="T70" s="76"/>
      <c r="U70" s="76"/>
    </row>
    <row r="71" spans="1:21" ht="18.75" customHeight="1">
      <c r="D71" s="11"/>
      <c r="I71" s="6"/>
      <c r="J71" s="6"/>
      <c r="R71" s="13"/>
      <c r="S71" s="6" t="s">
        <v>193</v>
      </c>
      <c r="T71" s="76"/>
      <c r="U71" s="76"/>
    </row>
    <row r="72" spans="1:21" ht="18.75" customHeight="1">
      <c r="D72" s="11"/>
      <c r="I72" s="6"/>
      <c r="J72" s="6"/>
      <c r="M72" s="103" t="s">
        <v>126</v>
      </c>
      <c r="N72" s="76"/>
      <c r="O72" s="126" t="s">
        <v>2</v>
      </c>
      <c r="P72" s="126"/>
      <c r="Q72" s="126"/>
      <c r="R72" s="13"/>
      <c r="S72" s="6" t="s">
        <v>190</v>
      </c>
      <c r="T72" s="76"/>
      <c r="U72" s="76"/>
    </row>
    <row r="73" spans="1:21" s="6" customFormat="1" ht="18.75" customHeight="1">
      <c r="A73" s="101"/>
      <c r="B73" s="101"/>
      <c r="C73" s="101"/>
      <c r="I73" s="6" t="s">
        <v>12</v>
      </c>
      <c r="M73" s="103" t="s">
        <v>127</v>
      </c>
      <c r="O73" s="76" t="s">
        <v>102</v>
      </c>
      <c r="S73" s="6" t="s">
        <v>182</v>
      </c>
      <c r="U73" s="104"/>
    </row>
    <row r="74" spans="1:21" s="6" customFormat="1" ht="18.75" customHeight="1">
      <c r="A74" s="101"/>
      <c r="B74" s="101"/>
      <c r="C74" s="101"/>
      <c r="I74" s="6" t="s">
        <v>108</v>
      </c>
      <c r="M74" s="81" t="s">
        <v>128</v>
      </c>
      <c r="O74" s="76" t="s">
        <v>104</v>
      </c>
      <c r="S74" s="6" t="s">
        <v>185</v>
      </c>
      <c r="U74" s="104"/>
    </row>
    <row r="75" spans="1:21" s="6" customFormat="1" ht="18.75" customHeight="1">
      <c r="A75" s="101"/>
      <c r="B75" s="101"/>
      <c r="C75" s="101"/>
      <c r="G75" s="23" t="s">
        <v>0</v>
      </c>
      <c r="I75" s="89" t="s">
        <v>11</v>
      </c>
      <c r="K75" s="89" t="s">
        <v>121</v>
      </c>
      <c r="M75" s="105" t="s">
        <v>129</v>
      </c>
      <c r="O75" s="89" t="s">
        <v>103</v>
      </c>
      <c r="Q75" s="89" t="s">
        <v>3</v>
      </c>
      <c r="S75" s="89" t="s">
        <v>188</v>
      </c>
      <c r="U75" s="102" t="s">
        <v>68</v>
      </c>
    </row>
    <row r="76" spans="1:21" ht="18.75" customHeight="1">
      <c r="A76" s="54" t="s">
        <v>160</v>
      </c>
      <c r="B76" s="54"/>
      <c r="C76" s="54"/>
      <c r="G76" s="31"/>
      <c r="H76" s="31"/>
      <c r="I76" s="29">
        <v>910250</v>
      </c>
      <c r="J76" s="31"/>
      <c r="K76" s="29">
        <v>8785028</v>
      </c>
      <c r="L76" s="31"/>
      <c r="M76" s="29">
        <v>526725</v>
      </c>
      <c r="N76" s="29"/>
      <c r="O76" s="29">
        <v>92585</v>
      </c>
      <c r="P76" s="29"/>
      <c r="Q76" s="29">
        <v>2235933</v>
      </c>
      <c r="R76" s="8"/>
      <c r="S76" s="29">
        <v>0</v>
      </c>
      <c r="T76" s="88"/>
      <c r="U76" s="29">
        <f>SUM(I76:S76)</f>
        <v>12550521</v>
      </c>
    </row>
    <row r="77" spans="1:21" ht="18.75" customHeight="1">
      <c r="A77" s="8" t="s">
        <v>170</v>
      </c>
      <c r="G77" s="57"/>
      <c r="H77" s="57"/>
      <c r="I77" s="57">
        <v>0</v>
      </c>
      <c r="J77" s="57"/>
      <c r="K77" s="57">
        <v>0</v>
      </c>
      <c r="L77" s="57"/>
      <c r="M77" s="57">
        <v>0</v>
      </c>
      <c r="N77" s="57"/>
      <c r="O77" s="57">
        <v>0</v>
      </c>
      <c r="P77" s="57"/>
      <c r="Q77" s="88">
        <f>PL!K113</f>
        <v>1583886.6</v>
      </c>
      <c r="R77" s="8"/>
      <c r="S77" s="29">
        <v>0</v>
      </c>
      <c r="T77" s="57"/>
      <c r="U77" s="29">
        <f>SUM(I77:S77)</f>
        <v>1583886.6</v>
      </c>
    </row>
    <row r="78" spans="1:21" ht="18.75" customHeight="1">
      <c r="A78" s="8" t="s">
        <v>171</v>
      </c>
      <c r="G78" s="57"/>
      <c r="H78" s="57"/>
      <c r="I78" s="36">
        <v>0</v>
      </c>
      <c r="J78" s="29"/>
      <c r="K78" s="36">
        <v>0</v>
      </c>
      <c r="L78" s="29"/>
      <c r="M78" s="36">
        <v>0</v>
      </c>
      <c r="N78" s="29"/>
      <c r="O78" s="36">
        <v>0</v>
      </c>
      <c r="P78" s="29"/>
      <c r="Q78" s="36">
        <f>[1]PL!F173</f>
        <v>0</v>
      </c>
      <c r="R78" s="29"/>
      <c r="S78" s="36">
        <f>PL!K157</f>
        <v>-2358</v>
      </c>
      <c r="T78" s="57"/>
      <c r="U78" s="36">
        <f>SUM(I78:S78)</f>
        <v>-2358</v>
      </c>
    </row>
    <row r="79" spans="1:21" ht="18.75" customHeight="1">
      <c r="A79" s="8" t="s">
        <v>172</v>
      </c>
      <c r="G79" s="57"/>
      <c r="H79" s="57"/>
      <c r="I79" s="57">
        <f>SUM(I77:I78)</f>
        <v>0</v>
      </c>
      <c r="J79" s="57"/>
      <c r="K79" s="57">
        <f>SUM(K77:K78)</f>
        <v>0</v>
      </c>
      <c r="L79" s="57"/>
      <c r="M79" s="57">
        <f>SUM(M77:M78)</f>
        <v>0</v>
      </c>
      <c r="N79" s="57"/>
      <c r="O79" s="57">
        <f>SUM(O77:O78)</f>
        <v>0</v>
      </c>
      <c r="P79" s="57"/>
      <c r="Q79" s="57">
        <f>SUM(Q77:Q78)</f>
        <v>1583886.6</v>
      </c>
      <c r="R79" s="57"/>
      <c r="S79" s="57">
        <f>SUM(S77:S78)</f>
        <v>-2358</v>
      </c>
      <c r="T79" s="57"/>
      <c r="U79" s="57">
        <f>SUM(U77:U78)</f>
        <v>1581528.6</v>
      </c>
    </row>
    <row r="80" spans="1:21" ht="18.75" customHeight="1">
      <c r="A80" s="8" t="s">
        <v>194</v>
      </c>
      <c r="B80" s="54"/>
      <c r="C80" s="54"/>
      <c r="G80" s="8"/>
      <c r="H80" s="31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</row>
    <row r="81" spans="1:21" ht="18.75" customHeight="1">
      <c r="A81" s="8" t="s">
        <v>195</v>
      </c>
      <c r="B81" s="8"/>
      <c r="C81" s="8"/>
      <c r="G81" s="27">
        <v>14</v>
      </c>
      <c r="H81" s="31"/>
      <c r="I81" s="29">
        <v>0</v>
      </c>
      <c r="J81" s="31"/>
      <c r="K81" s="29">
        <v>0</v>
      </c>
      <c r="L81" s="31"/>
      <c r="M81" s="29">
        <v>85434</v>
      </c>
      <c r="N81" s="29"/>
      <c r="O81" s="29">
        <v>0</v>
      </c>
      <c r="P81" s="29"/>
      <c r="Q81" s="29">
        <v>0</v>
      </c>
      <c r="R81" s="8"/>
      <c r="S81" s="29">
        <v>0</v>
      </c>
      <c r="T81" s="88"/>
      <c r="U81" s="29">
        <f>SUM(I81:S81)</f>
        <v>85434</v>
      </c>
    </row>
    <row r="82" spans="1:21" ht="18.75" customHeight="1">
      <c r="A82" s="8" t="s">
        <v>199</v>
      </c>
      <c r="B82" s="8"/>
      <c r="C82" s="8"/>
      <c r="G82" s="27">
        <v>17</v>
      </c>
      <c r="H82" s="31"/>
      <c r="I82" s="29">
        <v>0</v>
      </c>
      <c r="J82" s="31"/>
      <c r="K82" s="29">
        <v>0</v>
      </c>
      <c r="L82" s="31"/>
      <c r="M82" s="29">
        <v>0</v>
      </c>
      <c r="N82" s="29"/>
      <c r="O82" s="29">
        <v>0</v>
      </c>
      <c r="P82" s="29"/>
      <c r="Q82" s="29">
        <v>-1820494</v>
      </c>
      <c r="R82" s="8"/>
      <c r="S82" s="29">
        <v>0</v>
      </c>
      <c r="T82" s="88"/>
      <c r="U82" s="29">
        <f>SUM(I82:S82)</f>
        <v>-1820494</v>
      </c>
    </row>
    <row r="83" spans="1:21" ht="18.75" customHeight="1" thickBot="1">
      <c r="A83" s="54" t="s">
        <v>212</v>
      </c>
      <c r="B83" s="1"/>
      <c r="C83" s="1"/>
      <c r="G83" s="57"/>
      <c r="H83" s="57"/>
      <c r="I83" s="106">
        <f>SUM(I79:I82)+I76</f>
        <v>910250</v>
      </c>
      <c r="J83" s="57"/>
      <c r="K83" s="106">
        <f>SUM(K79:K82)+K76</f>
        <v>8785028</v>
      </c>
      <c r="L83" s="88"/>
      <c r="M83" s="106">
        <f>SUM(M79:M82)+M76</f>
        <v>612159</v>
      </c>
      <c r="N83" s="88"/>
      <c r="O83" s="106">
        <f>SUM(O79:O82)+O76</f>
        <v>92585</v>
      </c>
      <c r="P83" s="88"/>
      <c r="Q83" s="106">
        <f>SUM(Q79:Q82)+Q76</f>
        <v>1999325.6</v>
      </c>
      <c r="R83" s="88"/>
      <c r="S83" s="106">
        <f>SUM(S79:S82)+S76</f>
        <v>-2358</v>
      </c>
      <c r="T83" s="88"/>
      <c r="U83" s="106">
        <f>SUM(U79:U82)+U76</f>
        <v>12396989.6</v>
      </c>
    </row>
    <row r="84" spans="1:21" ht="18.75" customHeight="1" thickTop="1">
      <c r="A84" s="1"/>
      <c r="B84" s="1"/>
      <c r="C84" s="1"/>
      <c r="E84" s="57"/>
      <c r="F84" s="57"/>
      <c r="G84" s="57"/>
      <c r="H84" s="57"/>
      <c r="I84" s="57"/>
      <c r="J84" s="88"/>
      <c r="K84" s="57"/>
      <c r="L84" s="88"/>
      <c r="M84" s="57"/>
      <c r="N84" s="88"/>
      <c r="O84" s="57"/>
      <c r="P84" s="88"/>
      <c r="Q84" s="57"/>
      <c r="R84" s="88"/>
      <c r="S84" s="57"/>
      <c r="T84" s="88"/>
      <c r="U84" s="57"/>
    </row>
    <row r="85" spans="1:21" ht="18.75" customHeight="1">
      <c r="A85" s="5" t="s">
        <v>1</v>
      </c>
      <c r="J85" s="5"/>
      <c r="T85" s="5"/>
    </row>
    <row r="86" spans="1:21" ht="18.75" customHeight="1">
      <c r="J86" s="5"/>
      <c r="T86" s="5"/>
    </row>
    <row r="87" spans="1:21" ht="18.75" customHeight="1">
      <c r="A87" s="47"/>
      <c r="B87" s="48" t="s">
        <v>90</v>
      </c>
      <c r="C87" s="8"/>
      <c r="D87" s="8"/>
      <c r="H87" s="48"/>
      <c r="K87" s="48"/>
      <c r="L87" s="48"/>
      <c r="M87" s="48"/>
      <c r="N87" s="48"/>
      <c r="O87" s="48"/>
      <c r="P87" s="47"/>
      <c r="Q87" s="47"/>
      <c r="R87" s="47"/>
      <c r="S87" s="47"/>
      <c r="T87" s="47"/>
      <c r="U87" s="8" t="s">
        <v>90</v>
      </c>
    </row>
    <row r="88" spans="1:21" ht="18.75" customHeight="1">
      <c r="A88" s="81" t="s">
        <v>91</v>
      </c>
      <c r="B88" s="48"/>
      <c r="C88" s="81"/>
      <c r="D88" s="81"/>
      <c r="E88" s="48"/>
      <c r="F88" s="8"/>
      <c r="G88" s="8"/>
      <c r="H88" s="8"/>
      <c r="I88" s="8"/>
      <c r="J88" s="8"/>
      <c r="K88" s="8"/>
      <c r="M88" s="48"/>
      <c r="N88" s="48"/>
      <c r="O88" s="48"/>
      <c r="P88" s="121" t="s">
        <v>125</v>
      </c>
      <c r="Q88" s="121"/>
      <c r="R88" s="121"/>
      <c r="S88" s="121"/>
      <c r="T88" s="121"/>
      <c r="U88" s="48"/>
    </row>
    <row r="89" spans="1:21" s="22" customFormat="1" ht="18.75" customHeight="1">
      <c r="A89" s="34"/>
      <c r="B89" s="34"/>
      <c r="C89" s="34"/>
      <c r="D89" s="34"/>
      <c r="E89" s="87"/>
      <c r="F89" s="87"/>
      <c r="G89" s="87"/>
      <c r="H89" s="87"/>
      <c r="I89" s="87"/>
      <c r="K89" s="87"/>
      <c r="L89" s="87"/>
      <c r="M89" s="87"/>
      <c r="N89" s="87"/>
      <c r="O89" s="87"/>
      <c r="P89" s="87"/>
      <c r="Q89" s="87"/>
      <c r="R89" s="87"/>
      <c r="S89" s="87"/>
      <c r="U89" s="87" t="s">
        <v>41</v>
      </c>
    </row>
    <row r="90" spans="1:21" ht="18.75" customHeight="1">
      <c r="A90" s="15" t="s">
        <v>150</v>
      </c>
      <c r="B90" s="15"/>
      <c r="C90" s="1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8.75" customHeight="1">
      <c r="A91" s="1" t="s">
        <v>66</v>
      </c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8.75" customHeight="1">
      <c r="A92" s="1" t="s">
        <v>211</v>
      </c>
      <c r="B92" s="15"/>
      <c r="C92" s="1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8.75" customHeight="1">
      <c r="D93" s="11"/>
      <c r="E93" s="87"/>
      <c r="F93" s="87"/>
      <c r="G93" s="87"/>
      <c r="H93" s="87"/>
      <c r="I93" s="87"/>
      <c r="J93" s="11"/>
      <c r="K93" s="87"/>
      <c r="L93" s="87"/>
      <c r="M93" s="87"/>
      <c r="N93" s="87"/>
      <c r="O93" s="87"/>
      <c r="P93" s="87"/>
      <c r="Q93" s="87"/>
      <c r="R93" s="87"/>
      <c r="S93" s="87"/>
      <c r="T93" s="11"/>
      <c r="U93" s="87" t="s">
        <v>37</v>
      </c>
    </row>
    <row r="94" spans="1:21" ht="18.75" customHeight="1">
      <c r="D94" s="11"/>
      <c r="I94" s="126" t="s">
        <v>59</v>
      </c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</row>
    <row r="95" spans="1:21" s="13" customFormat="1" ht="18.75" customHeight="1">
      <c r="A95" s="14"/>
      <c r="B95" s="14"/>
      <c r="C95" s="14"/>
      <c r="D95" s="12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 t="s">
        <v>176</v>
      </c>
      <c r="T95" s="76"/>
      <c r="U95" s="76"/>
    </row>
    <row r="96" spans="1:21" s="13" customFormat="1" ht="18.75" customHeight="1">
      <c r="A96" s="14"/>
      <c r="B96" s="14"/>
      <c r="C96" s="14"/>
      <c r="D96" s="12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 t="s">
        <v>191</v>
      </c>
      <c r="T96" s="76"/>
      <c r="U96" s="76"/>
    </row>
    <row r="97" spans="1:21" s="13" customFormat="1" ht="18.75" customHeight="1">
      <c r="A97" s="14"/>
      <c r="B97" s="14"/>
      <c r="C97" s="14"/>
      <c r="D97" s="12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89" t="s">
        <v>189</v>
      </c>
      <c r="T97" s="76"/>
      <c r="U97" s="76"/>
    </row>
    <row r="98" spans="1:21" s="13" customFormat="1" ht="18.75" customHeight="1">
      <c r="A98" s="14"/>
      <c r="B98" s="14"/>
      <c r="C98" s="14"/>
      <c r="D98" s="12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 t="s">
        <v>174</v>
      </c>
      <c r="T98" s="76"/>
      <c r="U98" s="76"/>
    </row>
    <row r="99" spans="1:21" s="13" customFormat="1" ht="18.75" customHeight="1">
      <c r="A99" s="14"/>
      <c r="B99" s="14"/>
      <c r="C99" s="14"/>
      <c r="D99" s="12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 t="s">
        <v>175</v>
      </c>
      <c r="T99" s="76"/>
      <c r="U99" s="76"/>
    </row>
    <row r="100" spans="1:21" ht="18.75" customHeight="1">
      <c r="D100" s="11"/>
      <c r="I100" s="6"/>
      <c r="J100" s="6"/>
      <c r="R100" s="13"/>
      <c r="S100" s="89" t="s">
        <v>173</v>
      </c>
      <c r="T100" s="76"/>
      <c r="U100" s="76"/>
    </row>
    <row r="101" spans="1:21" ht="18.75" customHeight="1">
      <c r="D101" s="11"/>
      <c r="I101" s="6"/>
      <c r="J101" s="6"/>
      <c r="R101" s="13"/>
      <c r="S101" s="6" t="s">
        <v>193</v>
      </c>
      <c r="T101" s="76"/>
      <c r="U101" s="76"/>
    </row>
    <row r="102" spans="1:21" ht="18.75" customHeight="1">
      <c r="D102" s="11"/>
      <c r="I102" s="6"/>
      <c r="J102" s="6"/>
      <c r="M102" s="103" t="s">
        <v>126</v>
      </c>
      <c r="N102" s="76"/>
      <c r="O102" s="126" t="s">
        <v>2</v>
      </c>
      <c r="P102" s="126"/>
      <c r="Q102" s="126"/>
      <c r="R102" s="13"/>
      <c r="S102" s="6" t="s">
        <v>190</v>
      </c>
      <c r="T102" s="76"/>
      <c r="U102" s="76"/>
    </row>
    <row r="103" spans="1:21" s="6" customFormat="1" ht="18.75" customHeight="1">
      <c r="A103" s="101"/>
      <c r="B103" s="101"/>
      <c r="C103" s="101"/>
      <c r="I103" s="6" t="s">
        <v>12</v>
      </c>
      <c r="M103" s="103" t="s">
        <v>127</v>
      </c>
      <c r="O103" s="76" t="s">
        <v>102</v>
      </c>
      <c r="S103" s="6" t="s">
        <v>182</v>
      </c>
      <c r="U103" s="104"/>
    </row>
    <row r="104" spans="1:21" s="6" customFormat="1" ht="18.75" customHeight="1">
      <c r="A104" s="101"/>
      <c r="B104" s="101"/>
      <c r="C104" s="101"/>
      <c r="I104" s="6" t="s">
        <v>108</v>
      </c>
      <c r="M104" s="81" t="s">
        <v>128</v>
      </c>
      <c r="O104" s="76" t="s">
        <v>104</v>
      </c>
      <c r="S104" s="6" t="s">
        <v>185</v>
      </c>
      <c r="U104" s="104"/>
    </row>
    <row r="105" spans="1:21" s="6" customFormat="1" ht="18.75" customHeight="1">
      <c r="A105" s="101"/>
      <c r="B105" s="101"/>
      <c r="C105" s="101"/>
      <c r="G105" s="23" t="s">
        <v>0</v>
      </c>
      <c r="I105" s="89" t="s">
        <v>11</v>
      </c>
      <c r="K105" s="89" t="s">
        <v>121</v>
      </c>
      <c r="M105" s="105" t="s">
        <v>129</v>
      </c>
      <c r="O105" s="89" t="s">
        <v>103</v>
      </c>
      <c r="Q105" s="89" t="s">
        <v>3</v>
      </c>
      <c r="S105" s="89" t="s">
        <v>188</v>
      </c>
      <c r="U105" s="102" t="s">
        <v>68</v>
      </c>
    </row>
    <row r="106" spans="1:21" ht="18.75" customHeight="1">
      <c r="A106" s="54" t="s">
        <v>167</v>
      </c>
      <c r="B106" s="54"/>
      <c r="C106" s="54"/>
      <c r="F106" s="31"/>
      <c r="G106" s="31"/>
      <c r="I106" s="29">
        <v>914849</v>
      </c>
      <c r="J106" s="31"/>
      <c r="K106" s="29">
        <v>8785028</v>
      </c>
      <c r="L106" s="29"/>
      <c r="M106" s="29">
        <v>626325</v>
      </c>
      <c r="N106" s="29"/>
      <c r="O106" s="29">
        <v>92585</v>
      </c>
      <c r="P106" s="8"/>
      <c r="Q106" s="29">
        <v>2487288</v>
      </c>
      <c r="R106" s="29">
        <v>0</v>
      </c>
      <c r="S106" s="29">
        <v>-3725</v>
      </c>
      <c r="T106" s="88"/>
      <c r="U106" s="29">
        <f>SUM(H106:S106)</f>
        <v>12902350</v>
      </c>
    </row>
    <row r="107" spans="1:21" ht="18.75" customHeight="1">
      <c r="A107" s="8" t="s">
        <v>170</v>
      </c>
      <c r="B107" s="8"/>
      <c r="C107" s="8"/>
      <c r="F107" s="31"/>
      <c r="G107" s="27"/>
      <c r="I107" s="57">
        <v>0</v>
      </c>
      <c r="J107" s="57"/>
      <c r="K107" s="57">
        <v>0</v>
      </c>
      <c r="L107" s="57"/>
      <c r="M107" s="57">
        <v>0</v>
      </c>
      <c r="N107" s="57"/>
      <c r="O107" s="57">
        <v>0</v>
      </c>
      <c r="P107" s="57"/>
      <c r="Q107" s="88">
        <f>PL!I113</f>
        <v>1846691</v>
      </c>
      <c r="R107" s="29"/>
      <c r="S107" s="29">
        <v>0</v>
      </c>
      <c r="T107" s="57"/>
      <c r="U107" s="29">
        <f>SUM(I107:S107)</f>
        <v>1846691</v>
      </c>
    </row>
    <row r="108" spans="1:21" ht="18.75" customHeight="1">
      <c r="A108" s="8" t="s">
        <v>171</v>
      </c>
      <c r="F108" s="57"/>
      <c r="G108" s="57"/>
      <c r="I108" s="80">
        <v>0</v>
      </c>
      <c r="J108" s="57"/>
      <c r="K108" s="80">
        <v>0</v>
      </c>
      <c r="L108" s="57"/>
      <c r="M108" s="80">
        <v>0</v>
      </c>
      <c r="N108" s="57"/>
      <c r="O108" s="80">
        <v>0</v>
      </c>
      <c r="P108" s="57"/>
      <c r="Q108" s="80"/>
      <c r="R108" s="8"/>
      <c r="S108" s="80">
        <v>3725</v>
      </c>
      <c r="T108" s="57"/>
      <c r="U108" s="36">
        <f>SUM(I108:S108)</f>
        <v>3725</v>
      </c>
    </row>
    <row r="109" spans="1:21" ht="18.75" customHeight="1">
      <c r="A109" s="8" t="s">
        <v>172</v>
      </c>
      <c r="F109" s="57"/>
      <c r="G109" s="57"/>
      <c r="I109" s="57">
        <f>SUM(I107:I108)</f>
        <v>0</v>
      </c>
      <c r="J109" s="57"/>
      <c r="K109" s="57">
        <f>SUM(K107:K108)</f>
        <v>0</v>
      </c>
      <c r="L109" s="57"/>
      <c r="M109" s="57">
        <f>SUM(M107:M108)</f>
        <v>0</v>
      </c>
      <c r="N109" s="57"/>
      <c r="O109" s="57">
        <f>SUM(O107:O108)</f>
        <v>0</v>
      </c>
      <c r="P109" s="57"/>
      <c r="Q109" s="57">
        <f>SUM(Q107:Q108)</f>
        <v>1846691</v>
      </c>
      <c r="R109" s="57"/>
      <c r="S109" s="57">
        <f>SUM(S107:S108)</f>
        <v>3725</v>
      </c>
      <c r="T109" s="57"/>
      <c r="U109" s="57">
        <f>SUM(U107:U108)</f>
        <v>1850416</v>
      </c>
    </row>
    <row r="110" spans="1:21" ht="18.75" customHeight="1">
      <c r="A110" s="8" t="s">
        <v>194</v>
      </c>
      <c r="B110" s="54"/>
      <c r="C110" s="54"/>
      <c r="F110" s="31"/>
      <c r="G110" s="8"/>
    </row>
    <row r="111" spans="1:21" ht="18.75" customHeight="1">
      <c r="A111" s="8" t="s">
        <v>195</v>
      </c>
      <c r="B111" s="8"/>
      <c r="C111" s="8"/>
      <c r="F111" s="31"/>
      <c r="G111" s="27">
        <v>14</v>
      </c>
      <c r="I111" s="29">
        <v>0</v>
      </c>
      <c r="J111" s="31"/>
      <c r="K111" s="29">
        <v>0</v>
      </c>
      <c r="L111" s="29"/>
      <c r="M111" s="29">
        <v>30006</v>
      </c>
      <c r="N111" s="29"/>
      <c r="O111" s="29">
        <v>0</v>
      </c>
      <c r="P111" s="29"/>
      <c r="Q111" s="29">
        <v>0</v>
      </c>
      <c r="R111" s="8"/>
      <c r="S111" s="29">
        <v>0</v>
      </c>
      <c r="T111" s="88"/>
      <c r="U111" s="29">
        <f>SUM(I111:S111)</f>
        <v>30006</v>
      </c>
    </row>
    <row r="112" spans="1:21" ht="18.75" customHeight="1">
      <c r="A112" s="8" t="s">
        <v>199</v>
      </c>
      <c r="B112" s="8"/>
      <c r="C112" s="8"/>
      <c r="G112" s="27">
        <v>17</v>
      </c>
      <c r="H112" s="31"/>
      <c r="I112" s="29">
        <v>0</v>
      </c>
      <c r="J112" s="31"/>
      <c r="K112" s="29">
        <v>0</v>
      </c>
      <c r="L112" s="31"/>
      <c r="M112" s="29">
        <v>0</v>
      </c>
      <c r="N112" s="29"/>
      <c r="O112" s="29">
        <v>0</v>
      </c>
      <c r="P112" s="29"/>
      <c r="Q112" s="29">
        <v>-2012666</v>
      </c>
      <c r="R112" s="8"/>
      <c r="S112" s="29">
        <v>0</v>
      </c>
      <c r="T112" s="88"/>
      <c r="U112" s="29">
        <f>SUM(I112:S112)</f>
        <v>-2012666</v>
      </c>
    </row>
    <row r="113" spans="1:21" ht="18.75" customHeight="1" thickBot="1">
      <c r="A113" s="54" t="s">
        <v>213</v>
      </c>
      <c r="B113" s="1"/>
      <c r="C113" s="1"/>
      <c r="F113" s="57"/>
      <c r="G113" s="57"/>
      <c r="I113" s="106">
        <f>SUM(I109:I112)+I106</f>
        <v>914849</v>
      </c>
      <c r="J113" s="57"/>
      <c r="K113" s="106">
        <f>SUM(K109:K112)+K106</f>
        <v>8785028</v>
      </c>
      <c r="L113" s="88"/>
      <c r="M113" s="106">
        <f>SUM(M109:M112)+M106</f>
        <v>656331</v>
      </c>
      <c r="N113" s="88"/>
      <c r="O113" s="106">
        <f>SUM(O109:O112)+O106</f>
        <v>92585</v>
      </c>
      <c r="P113" s="88"/>
      <c r="Q113" s="106">
        <f>SUM(Q109:Q112)+Q106</f>
        <v>2321313</v>
      </c>
      <c r="R113" s="88"/>
      <c r="S113" s="106">
        <f>SUM(S109:S112)+S106</f>
        <v>0</v>
      </c>
      <c r="T113" s="88"/>
      <c r="U113" s="106">
        <f>SUM(U109:U112)+U106</f>
        <v>12770106</v>
      </c>
    </row>
    <row r="114" spans="1:21" ht="18.75" customHeight="1" thickTop="1">
      <c r="A114" s="1"/>
      <c r="B114" s="1"/>
      <c r="C114" s="1"/>
      <c r="E114" s="57"/>
      <c r="F114" s="57"/>
      <c r="G114" s="57"/>
      <c r="H114" s="57"/>
      <c r="I114" s="57"/>
      <c r="J114" s="88"/>
      <c r="K114" s="57"/>
      <c r="L114" s="88"/>
      <c r="M114" s="57"/>
      <c r="N114" s="88"/>
      <c r="O114" s="57"/>
      <c r="P114" s="88"/>
      <c r="Q114" s="57"/>
      <c r="R114" s="88"/>
      <c r="S114" s="57"/>
      <c r="T114" s="88"/>
      <c r="U114" s="57"/>
    </row>
    <row r="115" spans="1:21" ht="18.75" customHeight="1">
      <c r="A115" s="5" t="s">
        <v>1</v>
      </c>
      <c r="J115" s="5"/>
      <c r="T115" s="5"/>
    </row>
    <row r="116" spans="1:21" ht="18.75" customHeight="1">
      <c r="J116" s="5"/>
      <c r="T116" s="5"/>
    </row>
    <row r="117" spans="1:21" ht="18.75" customHeight="1">
      <c r="A117" s="47"/>
      <c r="B117" s="48" t="s">
        <v>90</v>
      </c>
      <c r="C117" s="8"/>
      <c r="D117" s="8"/>
      <c r="H117" s="48"/>
      <c r="K117" s="48"/>
      <c r="L117" s="48"/>
      <c r="M117" s="48"/>
      <c r="N117" s="48"/>
      <c r="O117" s="48"/>
      <c r="P117" s="47"/>
      <c r="Q117" s="47"/>
      <c r="R117" s="47"/>
      <c r="S117" s="47"/>
      <c r="T117" s="47"/>
      <c r="U117" s="8" t="s">
        <v>90</v>
      </c>
    </row>
    <row r="118" spans="1:21" ht="18.75" customHeight="1">
      <c r="A118" s="81" t="s">
        <v>91</v>
      </c>
      <c r="B118" s="48"/>
      <c r="C118" s="81"/>
      <c r="D118" s="81"/>
      <c r="E118" s="48"/>
      <c r="F118" s="8"/>
      <c r="G118" s="8"/>
      <c r="H118" s="8"/>
      <c r="I118" s="8"/>
      <c r="J118" s="8"/>
      <c r="K118" s="8"/>
      <c r="M118" s="48"/>
      <c r="N118" s="48"/>
      <c r="O118" s="48"/>
      <c r="P118" s="121" t="s">
        <v>125</v>
      </c>
      <c r="Q118" s="121"/>
      <c r="R118" s="121"/>
      <c r="S118" s="121"/>
      <c r="T118" s="121"/>
      <c r="U118" s="48"/>
    </row>
    <row r="119" spans="1:21" ht="19.5" customHeight="1"/>
    <row r="120" spans="1:21" ht="21" customHeight="1"/>
    <row r="121" spans="1:21" ht="21" customHeight="1"/>
    <row r="122" spans="1:21" ht="21" customHeight="1"/>
    <row r="123" spans="1:21" ht="21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</sheetData>
  <mergeCells count="12">
    <mergeCell ref="O102:Q102"/>
    <mergeCell ref="P118:T118"/>
    <mergeCell ref="P58:T58"/>
    <mergeCell ref="E35:U35"/>
    <mergeCell ref="K40:M40"/>
    <mergeCell ref="E6:U6"/>
    <mergeCell ref="K11:M11"/>
    <mergeCell ref="I64:U64"/>
    <mergeCell ref="I94:U94"/>
    <mergeCell ref="O72:Q72"/>
    <mergeCell ref="P88:T88"/>
    <mergeCell ref="P29:T29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90" fitToHeight="2" orientation="landscape" r:id="rId1"/>
  <headerFooter alignWithMargins="0"/>
  <rowBreaks count="4" manualBreakCount="4">
    <brk id="29" max="16383" man="1"/>
    <brk id="58" max="16383" man="1"/>
    <brk id="88" max="16383" man="1"/>
    <brk id="11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55188</vt:lpwstr>
  </property>
  <property fmtid="{D5CDD505-2E9C-101B-9397-08002B2CF9AE}" pid="4" name="OptimizationTime">
    <vt:lpwstr>20171113_0901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2017-11-06T10:48:23Z</cp:lastPrinted>
  <dcterms:created xsi:type="dcterms:W3CDTF">1999-07-15T06:54:43Z</dcterms:created>
  <dcterms:modified xsi:type="dcterms:W3CDTF">2017-11-06T10:48:25Z</dcterms:modified>
</cp:coreProperties>
</file>