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sukhatunga\Desktop\PMTA Q3'17\SET File\TH\"/>
    </mc:Choice>
  </mc:AlternateContent>
  <bookViews>
    <workbookView xWindow="9945" yWindow="15" windowWidth="10920" windowHeight="7905" activeTab="1"/>
  </bookViews>
  <sheets>
    <sheet name="BS" sheetId="9" r:id="rId1"/>
    <sheet name="PL 3M" sheetId="10" r:id="rId2"/>
    <sheet name="PL 9M" sheetId="12" r:id="rId3"/>
    <sheet name="COE1" sheetId="2" r:id="rId4"/>
    <sheet name="COE2" sheetId="7" r:id="rId5"/>
    <sheet name="CFS" sheetId="13" r:id="rId6"/>
    <sheet name="COE(OLD)" sheetId="8" state="hidden" r:id="rId7"/>
  </sheets>
  <definedNames>
    <definedName name="_xlnm.Print_Area" localSheetId="0">BS!$A$1:$K$64</definedName>
    <definedName name="_xlnm.Print_Area" localSheetId="5">CFS!$A$1:$J$71</definedName>
    <definedName name="_xlnm.Print_Area" localSheetId="3">'COE1'!$A$1:$S$36</definedName>
    <definedName name="_xlnm.Print_Area" localSheetId="4">'COE2'!$A$1:$L$30</definedName>
    <definedName name="_xlnm.Print_Area" localSheetId="1">'PL 3M'!$A$1:$I$42</definedName>
    <definedName name="_xlnm.Print_Area" localSheetId="2">'PL 9M'!$A$1:$J$42</definedName>
    <definedName name="_xlnm.Print_Titles" localSheetId="5">CFS!$1:$8</definedName>
    <definedName name="_xlnm.Print_Titles" localSheetId="1">'PL 3M'!$1:$8</definedName>
    <definedName name="_xlnm.Print_Titles" localSheetId="2">'PL 9M'!$1:$8</definedName>
  </definedNames>
  <calcPr calcId="152511"/>
</workbook>
</file>

<file path=xl/calcChain.xml><?xml version="1.0" encoding="utf-8"?>
<calcChain xmlns="http://schemas.openxmlformats.org/spreadsheetml/2006/main">
  <c r="J22" i="8" l="1"/>
  <c r="J23" i="8" s="1"/>
  <c r="J19" i="8"/>
  <c r="H19" i="8"/>
  <c r="H24" i="8" s="1"/>
  <c r="F19" i="8"/>
  <c r="D19" i="8"/>
  <c r="D24" i="8" s="1"/>
  <c r="L18" i="8"/>
  <c r="L17" i="8"/>
  <c r="L19" i="8" s="1"/>
  <c r="F21" i="8" l="1"/>
  <c r="F23" i="8" s="1"/>
  <c r="L23" i="8" s="1"/>
  <c r="J24" i="8"/>
  <c r="L22" i="8"/>
  <c r="F24" i="8" l="1"/>
  <c r="L24" i="8" s="1"/>
  <c r="L21" i="8"/>
</calcChain>
</file>

<file path=xl/sharedStrings.xml><?xml version="1.0" encoding="utf-8"?>
<sst xmlns="http://schemas.openxmlformats.org/spreadsheetml/2006/main" count="540" uniqueCount="194">
  <si>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</si>
  <si>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</si>
  <si>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</si>
  <si>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</si>
  <si>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</si>
  <si>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</si>
  <si>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</si>
  <si>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</si>
  <si>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</si>
  <si>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</si>
  <si>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</si>
  <si>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</si>
  <si>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</si>
  <si>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</si>
  <si>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</si>
  <si>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</si>
  <si>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</si>
  <si>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</si>
  <si>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</si>
  <si>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</si>
  <si>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ค่าใช้จ่ายในการบริหาร</t>
  </si>
  <si>
    <t>รวมค่าใช้จ่าย</t>
  </si>
  <si>
    <t>ภาษีเงินได้</t>
  </si>
  <si>
    <t>ทุนที่ออก</t>
  </si>
  <si>
    <t>และชำระแล้ว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</si>
  <si>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</si>
  <si>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</si>
  <si>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-</t>
  </si>
  <si>
    <t>ของผู้ถือหุ้น</t>
  </si>
  <si>
    <t>รวมส่วน</t>
  </si>
  <si>
    <t>กระแสเงินสดจากกิจกรรมจัดหาเงิน</t>
  </si>
  <si>
    <t>รายการกับผู้ถือหุ้นที่บันทึกโดยตรงเข้าส่วนของผู้ถือหุ้น</t>
  </si>
  <si>
    <t>ออกหุ้นสามัญใหม่</t>
  </si>
  <si>
    <t>งบการเงินเฉพาะกิจการ</t>
  </si>
  <si>
    <t>(พันบาท)</t>
  </si>
  <si>
    <t>ลูกหนี้การค้า</t>
  </si>
  <si>
    <t>ลูกหนี้อื่น</t>
  </si>
  <si>
    <t>สินค้าคงเหลือ</t>
  </si>
  <si>
    <t>สินทรัพย์ไม่หมุนเวียน</t>
  </si>
  <si>
    <t>สินทรัพย์ไม่มีตัวตน</t>
  </si>
  <si>
    <t>เงินจ่ายล่วงหน้าสำหรับสิทธิการใช้ที่ดิน</t>
  </si>
  <si>
    <t>รวมสินทรัพย์ไม่หมุนเวียน</t>
  </si>
  <si>
    <t>เจ้าหนี้การค้า</t>
  </si>
  <si>
    <t>หนี้สินไม่หมุนเวียน</t>
  </si>
  <si>
    <t>รวมหนี้สินไม่หมุนเวียน</t>
  </si>
  <si>
    <t>งบการเงินรวม</t>
  </si>
  <si>
    <t>องค์ประกอบอื่นของส่วนของผู้ถือหุ้น</t>
  </si>
  <si>
    <t>เงินรับล่วงหน้าจากลูกค้า</t>
  </si>
  <si>
    <t xml:space="preserve">รายได้จากการขาย </t>
  </si>
  <si>
    <t>รายได้ค่าบริการให้เช่าพื้นที่โรงงาน</t>
  </si>
  <si>
    <t>ต้นทุนขาย</t>
  </si>
  <si>
    <t>กำไรขั้นต้น</t>
  </si>
  <si>
    <t>รายได้จากการดำเนินงานอื่น</t>
  </si>
  <si>
    <t>กำไรก่อนค่าใช้จ่าย</t>
  </si>
  <si>
    <t>ค่าใช้จ่ายในการขาย</t>
  </si>
  <si>
    <t>กำไรสะสม</t>
  </si>
  <si>
    <t>ยอดคงเหลือ ณ วันที่ 1 ตุลาคม 2556</t>
  </si>
  <si>
    <t>กำไรเบ็ดเสร็จสำหรับงวด</t>
  </si>
  <si>
    <t>กำไรสุทธิสำหรับงวด</t>
  </si>
  <si>
    <t>กำไรเบ็ดเสร็จอื่น</t>
  </si>
  <si>
    <t>รวมกำไรเบ็ดเสร็จสำหรับงวด</t>
  </si>
  <si>
    <t>ค่าเสื่อมราคา</t>
  </si>
  <si>
    <t>ค่าตัดจำหน่ายสินทรัพย์ไม่มีตัวตน</t>
  </si>
  <si>
    <t>เงินลงทุนในบริษัทย่อย</t>
  </si>
  <si>
    <t>รวมเงินทุนที่ได้รับจากผู้ถือหุ้น</t>
  </si>
  <si>
    <t>1(ข)</t>
  </si>
  <si>
    <t>งบแสดงฐานะการเงิน</t>
  </si>
  <si>
    <t>ภายใต้การควบคุม</t>
  </si>
  <si>
    <t>ผลต่างที่เกิดขึ้นจาก</t>
  </si>
  <si>
    <t>การรวมธุรกิจ</t>
  </si>
  <si>
    <t>ผลต่าง</t>
  </si>
  <si>
    <t>การแปลงค่างบการเงิน</t>
  </si>
  <si>
    <t>อัตราแลกเปลี่ยนจาก</t>
  </si>
  <si>
    <t>เงินสดจ่ายสำหรับซื้อบริษัทย่อย</t>
  </si>
  <si>
    <t>เดียวกัน 1(ข)</t>
  </si>
  <si>
    <t>งบแสดงการเปลี่ยนแปลงส่วนของผู้ถือหุ้น</t>
  </si>
  <si>
    <t xml:space="preserve">อาคารและอุปกรณ์ </t>
  </si>
  <si>
    <t>รวมสินทรัพย์</t>
  </si>
  <si>
    <t>เงินทุนที่ได้รับจากผู้ถือหุ้น</t>
  </si>
  <si>
    <t>สำหรับงวดหกเดือนสิ้นสุดวันที่ 31 มีนาคม 2557 (ไม่ได้ตรวจสอบ)</t>
  </si>
  <si>
    <t>ยอดคงเหลือ ณ วันที่ 31 มีนาคม 2557</t>
  </si>
  <si>
    <t>งบการเงิน</t>
  </si>
  <si>
    <t>งบการเงินรวม-หลังการจัดโครงสร้างธุรกิจ</t>
  </si>
  <si>
    <t>ต้นทุนการให้บริการ</t>
  </si>
  <si>
    <t>รวมต้นทุน</t>
  </si>
  <si>
    <t>เงินปันผลให้ผู้ถือหุ้นของบริษัท</t>
  </si>
  <si>
    <t>(เดิมชื่อ "บริษัท พีเอ็ม โทรีเซน เอเชีย โฮลดิ้งส์ จำกัด")</t>
  </si>
  <si>
    <t xml:space="preserve">บริษัท พีเอ็ม โทรีเซน เอเชีย โฮลดิ้งส์ จำกัด (มหาชน) </t>
  </si>
  <si>
    <t>และบริษัทย่อย</t>
  </si>
  <si>
    <t>ภาษีเงินได้ค้างจ่าย</t>
  </si>
  <si>
    <t>กระแสเงินสดจากกิจกรรมลงทุน</t>
  </si>
  <si>
    <t>ต้นทุนทางการเงิน</t>
  </si>
  <si>
    <t>กำไร (ขาดทุน) เบ็ดเสร็จอื่น</t>
  </si>
  <si>
    <t>สำรอง</t>
  </si>
  <si>
    <t>ตามกฎหมาย</t>
  </si>
  <si>
    <t>การแปลงค่า</t>
  </si>
  <si>
    <t>การรวมธุรกิจภายใต้</t>
  </si>
  <si>
    <t>การควบคุมเดียวกัน</t>
  </si>
  <si>
    <t>รวมองค์</t>
  </si>
  <si>
    <t>ประกอบอื่น</t>
  </si>
  <si>
    <t>ของส่วนของ</t>
  </si>
  <si>
    <t>ผู้ถือหุ้น</t>
  </si>
  <si>
    <t>กำไร (ขาดทุน) เบ็ดเสร็จอื่นสำหรับงวด</t>
  </si>
  <si>
    <t>สำหรับงวดสามเดือนสิ้นสุด</t>
  </si>
  <si>
    <t>จ่ายต้นทุนทางการเงิน</t>
  </si>
  <si>
    <t>ดอกเบี้ยรับ</t>
  </si>
  <si>
    <t>การจัดสรรส่วนทุนให้ผู้ถือหุ้น</t>
  </si>
  <si>
    <t>รวมการจัดสรรส่วนทุนให้ผู้ถือหุ้น</t>
  </si>
  <si>
    <t>บริษัท พีเอ็ม โทรีเซน เอเชีย โฮลดิ้งส์ จำกัด (มหาชน) และบริษัทย่อย</t>
  </si>
  <si>
    <t>ยอดคงเหลือ ณ วันที่ 1 มกราคม 2559</t>
  </si>
  <si>
    <t>ส่วนเกิน</t>
  </si>
  <si>
    <t>มูลค่าหุ้นสามัญ</t>
  </si>
  <si>
    <t>ส่วนเกินมูลค่าหุ้น</t>
  </si>
  <si>
    <t>ส่วนเกินมูลค่าหุ้นสามัญ</t>
  </si>
  <si>
    <t>ยอดคงเหลือ ณ วันที่ 1 มกราคม 2560</t>
  </si>
  <si>
    <t>จัดสรรแล้ว - ทุนสำรองตามกฎหมาย</t>
  </si>
  <si>
    <t>สินทรัพย์ภาษีเงินได้รอตัดบัญชี</t>
  </si>
  <si>
    <t>ลูกหนี้อื่นกิจการที่เกี่ยวข้องกัน</t>
  </si>
  <si>
    <t xml:space="preserve">   การแปลงค่างบการเงิน</t>
  </si>
  <si>
    <t xml:space="preserve">   และภาษีเงินได้</t>
  </si>
  <si>
    <t>ต้นทุน</t>
  </si>
  <si>
    <t>รายการที่ไม่ใช่เงินสด</t>
  </si>
  <si>
    <t>หนี้สินค้างชำระจากการซื้ออาคารและอุปกรณ์</t>
  </si>
  <si>
    <t>ดอกเบี้ยค้างรับ</t>
  </si>
  <si>
    <t>(ไม่ได้ตรวจสอบ)</t>
  </si>
  <si>
    <r>
      <t xml:space="preserve">กำไร (ขาดทุน) ต่อหุ้นขั้นพื้นฐาน </t>
    </r>
    <r>
      <rPr>
        <i/>
        <sz val="15"/>
        <rFont val="Angsana New"/>
        <family val="1"/>
      </rPr>
      <t>(บาท)</t>
    </r>
  </si>
  <si>
    <t>31 ธันวาคม</t>
  </si>
  <si>
    <t>กำไร (ขาดทุน) ก่อนต้นทุนทางการเงิน</t>
  </si>
  <si>
    <t>กำไร (ขาดทุน) ก่อนภาษีเงินได้</t>
  </si>
  <si>
    <t>กำไร (ขาดทุน) เบ็ดเสร็จรวมสำหรับงวด</t>
  </si>
  <si>
    <t>งบกำไรขาดทุนเบ็ดเสร็จ (ยังไม่ได้ตรวจสอบ)</t>
  </si>
  <si>
    <t>งบแสดงการเปลี่ยนแปลงส่วนของผู้ถือหุ้น (ยังไม่ได้ตรวจสอบ)</t>
  </si>
  <si>
    <t xml:space="preserve">บริษัท พีเอ็ม โทรีเซน เอเชีย โฮลดิ้งส์ จำกัด (มหาชน) และบริษัทย่อย </t>
  </si>
  <si>
    <t>รับดอกเบี้ย</t>
  </si>
  <si>
    <t>งบกำไรขาดทุนเบ็ดเสร็จ (ไม่ได้ตรวจสอบ)</t>
  </si>
  <si>
    <t>ค่าใช้จ่ายภาษีเงินได้</t>
  </si>
  <si>
    <r>
      <rPr>
        <sz val="15"/>
        <rFont val="Angsana New"/>
        <family val="1"/>
      </rPr>
      <t>กำไร (ขาดทุน) ต่อหุ้นขั้นพื้นฐาน</t>
    </r>
    <r>
      <rPr>
        <i/>
        <sz val="15"/>
        <rFont val="Angsana New"/>
        <family val="1"/>
      </rPr>
      <t xml:space="preserve"> (บาท)</t>
    </r>
  </si>
  <si>
    <t>งบกระแสเงินสด (ไม่ได้ตรวจสอบ)</t>
  </si>
  <si>
    <t>ค่าตัดจำหน่ายเงินจ่ายล่วงหน้าสำหรับสิทธิการใช้ที่ดิน</t>
  </si>
  <si>
    <t>เงินปันผลรับจากบริษัทย่อย</t>
  </si>
  <si>
    <t xml:space="preserve">   สินทรัพย์ไม่มีตัวตน</t>
  </si>
  <si>
    <t>ขาดทุนจากอัตราแลกเปลี่ยนที่ยังไม่เกิดขึ้นจริง</t>
  </si>
  <si>
    <t>(กำไร) ขาดทุนจากอัตราแลกเปลี่ยนที่เกิดขึ้นจริง</t>
  </si>
  <si>
    <t>ตัดจำหน่ายอาคารและอุปกรณ์</t>
  </si>
  <si>
    <t>ผลต่างอัตราแลกเปลี่ยนจากการแปลงค่างบการเงิน</t>
  </si>
  <si>
    <t>จ่ายเงินปันผลให้ผู้ถือหุ้นของบริษัท</t>
  </si>
  <si>
    <t>เงินสดและรายการเทียบเท่าเงินสดเพิ่มขึ้น (ลดลง) สุทธิ</t>
  </si>
  <si>
    <t>เงินกู้ยืมระยะสั้นจากสถาบันการเงิน</t>
  </si>
  <si>
    <t>ผลประโยชน์พนักงาน</t>
  </si>
  <si>
    <t>เจ้าหนี้ไม่หมุนเวียนอื่น</t>
  </si>
  <si>
    <t>กำไร (ขาดทุน) สำหรับงวด</t>
  </si>
  <si>
    <t xml:space="preserve">   </t>
  </si>
  <si>
    <t>รายการที่อาจถูกจัดประเภทใหม่ไว้ในกำไร</t>
  </si>
  <si>
    <t xml:space="preserve">   หรือขาดทุนในภายหลัง</t>
  </si>
  <si>
    <t>ผลต่างของอัตราแลกเปลี่ยนจาก</t>
  </si>
  <si>
    <t>ที่ออกและ</t>
  </si>
  <si>
    <t>ชำระแล้ว</t>
  </si>
  <si>
    <t>กำไรหรือขาดทุน</t>
  </si>
  <si>
    <t>ทุนเรือนหุ้นที่ออก</t>
  </si>
  <si>
    <t>ปรับรายการที่กระทบกำไร (ขาดทุน) เป็นเงินสดรับ (จ่าย)</t>
  </si>
  <si>
    <t>ประมาณการหนี้สินสำหรับผลประโยชน์พนักงาน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</si>
  <si>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</si>
  <si>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</si>
  <si>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เงินสดรับจากการออกหุ้นทุน</t>
  </si>
  <si>
    <t>ค่าใช้จ่ายในการออกหุ้น</t>
  </si>
  <si>
    <t>เงินสดรับจากเงินกู้ยืมระยะสั้นจากสถาบันการเงิน</t>
  </si>
  <si>
    <t>ก่อนผลกระทบของอัตราแลกเปลี่ยน</t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</si>
  <si>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</si>
  <si>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t>เทียบเท่าเงินสด</t>
  </si>
  <si>
    <r>
      <t>เงินสดและรายการเทียบเท่าเงินสด</t>
    </r>
    <r>
      <rPr>
        <sz val="15"/>
        <rFont val="Angsana New"/>
        <family val="1"/>
      </rPr>
      <t>ต้นงวด</t>
    </r>
  </si>
  <si>
    <t>เงินสดและรายการเทียบเท่าเงินสดปลายงวด</t>
  </si>
  <si>
    <t>เงินสดสุทธิได้มาจาก (ใช้ไปใน) กิจกรรมดำเนินงาน</t>
  </si>
  <si>
    <t>จ่ายภาษีเงินได้</t>
  </si>
  <si>
    <t xml:space="preserve">เงินสดได้มาจาก (ใช้ไปใน) กิจกรรมดำเนินงาน 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</si>
  <si>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</si>
  <si>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</si>
  <si>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ประมาณการหนี้สินสำหรับ</t>
  </si>
  <si>
    <t xml:space="preserve">                                                     งบการเงินเฉพาะกิจการ</t>
  </si>
  <si>
    <t>กำไร (ขาดทุน) เบ็ดเสร็จสำหรับงวด</t>
  </si>
  <si>
    <t>รวมกำไร (ขาดทุน) เบ็ดเสร็จสำหรับงวด</t>
  </si>
  <si>
    <t>กำไรจากการจำหน่ายอาคารและอุปกรณ์และ</t>
  </si>
  <si>
    <t>เงินสดจ่ายเพื่อชำระเงินกู้ยืมระยะสั้นจากสถาบันการเงิน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</si>
  <si>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</si>
  <si>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</si>
  <si>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</si>
  <si>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2559</t>
  </si>
  <si>
    <t>ยอดคงเหลือ ณ วันที่ 30 กันยายน 2559</t>
  </si>
  <si>
    <t>สำหรับงวดเก้าเดือนสิ้นสุดวันที่ 30 กันยายน 2560</t>
  </si>
  <si>
    <t>ยอดคงเหลือ ณ วันที่ 30 กันยายน 2560</t>
  </si>
  <si>
    <t>ยังไม่ได้จัดสรร (ขาดทุนสะสม)</t>
  </si>
  <si>
    <t>(ขาดทุนสะสม)</t>
  </si>
  <si>
    <t>กำไร (ขาดทุน) สะสม</t>
  </si>
  <si>
    <t>เงินให้กู้ยืมระยะสั้นแก่บริษัทย่อย</t>
  </si>
  <si>
    <t>รับเงินปันผล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</si>
</sst>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;\(#,##0.00\)"/>
    <numFmt numFmtId="166" formatCode="_(* #,##0_);_(* \(#,##0\);_(* &quot;-&quot;??_);_(@_)"/>
    <numFmt numFmtId="167" formatCode="0_);\(0\)"/>
    <numFmt numFmtId="168" formatCode="_(* #,##0.000_);_(* \(#,##0.000\);_(* &quot;-&quot;??_);_(@_)"/>
  </numFmts>
  <fonts count="30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ngsana New"/>
      <family val="1"/>
    </font>
    <font>
      <i/>
      <sz val="11"/>
      <name val="Times New Roman"/>
      <family val="1"/>
    </font>
    <font>
      <sz val="11"/>
      <name val="Times New Roman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5"/>
      <name val="Times New Roman"/>
      <family val="1"/>
    </font>
    <font>
      <sz val="16"/>
      <name val="Times New Roman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color indexed="8"/>
      <name val="Angsana New"/>
      <family val="1"/>
    </font>
    <font>
      <sz val="11"/>
      <color indexed="8"/>
      <name val="Times New Roman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  <font>
      <i/>
      <sz val="1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theme="1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77">
    <xf numFmtId="0" fontId="0" fillId="0" borderId="0" xfId="0"/>
    <xf numFmtId="0" fontId="5" fillId="0" borderId="0" xfId="0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0" fontId="6" fillId="0" borderId="0" xfId="0" applyFont="1" applyAlignment="1"/>
    <xf numFmtId="0" fontId="6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12" fillId="0" borderId="0" xfId="0" applyNumberFormat="1" applyFont="1" applyBorder="1" applyAlignment="1"/>
    <xf numFmtId="0" fontId="0" fillId="0" borderId="0" xfId="0" applyFont="1" applyFill="1" applyAlignment="1">
      <alignment horizontal="left" vertical="center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164" fontId="0" fillId="0" borderId="0" xfId="0" applyNumberFormat="1" applyFont="1" applyBorder="1" applyAlignment="1">
      <alignment horizontal="right"/>
    </xf>
    <xf numFmtId="166" fontId="10" fillId="0" borderId="2" xfId="1" applyNumberFormat="1" applyFont="1" applyFill="1" applyBorder="1" applyAlignment="1">
      <alignment horizontal="right"/>
    </xf>
    <xf numFmtId="166" fontId="10" fillId="0" borderId="3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10" fillId="0" borderId="0" xfId="0" applyFont="1" applyBorder="1" applyAlignment="1"/>
    <xf numFmtId="0" fontId="12" fillId="0" borderId="0" xfId="0" applyFont="1" applyAlignme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43" fontId="10" fillId="0" borderId="0" xfId="1" applyFont="1" applyBorder="1" applyAlignment="1"/>
    <xf numFmtId="0" fontId="0" fillId="0" borderId="0" xfId="0" applyFont="1" applyAlignment="1"/>
    <xf numFmtId="0" fontId="7" fillId="0" borderId="0" xfId="0" applyFont="1" applyAlignment="1">
      <alignment horizontal="center"/>
    </xf>
    <xf numFmtId="0" fontId="10" fillId="0" borderId="0" xfId="0" applyFont="1" applyAlignment="1"/>
    <xf numFmtId="0" fontId="11" fillId="0" borderId="0" xfId="0" applyFont="1" applyAlignment="1">
      <alignment horizontal="center"/>
    </xf>
    <xf numFmtId="0" fontId="0" fillId="0" borderId="0" xfId="0" applyFont="1"/>
    <xf numFmtId="49" fontId="0" fillId="0" borderId="0" xfId="0" applyNumberFormat="1" applyFont="1" applyBorder="1" applyAlignment="1"/>
    <xf numFmtId="0" fontId="9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3" fontId="10" fillId="0" borderId="0" xfId="1" applyFont="1" applyFill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/>
    <xf numFmtId="0" fontId="15" fillId="0" borderId="0" xfId="0" applyFont="1" applyFill="1" applyAlignment="1">
      <alignment vertical="center"/>
    </xf>
    <xf numFmtId="0" fontId="16" fillId="0" borderId="0" xfId="0" applyFont="1" applyBorder="1" applyAlignment="1">
      <alignment horizontal="center"/>
    </xf>
    <xf numFmtId="0" fontId="15" fillId="0" borderId="0" xfId="0" applyFont="1"/>
    <xf numFmtId="164" fontId="14" fillId="0" borderId="0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17" fillId="0" borderId="0" xfId="0" applyFont="1" applyBorder="1" applyAlignment="1"/>
    <xf numFmtId="0" fontId="17" fillId="0" borderId="0" xfId="0" applyFont="1" applyAlignment="1"/>
    <xf numFmtId="0" fontId="17" fillId="0" borderId="0" xfId="0" applyFont="1" applyAlignment="1">
      <alignment horizontal="center"/>
    </xf>
    <xf numFmtId="0" fontId="0" fillId="0" borderId="0" xfId="0" applyFill="1" applyAlignment="1">
      <alignment horizontal="center" vertical="center"/>
    </xf>
    <xf numFmtId="165" fontId="16" fillId="0" borderId="0" xfId="0" applyNumberFormat="1" applyFont="1" applyAlignment="1"/>
    <xf numFmtId="43" fontId="18" fillId="0" borderId="0" xfId="1" applyFont="1" applyFill="1" applyAlignment="1">
      <alignment horizontal="center"/>
    </xf>
    <xf numFmtId="0" fontId="0" fillId="0" borderId="0" xfId="0" applyFill="1" applyAlignment="1">
      <alignment horizontal="left" vertical="center" indent="1"/>
    </xf>
    <xf numFmtId="16" fontId="0" fillId="0" borderId="0" xfId="0" applyNumberFormat="1" applyFont="1" applyFill="1" applyAlignment="1">
      <alignment horizontal="center"/>
    </xf>
    <xf numFmtId="16" fontId="0" fillId="0" borderId="0" xfId="0" applyNumberFormat="1" applyFill="1" applyAlignment="1">
      <alignment horizontal="center"/>
    </xf>
    <xf numFmtId="0" fontId="0" fillId="0" borderId="0" xfId="0" applyFill="1" applyBorder="1" applyAlignment="1">
      <alignment horizontal="left"/>
    </xf>
    <xf numFmtId="0" fontId="18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7" fillId="0" borderId="0" xfId="0" applyFont="1" applyBorder="1" applyAlignment="1">
      <alignment horizontal="left" indent="6"/>
    </xf>
    <xf numFmtId="0" fontId="0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0" fillId="0" borderId="0" xfId="0" applyFont="1" applyFill="1"/>
    <xf numFmtId="0" fontId="10" fillId="0" borderId="0" xfId="0" applyFont="1" applyFill="1" applyAlignment="1">
      <alignment horizontal="left"/>
    </xf>
    <xf numFmtId="41" fontId="1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left"/>
    </xf>
    <xf numFmtId="41" fontId="0" fillId="0" borderId="0" xfId="1" applyNumberFormat="1" applyFont="1" applyFill="1" applyBorder="1" applyAlignment="1"/>
    <xf numFmtId="0" fontId="0" fillId="0" borderId="0" xfId="0" applyFont="1" applyFill="1" applyBorder="1"/>
    <xf numFmtId="0" fontId="10" fillId="0" borderId="0" xfId="0" applyFont="1" applyFill="1"/>
    <xf numFmtId="49" fontId="10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left"/>
    </xf>
    <xf numFmtId="41" fontId="10" fillId="0" borderId="0" xfId="1" applyNumberFormat="1" applyFont="1" applyFill="1" applyBorder="1" applyAlignment="1">
      <alignment horizontal="center"/>
    </xf>
    <xf numFmtId="0" fontId="10" fillId="0" borderId="0" xfId="0" applyFont="1" applyFill="1" applyBorder="1"/>
    <xf numFmtId="0" fontId="7" fillId="0" borderId="0" xfId="0" quotePrefix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 indent="6"/>
    </xf>
    <xf numFmtId="0" fontId="7" fillId="0" borderId="0" xfId="0" applyFont="1" applyFill="1" applyBorder="1" applyAlignment="1">
      <alignment horizontal="left" indent="6"/>
    </xf>
    <xf numFmtId="0" fontId="11" fillId="0" borderId="0" xfId="0" applyFont="1" applyFill="1" applyAlignment="1">
      <alignment horizontal="left" indent="6"/>
    </xf>
    <xf numFmtId="0" fontId="11" fillId="0" borderId="0" xfId="0" applyFont="1" applyFill="1" applyBorder="1" applyAlignment="1">
      <alignment horizontal="left" indent="6"/>
    </xf>
    <xf numFmtId="0" fontId="0" fillId="0" borderId="0" xfId="0" applyFont="1" applyBorder="1" applyAlignment="1">
      <alignment horizontal="left" indent="13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/>
    </xf>
    <xf numFmtId="166" fontId="10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/>
    <xf numFmtId="0" fontId="0" fillId="0" borderId="0" xfId="0" applyFill="1" applyAlignment="1"/>
    <xf numFmtId="0" fontId="18" fillId="0" borderId="0" xfId="0" applyFont="1" applyFill="1" applyAlignment="1"/>
    <xf numFmtId="0" fontId="13" fillId="0" borderId="0" xfId="0" applyFont="1" applyBorder="1" applyAlignment="1">
      <alignment horizontal="left" indent="8"/>
    </xf>
    <xf numFmtId="0" fontId="7" fillId="0" borderId="0" xfId="0" applyFont="1" applyBorder="1" applyAlignment="1">
      <alignment horizontal="left" indent="5"/>
    </xf>
    <xf numFmtId="0" fontId="13" fillId="0" borderId="0" xfId="0" applyFont="1" applyBorder="1" applyAlignment="1">
      <alignment horizontal="left" indent="5"/>
    </xf>
    <xf numFmtId="0" fontId="0" fillId="0" borderId="0" xfId="0" applyFont="1" applyBorder="1" applyAlignment="1">
      <alignment horizontal="left" indent="5"/>
    </xf>
    <xf numFmtId="0" fontId="20" fillId="0" borderId="0" xfId="0" applyFont="1" applyBorder="1" applyAlignment="1"/>
    <xf numFmtId="0" fontId="0" fillId="0" borderId="0" xfId="0" applyFill="1" applyAlignment="1">
      <alignment horizontal="left" vertical="center"/>
    </xf>
    <xf numFmtId="41" fontId="0" fillId="0" borderId="0" xfId="1" applyNumberFormat="1" applyFont="1" applyFill="1" applyBorder="1" applyAlignment="1">
      <alignment horizontal="center"/>
    </xf>
    <xf numFmtId="41" fontId="10" fillId="0" borderId="2" xfId="1" applyNumberFormat="1" applyFont="1" applyBorder="1" applyAlignment="1">
      <alignment horizontal="center"/>
    </xf>
    <xf numFmtId="41" fontId="0" fillId="0" borderId="0" xfId="0" applyNumberFormat="1" applyFont="1" applyFill="1" applyAlignment="1">
      <alignment horizontal="left" indent="5"/>
    </xf>
    <xf numFmtId="41" fontId="10" fillId="0" borderId="0" xfId="0" applyNumberFormat="1" applyFont="1" applyFill="1" applyAlignment="1">
      <alignment horizontal="left" indent="5"/>
    </xf>
    <xf numFmtId="41" fontId="10" fillId="0" borderId="0" xfId="1" applyNumberFormat="1" applyFont="1" applyFill="1" applyAlignment="1">
      <alignment horizontal="center"/>
    </xf>
    <xf numFmtId="41" fontId="0" fillId="0" borderId="0" xfId="0" applyNumberFormat="1" applyFont="1" applyAlignment="1"/>
    <xf numFmtId="41" fontId="18" fillId="0" borderId="0" xfId="1" applyNumberFormat="1" applyFont="1" applyFill="1" applyAlignment="1">
      <alignment horizontal="center"/>
    </xf>
    <xf numFmtId="41" fontId="10" fillId="0" borderId="2" xfId="1" applyNumberFormat="1" applyFont="1" applyFill="1" applyBorder="1" applyAlignment="1">
      <alignment horizontal="center"/>
    </xf>
    <xf numFmtId="41" fontId="10" fillId="0" borderId="0" xfId="0" applyNumberFormat="1" applyFont="1" applyFill="1" applyAlignment="1">
      <alignment horizontal="left" vertical="center" indent="7"/>
    </xf>
    <xf numFmtId="41" fontId="10" fillId="0" borderId="0" xfId="0" applyNumberFormat="1" applyFont="1" applyFill="1" applyAlignment="1">
      <alignment horizontal="left" vertical="center" indent="8"/>
    </xf>
    <xf numFmtId="164" fontId="14" fillId="0" borderId="0" xfId="0" applyNumberFormat="1" applyFont="1" applyFill="1" applyBorder="1" applyAlignment="1">
      <alignment horizontal="center"/>
    </xf>
    <xf numFmtId="0" fontId="19" fillId="0" borderId="0" xfId="0" applyFont="1" applyFill="1" applyBorder="1" applyAlignment="1"/>
    <xf numFmtId="167" fontId="0" fillId="0" borderId="0" xfId="0" applyNumberFormat="1" applyFont="1" applyBorder="1" applyAlignment="1"/>
    <xf numFmtId="167" fontId="0" fillId="0" borderId="0" xfId="1" applyNumberFormat="1" applyFont="1" applyFill="1" applyBorder="1" applyAlignment="1">
      <alignment horizontal="center"/>
    </xf>
    <xf numFmtId="167" fontId="0" fillId="0" borderId="0" xfId="1" applyNumberFormat="1" applyFont="1" applyFill="1" applyBorder="1" applyAlignment="1"/>
    <xf numFmtId="167" fontId="0" fillId="0" borderId="0" xfId="0" applyNumberFormat="1" applyFont="1" applyFill="1" applyAlignment="1"/>
    <xf numFmtId="167" fontId="0" fillId="0" borderId="0" xfId="0" applyNumberFormat="1" applyAlignment="1"/>
    <xf numFmtId="166" fontId="10" fillId="0" borderId="0" xfId="1" applyNumberFormat="1" applyFont="1" applyFill="1" applyBorder="1" applyAlignment="1"/>
    <xf numFmtId="166" fontId="10" fillId="0" borderId="2" xfId="1" applyNumberFormat="1" applyFont="1" applyFill="1" applyBorder="1" applyAlignment="1"/>
    <xf numFmtId="37" fontId="10" fillId="0" borderId="2" xfId="1" applyNumberFormat="1" applyFont="1" applyBorder="1" applyAlignment="1">
      <alignment horizontal="center"/>
    </xf>
    <xf numFmtId="37" fontId="0" fillId="0" borderId="0" xfId="1" applyNumberFormat="1" applyFont="1" applyBorder="1" applyAlignment="1"/>
    <xf numFmtId="37" fontId="10" fillId="0" borderId="0" xfId="1" applyNumberFormat="1" applyFont="1" applyBorder="1" applyAlignment="1"/>
    <xf numFmtId="37" fontId="10" fillId="0" borderId="2" xfId="1" applyNumberFormat="1" applyFont="1" applyBorder="1" applyAlignment="1"/>
    <xf numFmtId="37" fontId="10" fillId="0" borderId="3" xfId="1" applyNumberFormat="1" applyFont="1" applyBorder="1" applyAlignment="1"/>
    <xf numFmtId="37" fontId="0" fillId="0" borderId="0" xfId="1" applyNumberFormat="1" applyFont="1" applyBorder="1" applyAlignment="1">
      <alignment horizontal="center"/>
    </xf>
    <xf numFmtId="39" fontId="18" fillId="0" borderId="0" xfId="1" applyNumberFormat="1" applyFont="1" applyFill="1" applyAlignment="1">
      <alignment horizontal="center"/>
    </xf>
    <xf numFmtId="37" fontId="0" fillId="0" borderId="0" xfId="1" applyNumberFormat="1" applyFont="1" applyFill="1" applyAlignment="1">
      <alignment horizontal="center"/>
    </xf>
    <xf numFmtId="37" fontId="18" fillId="0" borderId="0" xfId="1" applyNumberFormat="1" applyFont="1" applyFill="1" applyAlignment="1"/>
    <xf numFmtId="37" fontId="0" fillId="0" borderId="0" xfId="1" applyNumberFormat="1" applyFont="1" applyFill="1" applyAlignment="1"/>
    <xf numFmtId="37" fontId="10" fillId="0" borderId="4" xfId="1" applyNumberFormat="1" applyFont="1" applyFill="1" applyBorder="1" applyAlignment="1"/>
    <xf numFmtId="37" fontId="10" fillId="0" borderId="0" xfId="1" applyNumberFormat="1" applyFont="1" applyFill="1" applyAlignment="1"/>
    <xf numFmtId="37" fontId="10" fillId="0" borderId="2" xfId="1" applyNumberFormat="1" applyFont="1" applyFill="1" applyBorder="1" applyAlignment="1"/>
    <xf numFmtId="37" fontId="10" fillId="0" borderId="0" xfId="1" applyNumberFormat="1" applyFont="1" applyFill="1" applyBorder="1" applyAlignment="1"/>
    <xf numFmtId="37" fontId="10" fillId="0" borderId="4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37" fontId="0" fillId="0" borderId="0" xfId="1" applyNumberFormat="1" applyFont="1" applyAlignment="1"/>
    <xf numFmtId="37" fontId="0" fillId="0" borderId="1" xfId="1" applyNumberFormat="1" applyFont="1" applyBorder="1" applyAlignment="1"/>
    <xf numFmtId="37" fontId="10" fillId="0" borderId="0" xfId="1" applyNumberFormat="1" applyFont="1" applyAlignment="1"/>
    <xf numFmtId="37" fontId="0" fillId="0" borderId="0" xfId="1" applyNumberFormat="1" applyFont="1" applyAlignment="1">
      <alignment horizontal="center"/>
    </xf>
    <xf numFmtId="37" fontId="0" fillId="0" borderId="1" xfId="1" applyNumberFormat="1" applyFont="1" applyBorder="1" applyAlignment="1">
      <alignment horizontal="center"/>
    </xf>
    <xf numFmtId="0" fontId="0" fillId="0" borderId="0" xfId="0" applyAlignment="1"/>
    <xf numFmtId="0" fontId="19" fillId="0" borderId="0" xfId="0" applyFont="1" applyFill="1" applyBorder="1" applyAlignment="1">
      <alignment horizontal="center"/>
    </xf>
    <xf numFmtId="0" fontId="11" fillId="0" borderId="0" xfId="0" applyFont="1" applyAlignment="1"/>
    <xf numFmtId="49" fontId="12" fillId="0" borderId="0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41" fontId="18" fillId="0" borderId="0" xfId="1" applyNumberFormat="1" applyFont="1" applyFill="1" applyBorder="1" applyAlignment="1">
      <alignment horizontal="left" indent="5"/>
    </xf>
    <xf numFmtId="0" fontId="0" fillId="0" borderId="0" xfId="0" applyFont="1" applyFill="1" applyAlignment="1">
      <alignment horizontal="center"/>
    </xf>
    <xf numFmtId="41" fontId="0" fillId="0" borderId="0" xfId="1" applyNumberFormat="1" applyFont="1" applyAlignment="1">
      <alignment horizontal="center"/>
    </xf>
    <xf numFmtId="0" fontId="19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166" fontId="0" fillId="0" borderId="0" xfId="1" applyNumberFormat="1" applyFont="1" applyFill="1" applyBorder="1" applyAlignment="1">
      <alignment horizontal="center"/>
    </xf>
    <xf numFmtId="43" fontId="0" fillId="0" borderId="0" xfId="1" applyFont="1" applyFill="1" applyAlignment="1">
      <alignment horizontal="center"/>
    </xf>
    <xf numFmtId="43" fontId="7" fillId="0" borderId="0" xfId="0" applyNumberFormat="1" applyFont="1" applyBorder="1" applyAlignment="1">
      <alignment horizontal="left" indent="6"/>
    </xf>
    <xf numFmtId="43" fontId="0" fillId="0" borderId="0" xfId="1" applyFont="1" applyAlignment="1"/>
    <xf numFmtId="166" fontId="0" fillId="0" borderId="0" xfId="1" applyNumberFormat="1" applyFont="1" applyAlignment="1">
      <alignment horizontal="center"/>
    </xf>
    <xf numFmtId="166" fontId="10" fillId="0" borderId="0" xfId="1" applyNumberFormat="1" applyFont="1" applyAlignment="1"/>
    <xf numFmtId="166" fontId="10" fillId="0" borderId="0" xfId="1" applyNumberFormat="1" applyFont="1" applyAlignment="1">
      <alignment horizontal="center"/>
    </xf>
    <xf numFmtId="37" fontId="0" fillId="0" borderId="0" xfId="1" applyNumberFormat="1" applyFont="1" applyAlignment="1">
      <alignment horizontal="right"/>
    </xf>
    <xf numFmtId="37" fontId="10" fillId="0" borderId="0" xfId="1" applyNumberFormat="1" applyFont="1" applyBorder="1" applyAlignment="1">
      <alignment horizontal="center"/>
    </xf>
    <xf numFmtId="37" fontId="10" fillId="0" borderId="2" xfId="1" applyNumberFormat="1" applyFont="1" applyBorder="1" applyAlignment="1">
      <alignment horizontal="right"/>
    </xf>
    <xf numFmtId="41" fontId="10" fillId="0" borderId="3" xfId="1" applyNumberFormat="1" applyFont="1" applyFill="1" applyBorder="1" applyAlignment="1">
      <alignment horizontal="center"/>
    </xf>
    <xf numFmtId="41" fontId="10" fillId="0" borderId="0" xfId="0" applyNumberFormat="1" applyFont="1" applyFill="1" applyBorder="1" applyAlignment="1">
      <alignment horizontal="left" vertical="center" indent="10"/>
    </xf>
    <xf numFmtId="41" fontId="10" fillId="0" borderId="0" xfId="0" applyNumberFormat="1" applyFont="1" applyFill="1" applyBorder="1" applyAlignment="1">
      <alignment horizontal="left" vertical="center" indent="8"/>
    </xf>
    <xf numFmtId="41" fontId="10" fillId="0" borderId="0" xfId="0" applyNumberFormat="1" applyFont="1" applyFill="1" applyBorder="1" applyAlignment="1">
      <alignment horizontal="left" indent="5"/>
    </xf>
    <xf numFmtId="49" fontId="11" fillId="0" borderId="0" xfId="0" applyNumberFormat="1" applyFont="1" applyFill="1" applyBorder="1" applyAlignment="1"/>
    <xf numFmtId="43" fontId="10" fillId="0" borderId="0" xfId="1" applyFont="1" applyFill="1" applyBorder="1" applyAlignment="1">
      <alignment horizontal="center"/>
    </xf>
    <xf numFmtId="41" fontId="10" fillId="0" borderId="0" xfId="1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166" fontId="10" fillId="0" borderId="0" xfId="1" applyNumberFormat="1" applyFont="1" applyFill="1" applyBorder="1" applyAlignment="1">
      <alignment horizontal="right"/>
    </xf>
    <xf numFmtId="41" fontId="18" fillId="0" borderId="0" xfId="1" applyNumberFormat="1" applyFont="1" applyFill="1" applyBorder="1" applyAlignment="1">
      <alignment horizontal="right" indent="2"/>
    </xf>
    <xf numFmtId="0" fontId="5" fillId="0" borderId="0" xfId="0" applyFont="1" applyFill="1" applyBorder="1" applyAlignment="1">
      <alignment horizontal="center"/>
    </xf>
    <xf numFmtId="0" fontId="21" fillId="0" borderId="0" xfId="0" applyFont="1" applyBorder="1" applyAlignment="1"/>
    <xf numFmtId="0" fontId="23" fillId="0" borderId="0" xfId="0" applyFont="1" applyBorder="1" applyAlignment="1">
      <alignment horizontal="center"/>
    </xf>
    <xf numFmtId="37" fontId="0" fillId="0" borderId="0" xfId="1" quotePrefix="1" applyNumberFormat="1" applyFont="1" applyFill="1" applyBorder="1" applyAlignment="1">
      <alignment horizontal="center" vertical="center"/>
    </xf>
    <xf numFmtId="37" fontId="0" fillId="0" borderId="0" xfId="1" applyNumberFormat="1" applyFont="1" applyFill="1" applyBorder="1" applyAlignment="1">
      <alignment horizontal="center" vertical="center"/>
    </xf>
    <xf numFmtId="37" fontId="0" fillId="0" borderId="0" xfId="1" applyNumberFormat="1" applyFont="1" applyFill="1" applyBorder="1" applyAlignment="1">
      <alignment horizontal="right" vertical="center"/>
    </xf>
    <xf numFmtId="0" fontId="0" fillId="0" borderId="0" xfId="0" applyBorder="1"/>
    <xf numFmtId="43" fontId="18" fillId="0" borderId="3" xfId="1" applyNumberFormat="1" applyFont="1" applyFill="1" applyBorder="1" applyAlignment="1">
      <alignment horizontal="center"/>
    </xf>
    <xf numFmtId="168" fontId="7" fillId="0" borderId="0" xfId="0" applyNumberFormat="1" applyFont="1" applyBorder="1" applyAlignment="1">
      <alignment horizontal="left" indent="6"/>
    </xf>
    <xf numFmtId="43" fontId="18" fillId="0" borderId="3" xfId="1" applyNumberFormat="1" applyFont="1" applyFill="1" applyBorder="1" applyAlignment="1">
      <alignment horizontal="right"/>
    </xf>
    <xf numFmtId="168" fontId="18" fillId="0" borderId="0" xfId="1" applyNumberFormat="1" applyFont="1" applyFill="1" applyBorder="1" applyAlignment="1">
      <alignment horizontal="right"/>
    </xf>
    <xf numFmtId="166" fontId="24" fillId="0" borderId="1" xfId="1" applyNumberFormat="1" applyFont="1" applyFill="1" applyBorder="1" applyAlignment="1">
      <alignment horizontal="center"/>
    </xf>
    <xf numFmtId="166" fontId="24" fillId="0" borderId="0" xfId="1" applyNumberFormat="1" applyFont="1" applyFill="1" applyBorder="1" applyAlignment="1"/>
    <xf numFmtId="166" fontId="24" fillId="0" borderId="1" xfId="1" applyNumberFormat="1" applyFont="1" applyFill="1" applyBorder="1" applyAlignment="1"/>
    <xf numFmtId="41" fontId="18" fillId="0" borderId="0" xfId="0" applyNumberFormat="1" applyFont="1" applyFill="1" applyBorder="1" applyAlignment="1">
      <alignment horizontal="left" indent="5"/>
    </xf>
    <xf numFmtId="41" fontId="18" fillId="0" borderId="0" xfId="0" applyNumberFormat="1" applyFont="1" applyFill="1" applyAlignment="1">
      <alignment horizontal="left" indent="5"/>
    </xf>
    <xf numFmtId="49" fontId="0" fillId="0" borderId="0" xfId="0" applyNumberFormat="1" applyFont="1" applyFill="1" applyBorder="1" applyAlignment="1"/>
    <xf numFmtId="166" fontId="10" fillId="0" borderId="5" xfId="1" applyNumberFormat="1" applyFont="1" applyFill="1" applyBorder="1" applyAlignment="1">
      <alignment horizontal="right"/>
    </xf>
    <xf numFmtId="166" fontId="25" fillId="0" borderId="0" xfId="1" applyNumberFormat="1" applyFont="1" applyFill="1" applyBorder="1" applyAlignment="1"/>
    <xf numFmtId="166" fontId="24" fillId="0" borderId="0" xfId="1" applyNumberFormat="1" applyFont="1" applyFill="1" applyAlignment="1"/>
    <xf numFmtId="166" fontId="10" fillId="0" borderId="4" xfId="1" applyNumberFormat="1" applyFont="1" applyFill="1" applyBorder="1" applyAlignment="1">
      <alignment horizontal="right"/>
    </xf>
    <xf numFmtId="0" fontId="18" fillId="0" borderId="0" xfId="0" applyFont="1" applyFill="1" applyBorder="1" applyAlignment="1">
      <alignment horizontal="left" indent="6"/>
    </xf>
    <xf numFmtId="167" fontId="18" fillId="0" borderId="0" xfId="1" applyNumberFormat="1" applyFont="1" applyFill="1" applyBorder="1" applyAlignment="1">
      <alignment horizontal="center"/>
    </xf>
    <xf numFmtId="166" fontId="18" fillId="0" borderId="0" xfId="1" applyNumberFormat="1" applyFont="1" applyFill="1" applyBorder="1" applyAlignment="1">
      <alignment horizontal="center"/>
    </xf>
    <xf numFmtId="167" fontId="10" fillId="0" borderId="0" xfId="1" applyNumberFormat="1" applyFont="1" applyFill="1" applyBorder="1" applyAlignment="1">
      <alignment horizontal="center"/>
    </xf>
    <xf numFmtId="41" fontId="10" fillId="0" borderId="0" xfId="1" applyNumberFormat="1" applyFont="1" applyFill="1" applyBorder="1" applyAlignment="1">
      <alignment horizontal="left" indent="5"/>
    </xf>
    <xf numFmtId="166" fontId="10" fillId="0" borderId="2" xfId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right" indent="6"/>
    </xf>
    <xf numFmtId="167" fontId="0" fillId="0" borderId="0" xfId="1" applyNumberFormat="1" applyFont="1" applyFill="1" applyAlignment="1">
      <alignment horizontal="center"/>
    </xf>
    <xf numFmtId="0" fontId="7" fillId="0" borderId="0" xfId="0" quotePrefix="1" applyFont="1" applyFill="1" applyBorder="1" applyAlignment="1">
      <alignment horizontal="center"/>
    </xf>
    <xf numFmtId="167" fontId="22" fillId="0" borderId="0" xfId="0" applyNumberFormat="1" applyFont="1" applyBorder="1" applyAlignment="1"/>
    <xf numFmtId="166" fontId="18" fillId="0" borderId="0" xfId="1" applyNumberFormat="1" applyFont="1" applyFill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4" fontId="18" fillId="0" borderId="1" xfId="1" applyNumberFormat="1" applyFont="1" applyFill="1" applyBorder="1" applyAlignment="1">
      <alignment horizontal="right"/>
    </xf>
    <xf numFmtId="0" fontId="26" fillId="0" borderId="0" xfId="0" applyFont="1" applyFill="1" applyAlignment="1">
      <alignment horizontal="left"/>
    </xf>
    <xf numFmtId="41" fontId="26" fillId="0" borderId="0" xfId="0" applyNumberFormat="1" applyFont="1" applyFill="1" applyAlignment="1">
      <alignment horizontal="left" indent="5"/>
    </xf>
    <xf numFmtId="0" fontId="27" fillId="0" borderId="0" xfId="0" applyFont="1" applyFill="1" applyAlignment="1">
      <alignment horizontal="left" indent="6"/>
    </xf>
    <xf numFmtId="0" fontId="27" fillId="0" borderId="0" xfId="0" applyFont="1" applyFill="1" applyBorder="1" applyAlignment="1">
      <alignment horizontal="left" indent="6"/>
    </xf>
    <xf numFmtId="0" fontId="28" fillId="0" borderId="0" xfId="0" applyFont="1" applyFill="1"/>
    <xf numFmtId="164" fontId="18" fillId="0" borderId="0" xfId="0" applyNumberFormat="1" applyFont="1" applyFill="1" applyBorder="1" applyAlignment="1">
      <alignment horizontal="right"/>
    </xf>
    <xf numFmtId="41" fontId="18" fillId="0" borderId="0" xfId="0" applyNumberFormat="1" applyFont="1" applyFill="1" applyBorder="1" applyAlignment="1">
      <alignment horizontal="right" indent="2"/>
    </xf>
    <xf numFmtId="0" fontId="18" fillId="0" borderId="0" xfId="0" applyFont="1" applyFill="1" applyBorder="1" applyAlignment="1"/>
    <xf numFmtId="41" fontId="18" fillId="0" borderId="0" xfId="0" applyNumberFormat="1" applyFont="1" applyFill="1" applyBorder="1" applyAlignment="1">
      <alignment horizontal="center"/>
    </xf>
    <xf numFmtId="41" fontId="18" fillId="0" borderId="0" xfId="0" applyNumberFormat="1" applyFont="1" applyFill="1" applyBorder="1" applyAlignment="1"/>
    <xf numFmtId="0" fontId="18" fillId="0" borderId="0" xfId="0" applyNumberFormat="1" applyFont="1" applyFill="1" applyBorder="1" applyAlignment="1">
      <alignment horizontal="center"/>
    </xf>
    <xf numFmtId="164" fontId="18" fillId="0" borderId="0" xfId="0" applyNumberFormat="1" applyFont="1" applyFill="1" applyBorder="1" applyAlignment="1">
      <alignment horizontal="center"/>
    </xf>
    <xf numFmtId="41" fontId="26" fillId="0" borderId="0" xfId="0" applyNumberFormat="1" applyFont="1" applyFill="1" applyBorder="1" applyAlignment="1">
      <alignment horizontal="left" indent="5"/>
    </xf>
    <xf numFmtId="41" fontId="0" fillId="0" borderId="0" xfId="0" applyNumberFormat="1" applyFont="1" applyFill="1" applyBorder="1" applyAlignment="1">
      <alignment horizontal="left" indent="5"/>
    </xf>
    <xf numFmtId="0" fontId="0" fillId="0" borderId="0" xfId="0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41" fontId="0" fillId="0" borderId="0" xfId="1" applyNumberFormat="1" applyFont="1" applyBorder="1" applyAlignment="1">
      <alignment horizontal="center"/>
    </xf>
    <xf numFmtId="0" fontId="0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37" fontId="18" fillId="0" borderId="0" xfId="1" applyNumberFormat="1" applyFont="1" applyFill="1" applyBorder="1" applyAlignment="1"/>
    <xf numFmtId="37" fontId="18" fillId="0" borderId="0" xfId="1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66" fontId="0" fillId="0" borderId="0" xfId="1" applyNumberFormat="1" applyFont="1" applyFill="1" applyAlignment="1"/>
    <xf numFmtId="166" fontId="18" fillId="0" borderId="0" xfId="1" applyNumberFormat="1" applyFont="1" applyFill="1" applyAlignment="1"/>
    <xf numFmtId="0" fontId="7" fillId="0" borderId="0" xfId="0" applyFont="1" applyFill="1" applyAlignment="1">
      <alignment horizontal="right" indent="6"/>
    </xf>
    <xf numFmtId="166" fontId="0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center"/>
    </xf>
    <xf numFmtId="166" fontId="10" fillId="0" borderId="0" xfId="1" applyNumberFormat="1" applyFont="1" applyFill="1" applyAlignment="1"/>
    <xf numFmtId="43" fontId="0" fillId="0" borderId="1" xfId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166" fontId="10" fillId="0" borderId="4" xfId="1" applyNumberFormat="1" applyFont="1" applyFill="1" applyBorder="1" applyAlignment="1"/>
    <xf numFmtId="41" fontId="10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7" fontId="10" fillId="0" borderId="0" xfId="1" applyNumberFormat="1" applyFont="1" applyFill="1" applyBorder="1" applyAlignment="1"/>
    <xf numFmtId="166" fontId="0" fillId="0" borderId="1" xfId="1" applyNumberFormat="1" applyFont="1" applyFill="1" applyBorder="1" applyAlignment="1"/>
    <xf numFmtId="166" fontId="10" fillId="0" borderId="5" xfId="1" applyNumberFormat="1" applyFont="1" applyFill="1" applyBorder="1" applyAlignment="1"/>
    <xf numFmtId="166" fontId="11" fillId="0" borderId="0" xfId="1" applyNumberFormat="1" applyFont="1" applyFill="1" applyBorder="1" applyAlignment="1">
      <alignment horizontal="left" indent="6"/>
    </xf>
    <xf numFmtId="41" fontId="10" fillId="0" borderId="0" xfId="0" applyNumberFormat="1" applyFont="1" applyFill="1" applyBorder="1" applyAlignment="1">
      <alignment horizontal="center"/>
    </xf>
    <xf numFmtId="43" fontId="0" fillId="0" borderId="0" xfId="1" applyFont="1" applyFill="1" applyAlignment="1">
      <alignment horizontal="center" vertical="center"/>
    </xf>
    <xf numFmtId="166" fontId="11" fillId="0" borderId="0" xfId="1" applyNumberFormat="1" applyFont="1" applyFill="1" applyAlignment="1">
      <alignment horizontal="left" indent="6"/>
    </xf>
    <xf numFmtId="0" fontId="11" fillId="0" borderId="0" xfId="0" applyFont="1" applyFill="1" applyBorder="1" applyAlignment="1">
      <alignment horizontal="center" vertical="center"/>
    </xf>
    <xf numFmtId="166" fontId="10" fillId="0" borderId="3" xfId="1" applyNumberFormat="1" applyFont="1" applyFill="1" applyBorder="1" applyAlignment="1"/>
    <xf numFmtId="167" fontId="0" fillId="0" borderId="0" xfId="1" applyNumberFormat="1" applyFont="1" applyBorder="1" applyAlignment="1"/>
    <xf numFmtId="43" fontId="0" fillId="0" borderId="3" xfId="1" applyNumberFormat="1" applyFont="1" applyFill="1" applyBorder="1" applyAlignment="1">
      <alignment horizontal="right"/>
    </xf>
    <xf numFmtId="43" fontId="0" fillId="0" borderId="0" xfId="1" applyNumberFormat="1" applyFont="1" applyFill="1" applyBorder="1" applyAlignment="1">
      <alignment horizontal="right"/>
    </xf>
    <xf numFmtId="16" fontId="0" fillId="0" borderId="0" xfId="0" quotePrefix="1" applyNumberFormat="1" applyFill="1" applyAlignment="1">
      <alignment horizontal="center"/>
    </xf>
    <xf numFmtId="43" fontId="10" fillId="0" borderId="0" xfId="1" applyFont="1" applyAlignment="1"/>
    <xf numFmtId="41" fontId="18" fillId="0" borderId="0" xfId="1" applyNumberFormat="1" applyFont="1" applyFill="1" applyBorder="1" applyAlignment="1">
      <alignment horizontal="center"/>
    </xf>
    <xf numFmtId="41" fontId="18" fillId="0" borderId="6" xfId="1" quotePrefix="1" applyNumberFormat="1" applyFont="1" applyFill="1" applyBorder="1" applyAlignment="1">
      <alignment horizontal="center"/>
    </xf>
    <xf numFmtId="41" fontId="18" fillId="0" borderId="6" xfId="1" applyNumberFormat="1" applyFont="1" applyFill="1" applyBorder="1" applyAlignment="1">
      <alignment horizontal="center"/>
    </xf>
    <xf numFmtId="37" fontId="18" fillId="0" borderId="0" xfId="1" applyNumberFormat="1" applyFont="1" applyBorder="1" applyAlignment="1"/>
    <xf numFmtId="166" fontId="0" fillId="0" borderId="0" xfId="1" applyNumberFormat="1" applyFont="1" applyBorder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0" fontId="7" fillId="0" borderId="0" xfId="0" applyFont="1" applyBorder="1" applyAlignment="1">
      <alignment horizontal="right"/>
    </xf>
    <xf numFmtId="164" fontId="0" fillId="0" borderId="0" xfId="0" applyNumberFormat="1" applyFill="1" applyBorder="1" applyAlignment="1">
      <alignment horizontal="right"/>
    </xf>
    <xf numFmtId="166" fontId="14" fillId="0" borderId="0" xfId="1" applyNumberFormat="1" applyFont="1" applyFill="1" applyBorder="1" applyAlignment="1">
      <alignment horizontal="right"/>
    </xf>
    <xf numFmtId="0" fontId="13" fillId="0" borderId="0" xfId="0" applyFont="1" applyBorder="1" applyAlignment="1">
      <alignment horizontal="right"/>
    </xf>
    <xf numFmtId="0" fontId="14" fillId="0" borderId="0" xfId="0" applyFont="1" applyBorder="1" applyAlignment="1">
      <alignment horizontal="center"/>
    </xf>
    <xf numFmtId="166" fontId="14" fillId="0" borderId="0" xfId="1" applyNumberFormat="1" applyFont="1" applyBorder="1" applyAlignment="1">
      <alignment horizontal="right"/>
    </xf>
    <xf numFmtId="0" fontId="14" fillId="0" borderId="0" xfId="0" applyFont="1" applyBorder="1" applyAlignment="1">
      <alignment horizontal="right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166" fontId="14" fillId="0" borderId="0" xfId="1" applyNumberFormat="1" applyFont="1" applyBorder="1" applyAlignment="1">
      <alignment horizontal="center"/>
    </xf>
    <xf numFmtId="164" fontId="14" fillId="0" borderId="6" xfId="0" applyNumberFormat="1" applyFont="1" applyFill="1" applyBorder="1" applyAlignment="1">
      <alignment horizontal="right"/>
    </xf>
    <xf numFmtId="166" fontId="14" fillId="0" borderId="6" xfId="1" applyNumberFormat="1" applyFont="1" applyFill="1" applyBorder="1" applyAlignment="1">
      <alignment horizontal="right"/>
    </xf>
    <xf numFmtId="164" fontId="14" fillId="0" borderId="0" xfId="0" applyNumberFormat="1" applyFont="1" applyBorder="1" applyAlignment="1"/>
    <xf numFmtId="0" fontId="14" fillId="0" borderId="0" xfId="0" applyFont="1" applyBorder="1" applyAlignment="1"/>
    <xf numFmtId="164" fontId="14" fillId="0" borderId="0" xfId="0" applyNumberFormat="1" applyFont="1" applyFill="1" applyBorder="1" applyAlignment="1">
      <alignment horizontal="left" indent="8"/>
    </xf>
    <xf numFmtId="164" fontId="0" fillId="0" borderId="0" xfId="0" applyNumberFormat="1" applyBorder="1" applyAlignment="1"/>
    <xf numFmtId="164" fontId="0" fillId="0" borderId="0" xfId="0" applyNumberFormat="1" applyBorder="1" applyAlignment="1">
      <alignment horizontal="center"/>
    </xf>
    <xf numFmtId="164" fontId="0" fillId="0" borderId="0" xfId="0" applyNumberFormat="1" applyBorder="1" applyAlignment="1">
      <alignment horizontal="right"/>
    </xf>
    <xf numFmtId="164" fontId="0" fillId="0" borderId="1" xfId="0" applyNumberFormat="1" applyBorder="1" applyAlignment="1"/>
    <xf numFmtId="0" fontId="14" fillId="0" borderId="1" xfId="0" applyFont="1" applyBorder="1" applyAlignment="1">
      <alignment horizontal="center"/>
    </xf>
    <xf numFmtId="2" fontId="13" fillId="0" borderId="0" xfId="0" applyNumberFormat="1" applyFont="1" applyBorder="1" applyAlignment="1">
      <alignment horizontal="right" indent="8"/>
    </xf>
    <xf numFmtId="2" fontId="13" fillId="0" borderId="0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right"/>
    </xf>
    <xf numFmtId="0" fontId="13" fillId="0" borderId="1" xfId="0" applyFont="1" applyBorder="1" applyAlignment="1">
      <alignment horizontal="center"/>
    </xf>
    <xf numFmtId="164" fontId="10" fillId="0" borderId="1" xfId="0" applyNumberFormat="1" applyFont="1" applyBorder="1" applyAlignment="1">
      <alignment horizontal="right"/>
    </xf>
    <xf numFmtId="164" fontId="10" fillId="0" borderId="0" xfId="0" applyNumberFormat="1" applyFont="1" applyBorder="1" applyAlignment="1">
      <alignment horizontal="right"/>
    </xf>
    <xf numFmtId="2" fontId="16" fillId="0" borderId="0" xfId="0" applyNumberFormat="1" applyFont="1" applyBorder="1" applyAlignment="1">
      <alignment horizontal="right"/>
    </xf>
    <xf numFmtId="164" fontId="10" fillId="0" borderId="2" xfId="0" applyNumberFormat="1" applyFont="1" applyBorder="1" applyAlignment="1"/>
    <xf numFmtId="164" fontId="10" fillId="0" borderId="0" xfId="0" applyNumberFormat="1" applyFont="1" applyBorder="1" applyAlignment="1"/>
    <xf numFmtId="0" fontId="13" fillId="0" borderId="0" xfId="0" applyFont="1" applyFill="1" applyBorder="1" applyAlignment="1">
      <alignment horizontal="center"/>
    </xf>
    <xf numFmtId="166" fontId="14" fillId="0" borderId="0" xfId="1" applyNumberFormat="1" applyFont="1" applyBorder="1" applyAlignment="1">
      <alignment horizontal="left" indent="5"/>
    </xf>
    <xf numFmtId="49" fontId="14" fillId="0" borderId="0" xfId="0" applyNumberFormat="1" applyFont="1" applyFill="1" applyBorder="1" applyAlignment="1"/>
    <xf numFmtId="166" fontId="14" fillId="0" borderId="0" xfId="0" applyNumberFormat="1" applyFont="1" applyBorder="1" applyAlignment="1">
      <alignment horizontal="center"/>
    </xf>
    <xf numFmtId="166" fontId="14" fillId="0" borderId="0" xfId="0" applyNumberFormat="1" applyFont="1" applyBorder="1" applyAlignment="1">
      <alignment horizontal="left" indent="5"/>
    </xf>
    <xf numFmtId="166" fontId="14" fillId="0" borderId="0" xfId="0" applyNumberFormat="1" applyFont="1" applyFill="1" applyBorder="1" applyAlignment="1">
      <alignment horizontal="center"/>
    </xf>
    <xf numFmtId="166" fontId="14" fillId="0" borderId="0" xfId="0" applyNumberFormat="1" applyFont="1" applyFill="1" applyBorder="1" applyAlignment="1"/>
    <xf numFmtId="166" fontId="14" fillId="0" borderId="1" xfId="0" applyNumberFormat="1" applyFont="1" applyFill="1" applyBorder="1" applyAlignment="1">
      <alignment horizontal="center"/>
    </xf>
    <xf numFmtId="166" fontId="15" fillId="0" borderId="2" xfId="0" applyNumberFormat="1" applyFont="1" applyFill="1" applyBorder="1" applyAlignment="1"/>
    <xf numFmtId="166" fontId="15" fillId="0" borderId="0" xfId="0" applyNumberFormat="1" applyFont="1" applyFill="1" applyBorder="1" applyAlignment="1"/>
    <xf numFmtId="166" fontId="14" fillId="0" borderId="0" xfId="0" applyNumberFormat="1" applyFont="1" applyBorder="1" applyAlignment="1"/>
    <xf numFmtId="166" fontId="14" fillId="0" borderId="0" xfId="0" applyNumberFormat="1" applyFont="1" applyFill="1" applyBorder="1" applyAlignment="1">
      <alignment horizontal="right"/>
    </xf>
    <xf numFmtId="166" fontId="15" fillId="0" borderId="5" xfId="0" applyNumberFormat="1" applyFont="1" applyFill="1" applyBorder="1" applyAlignment="1"/>
    <xf numFmtId="0" fontId="29" fillId="0" borderId="0" xfId="0" applyFont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10" fillId="0" borderId="0" xfId="0" applyFont="1" applyFill="1" applyAlignment="1"/>
    <xf numFmtId="166" fontId="14" fillId="0" borderId="1" xfId="0" applyNumberFormat="1" applyFont="1" applyFill="1" applyBorder="1" applyAlignment="1"/>
    <xf numFmtId="166" fontId="15" fillId="0" borderId="0" xfId="0" applyNumberFormat="1" applyFont="1" applyBorder="1" applyAlignment="1"/>
    <xf numFmtId="0" fontId="14" fillId="0" borderId="0" xfId="0" applyFont="1" applyFill="1"/>
    <xf numFmtId="0" fontId="0" fillId="0" borderId="0" xfId="0" applyFill="1" applyAlignment="1">
      <alignment horizontal="center"/>
    </xf>
    <xf numFmtId="166" fontId="18" fillId="0" borderId="0" xfId="1" applyNumberFormat="1" applyFont="1" applyAlignment="1">
      <alignment horizontal="center"/>
    </xf>
    <xf numFmtId="49" fontId="22" fillId="0" borderId="0" xfId="0" applyNumberFormat="1" applyFont="1" applyFill="1" applyBorder="1" applyAlignment="1"/>
    <xf numFmtId="0" fontId="23" fillId="0" borderId="0" xfId="0" applyFont="1" applyFill="1" applyBorder="1" applyAlignment="1">
      <alignment horizontal="center"/>
    </xf>
    <xf numFmtId="0" fontId="22" fillId="0" borderId="0" xfId="0" applyFont="1" applyFill="1" applyBorder="1" applyAlignment="1"/>
    <xf numFmtId="49" fontId="12" fillId="0" borderId="0" xfId="0" applyNumberFormat="1" applyFont="1" applyFill="1" applyBorder="1" applyAlignment="1"/>
    <xf numFmtId="0" fontId="6" fillId="0" borderId="0" xfId="0" applyFont="1" applyFill="1" applyBorder="1" applyAlignment="1"/>
    <xf numFmtId="0" fontId="7" fillId="0" borderId="0" xfId="0" applyFont="1" applyFill="1" applyBorder="1" applyAlignment="1"/>
    <xf numFmtId="0" fontId="0" fillId="0" borderId="0" xfId="0" applyFont="1" applyFill="1" applyBorder="1" applyAlignment="1"/>
    <xf numFmtId="166" fontId="7" fillId="0" borderId="0" xfId="1" applyNumberFormat="1" applyFont="1" applyFill="1" applyBorder="1" applyAlignment="1"/>
    <xf numFmtId="41" fontId="7" fillId="0" borderId="0" xfId="1" applyNumberFormat="1" applyFont="1" applyFill="1" applyBorder="1" applyAlignment="1">
      <alignment horizontal="left" indent="11"/>
    </xf>
    <xf numFmtId="41" fontId="7" fillId="0" borderId="0" xfId="1" applyNumberFormat="1" applyFont="1" applyFill="1" applyBorder="1" applyAlignment="1">
      <alignment horizontal="left" indent="5"/>
    </xf>
    <xf numFmtId="41" fontId="0" fillId="0" borderId="0" xfId="1" applyNumberFormat="1" applyFont="1" applyFill="1" applyBorder="1" applyAlignment="1">
      <alignment horizontal="left" indent="6"/>
    </xf>
    <xf numFmtId="37" fontId="0" fillId="0" borderId="0" xfId="1" applyNumberFormat="1" applyFont="1" applyFill="1" applyBorder="1" applyAlignment="1"/>
    <xf numFmtId="166" fontId="0" fillId="0" borderId="0" xfId="1" quotePrefix="1" applyNumberFormat="1" applyFont="1" applyFill="1" applyBorder="1" applyAlignment="1">
      <alignment horizontal="center"/>
    </xf>
    <xf numFmtId="37" fontId="7" fillId="0" borderId="0" xfId="1" applyNumberFormat="1" applyFont="1" applyFill="1" applyBorder="1" applyAlignment="1"/>
    <xf numFmtId="43" fontId="0" fillId="0" borderId="0" xfId="1" applyFont="1" applyFill="1" applyBorder="1" applyAlignment="1"/>
    <xf numFmtId="0" fontId="7" fillId="0" borderId="0" xfId="0" applyFont="1" applyFill="1" applyBorder="1" applyAlignment="1">
      <alignment horizontal="left" indent="9"/>
    </xf>
    <xf numFmtId="0" fontId="7" fillId="0" borderId="0" xfId="0" applyFont="1" applyFill="1" applyBorder="1" applyAlignment="1">
      <alignment horizontal="left" indent="11"/>
    </xf>
    <xf numFmtId="43" fontId="0" fillId="0" borderId="0" xfId="1" applyFont="1" applyFill="1" applyBorder="1" applyAlignment="1">
      <alignment horizontal="left" indent="11"/>
    </xf>
    <xf numFmtId="164" fontId="10" fillId="0" borderId="0" xfId="1" applyNumberFormat="1" applyFont="1" applyFill="1" applyBorder="1" applyAlignment="1">
      <alignment horizontal="right"/>
    </xf>
    <xf numFmtId="166" fontId="18" fillId="0" borderId="0" xfId="1" applyNumberFormat="1" applyFont="1" applyFill="1" applyBorder="1" applyAlignment="1"/>
    <xf numFmtId="49" fontId="0" fillId="0" borderId="0" xfId="0" applyNumberFormat="1" applyFill="1" applyBorder="1" applyAlignment="1"/>
    <xf numFmtId="0" fontId="7" fillId="0" borderId="0" xfId="0" applyFont="1" applyFill="1" applyBorder="1" applyAlignment="1">
      <alignment horizontal="right" indent="2"/>
    </xf>
    <xf numFmtId="0" fontId="18" fillId="0" borderId="0" xfId="0" applyFont="1" applyFill="1" applyBorder="1" applyAlignment="1">
      <alignment horizontal="right" indent="2"/>
    </xf>
    <xf numFmtId="0" fontId="18" fillId="0" borderId="0" xfId="0" applyFont="1" applyFill="1" applyBorder="1" applyAlignment="1">
      <alignment horizontal="center"/>
    </xf>
    <xf numFmtId="41" fontId="10" fillId="0" borderId="1" xfId="1" applyNumberFormat="1" applyFont="1" applyFill="1" applyBorder="1" applyAlignment="1">
      <alignment horizontal="right" indent="2"/>
    </xf>
    <xf numFmtId="41" fontId="10" fillId="0" borderId="0" xfId="1" applyNumberFormat="1" applyFont="1" applyFill="1" applyBorder="1" applyAlignment="1">
      <alignment horizontal="right" indent="2"/>
    </xf>
    <xf numFmtId="41" fontId="10" fillId="0" borderId="0" xfId="0" applyNumberFormat="1" applyFont="1" applyFill="1" applyBorder="1" applyAlignment="1">
      <alignment horizontal="right" indent="2"/>
    </xf>
    <xf numFmtId="43" fontId="18" fillId="0" borderId="0" xfId="1" applyFont="1" applyFill="1" applyBorder="1" applyAlignment="1">
      <alignment horizontal="right"/>
    </xf>
    <xf numFmtId="41" fontId="18" fillId="0" borderId="3" xfId="1" applyNumberFormat="1" applyFont="1" applyFill="1" applyBorder="1" applyAlignment="1">
      <alignment horizontal="right"/>
    </xf>
    <xf numFmtId="0" fontId="17" fillId="0" borderId="0" xfId="0" applyFont="1" applyFill="1" applyBorder="1" applyAlignment="1"/>
    <xf numFmtId="0" fontId="12" fillId="0" borderId="0" xfId="0" applyFont="1" applyFill="1" applyBorder="1" applyAlignment="1"/>
    <xf numFmtId="49" fontId="12" fillId="0" borderId="0" xfId="0" applyNumberFormat="1" applyFont="1" applyFill="1" applyBorder="1" applyAlignment="1">
      <alignment horizontal="center"/>
    </xf>
    <xf numFmtId="0" fontId="0" fillId="0" borderId="0" xfId="0" applyFill="1"/>
    <xf numFmtId="0" fontId="10" fillId="0" borderId="0" xfId="0" applyFont="1" applyFill="1" applyBorder="1" applyAlignment="1"/>
    <xf numFmtId="0" fontId="12" fillId="0" borderId="0" xfId="0" applyFont="1" applyFill="1" applyAlignment="1"/>
    <xf numFmtId="0" fontId="19" fillId="0" borderId="0" xfId="0" applyFont="1" applyFill="1" applyAlignment="1">
      <alignment horizontal="center"/>
    </xf>
    <xf numFmtId="43" fontId="0" fillId="0" borderId="0" xfId="1" applyFont="1" applyFill="1" applyAlignment="1"/>
    <xf numFmtId="41" fontId="0" fillId="0" borderId="0" xfId="0" applyNumberFormat="1" applyFont="1" applyFill="1" applyAlignment="1"/>
    <xf numFmtId="166" fontId="0" fillId="0" borderId="0" xfId="1" applyNumberFormat="1" applyFont="1" applyFill="1" applyAlignment="1">
      <alignment horizontal="center"/>
    </xf>
    <xf numFmtId="37" fontId="10" fillId="0" borderId="2" xfId="1" applyNumberFormat="1" applyFont="1" applyFill="1" applyBorder="1" applyAlignment="1">
      <alignment horizontal="center"/>
    </xf>
    <xf numFmtId="37" fontId="10" fillId="0" borderId="0" xfId="1" applyNumberFormat="1" applyFont="1" applyFill="1" applyBorder="1" applyAlignment="1">
      <alignment horizontal="center"/>
    </xf>
    <xf numFmtId="166" fontId="10" fillId="0" borderId="0" xfId="1" applyNumberFormat="1" applyFont="1" applyFill="1" applyAlignment="1">
      <alignment horizontal="center"/>
    </xf>
    <xf numFmtId="166" fontId="18" fillId="0" borderId="0" xfId="1" applyNumberFormat="1" applyFont="1" applyFill="1" applyAlignment="1">
      <alignment horizontal="center"/>
    </xf>
    <xf numFmtId="37" fontId="0" fillId="0" borderId="1" xfId="1" applyNumberFormat="1" applyFont="1" applyFill="1" applyBorder="1" applyAlignment="1">
      <alignment horizontal="center"/>
    </xf>
    <xf numFmtId="37" fontId="0" fillId="0" borderId="0" xfId="1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/>
    <xf numFmtId="165" fontId="13" fillId="0" borderId="0" xfId="0" applyNumberFormat="1" applyFont="1" applyFill="1" applyAlignment="1"/>
    <xf numFmtId="165" fontId="14" fillId="0" borderId="0" xfId="0" applyNumberFormat="1" applyFont="1" applyFill="1" applyAlignment="1"/>
    <xf numFmtId="49" fontId="15" fillId="0" borderId="0" xfId="0" applyNumberFormat="1" applyFont="1" applyFill="1" applyBorder="1" applyAlignment="1"/>
    <xf numFmtId="165" fontId="16" fillId="0" borderId="0" xfId="0" applyNumberFormat="1" applyFont="1" applyFill="1" applyAlignment="1"/>
    <xf numFmtId="0" fontId="15" fillId="0" borderId="0" xfId="0" applyFont="1" applyFill="1"/>
    <xf numFmtId="165" fontId="15" fillId="0" borderId="0" xfId="0" applyNumberFormat="1" applyFont="1" applyFill="1" applyAlignment="1"/>
    <xf numFmtId="49" fontId="17" fillId="0" borderId="0" xfId="0" applyNumberFormat="1" applyFont="1" applyFill="1" applyBorder="1" applyAlignment="1"/>
    <xf numFmtId="0" fontId="29" fillId="0" borderId="0" xfId="0" applyFont="1" applyFill="1" applyBorder="1" applyAlignment="1">
      <alignment horizontal="center"/>
    </xf>
    <xf numFmtId="0" fontId="0" fillId="2" borderId="0" xfId="0" applyFill="1" applyAlignment="1">
      <alignment horizontal="left"/>
    </xf>
    <xf numFmtId="0" fontId="14" fillId="0" borderId="0" xfId="0" quotePrefix="1" applyFont="1" applyFill="1" applyBorder="1" applyAlignment="1">
      <alignment horizontal="center"/>
    </xf>
    <xf numFmtId="37" fontId="10" fillId="0" borderId="2" xfId="1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166" fontId="18" fillId="0" borderId="0" xfId="1" applyNumberFormat="1" applyFont="1" applyAlignment="1"/>
    <xf numFmtId="0" fontId="1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167" fontId="10" fillId="0" borderId="0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9" fillId="0" borderId="1" xfId="0" applyFont="1" applyFill="1" applyBorder="1" applyAlignment="1">
      <alignment horizontal="center"/>
    </xf>
  </cellXfs>
  <cellStyles count="5">
    <cellStyle name="Comma" xfId="1" builtinId="3"/>
    <cellStyle name="Comma 2" xfId="3"/>
    <cellStyle name="Comma 2 2" xfId="4"/>
    <cellStyle name="Normal" xfId="0" builtinId="0"/>
    <cellStyle name="Normal 2" xfId="2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"/>
  <sheetViews>
    <sheetView view="pageBreakPreview" topLeftCell="A4" zoomScaleNormal="100" zoomScaleSheetLayoutView="100" workbookViewId="0">
      <selection activeCell="N15" sqref="N15"/>
    </sheetView>
  </sheetViews>
  <sheetFormatPr defaultRowHeight="23.25" customHeight="1" x14ac:dyDescent="0.45"/>
  <cols>
    <col min="1" max="1" width="3.140625" style="336" customWidth="1"/>
    <col min="2" max="2" width="29.28515625" style="309" customWidth="1"/>
    <col min="3" max="3" width="7.140625" style="296" customWidth="1"/>
    <col min="4" max="4" width="0.7109375" style="296" customWidth="1"/>
    <col min="5" max="5" width="17.140625" style="296" customWidth="1"/>
    <col min="6" max="6" width="1" style="296" customWidth="1"/>
    <col min="7" max="7" width="17.140625" style="296" customWidth="1"/>
    <col min="8" max="8" width="1" style="296" customWidth="1"/>
    <col min="9" max="9" width="17.140625" style="312" customWidth="1"/>
    <col min="10" max="10" width="1" style="312" customWidth="1"/>
    <col min="11" max="11" width="17.140625" style="312" customWidth="1"/>
    <col min="12" max="16384" width="9.140625" style="2"/>
  </cols>
  <sheetData>
    <row r="1" spans="1:11" s="161" customFormat="1" ht="23.25" customHeight="1" x14ac:dyDescent="0.5">
      <c r="A1" s="7" t="s">
        <v>108</v>
      </c>
      <c r="B1" s="306"/>
      <c r="C1" s="307"/>
      <c r="D1" s="307"/>
      <c r="E1" s="307"/>
      <c r="F1" s="307"/>
      <c r="G1" s="307"/>
      <c r="H1" s="307"/>
      <c r="I1" s="308"/>
      <c r="J1" s="308"/>
      <c r="K1" s="308"/>
    </row>
    <row r="2" spans="1:11" s="161" customFormat="1" ht="23.25" customHeight="1" x14ac:dyDescent="0.5">
      <c r="A2" s="7" t="s">
        <v>66</v>
      </c>
      <c r="B2" s="306"/>
      <c r="C2" s="307"/>
      <c r="D2" s="307"/>
      <c r="E2" s="307"/>
      <c r="F2" s="307"/>
      <c r="G2" s="307"/>
      <c r="H2" s="307"/>
      <c r="I2" s="308"/>
      <c r="J2" s="308"/>
      <c r="K2" s="308"/>
    </row>
    <row r="3" spans="1:11" ht="23.25" customHeight="1" x14ac:dyDescent="0.45">
      <c r="A3" s="8"/>
      <c r="E3" s="310"/>
      <c r="F3" s="310"/>
      <c r="G3" s="310"/>
      <c r="H3" s="310"/>
      <c r="I3" s="310"/>
      <c r="J3" s="310"/>
      <c r="K3" s="310"/>
    </row>
    <row r="4" spans="1:11" ht="23.25" customHeight="1" x14ac:dyDescent="0.45">
      <c r="A4" s="309"/>
      <c r="E4" s="365" t="s">
        <v>45</v>
      </c>
      <c r="F4" s="365"/>
      <c r="G4" s="365"/>
      <c r="H4" s="295"/>
      <c r="I4" s="365" t="s">
        <v>33</v>
      </c>
      <c r="J4" s="365"/>
      <c r="K4" s="365"/>
    </row>
    <row r="5" spans="1:11" ht="23.25" customHeight="1" x14ac:dyDescent="0.45">
      <c r="A5" s="309"/>
      <c r="E5" s="244" t="s">
        <v>182</v>
      </c>
      <c r="F5" s="50"/>
      <c r="G5" s="51" t="s">
        <v>126</v>
      </c>
      <c r="H5" s="295"/>
      <c r="I5" s="244" t="s">
        <v>182</v>
      </c>
      <c r="J5" s="295"/>
      <c r="K5" s="51" t="s">
        <v>126</v>
      </c>
    </row>
    <row r="6" spans="1:11" s="43" customFormat="1" ht="23.25" customHeight="1" x14ac:dyDescent="0.45">
      <c r="A6" s="8" t="s">
        <v>1</v>
      </c>
      <c r="B6" s="176"/>
      <c r="C6" s="6" t="s">
        <v>0</v>
      </c>
      <c r="D6" s="6"/>
      <c r="E6" s="298">
        <v>2560</v>
      </c>
      <c r="F6" s="298"/>
      <c r="G6" s="298">
        <v>2559</v>
      </c>
      <c r="H6" s="296"/>
      <c r="I6" s="298">
        <v>2560</v>
      </c>
      <c r="J6" s="298"/>
      <c r="K6" s="298">
        <v>2559</v>
      </c>
    </row>
    <row r="7" spans="1:11" s="43" customFormat="1" ht="23.25" customHeight="1" x14ac:dyDescent="0.45">
      <c r="A7" s="8"/>
      <c r="B7" s="176"/>
      <c r="C7" s="6"/>
      <c r="D7" s="6"/>
      <c r="E7" s="298" t="s">
        <v>124</v>
      </c>
      <c r="F7" s="298"/>
      <c r="G7" s="298"/>
      <c r="H7" s="296"/>
      <c r="I7" s="298" t="s">
        <v>124</v>
      </c>
      <c r="J7" s="298"/>
      <c r="K7" s="298"/>
    </row>
    <row r="8" spans="1:11" s="43" customFormat="1" ht="23.25" customHeight="1" x14ac:dyDescent="0.45">
      <c r="A8" s="176"/>
      <c r="B8" s="176"/>
      <c r="C8" s="296"/>
      <c r="D8" s="311"/>
      <c r="E8" s="366" t="s">
        <v>34</v>
      </c>
      <c r="F8" s="366"/>
      <c r="G8" s="366"/>
      <c r="H8" s="366"/>
      <c r="I8" s="366"/>
      <c r="J8" s="366"/>
      <c r="K8" s="366"/>
    </row>
    <row r="9" spans="1:11" s="43" customFormat="1" ht="23.25" customHeight="1" x14ac:dyDescent="0.45">
      <c r="A9" s="9" t="s">
        <v>2</v>
      </c>
      <c r="B9" s="176"/>
      <c r="C9" s="296"/>
      <c r="D9" s="296"/>
      <c r="E9" s="296"/>
      <c r="F9" s="296"/>
      <c r="G9" s="296"/>
      <c r="H9" s="296"/>
      <c r="I9" s="312"/>
      <c r="J9" s="312"/>
      <c r="K9" s="62"/>
    </row>
    <row r="10" spans="1:11" s="43" customFormat="1" ht="23.25" customHeight="1" x14ac:dyDescent="0.45">
      <c r="A10" s="15" t="s">
        <v>3</v>
      </c>
      <c r="B10" s="10"/>
      <c r="C10" s="160"/>
      <c r="D10" s="296"/>
      <c r="E10" s="224">
        <v>339290</v>
      </c>
      <c r="F10" s="313"/>
      <c r="G10" s="224">
        <v>473473</v>
      </c>
      <c r="H10" s="314"/>
      <c r="I10" s="224">
        <v>18868</v>
      </c>
      <c r="J10" s="63"/>
      <c r="K10" s="224">
        <v>19329</v>
      </c>
    </row>
    <row r="11" spans="1:11" s="43" customFormat="1" ht="23.25" customHeight="1" x14ac:dyDescent="0.45">
      <c r="A11" s="15" t="s">
        <v>35</v>
      </c>
      <c r="B11" s="10"/>
      <c r="C11" s="296">
        <v>4</v>
      </c>
      <c r="D11" s="296"/>
      <c r="E11" s="224">
        <v>261727</v>
      </c>
      <c r="F11" s="313"/>
      <c r="G11" s="224">
        <v>396498</v>
      </c>
      <c r="H11" s="314"/>
      <c r="I11" s="89" t="s">
        <v>27</v>
      </c>
      <c r="J11" s="89"/>
      <c r="K11" s="89" t="s">
        <v>27</v>
      </c>
    </row>
    <row r="12" spans="1:11" s="43" customFormat="1" ht="23.25" customHeight="1" x14ac:dyDescent="0.45">
      <c r="A12" s="88" t="s">
        <v>117</v>
      </c>
      <c r="B12" s="10"/>
      <c r="C12" s="296">
        <v>3</v>
      </c>
      <c r="D12" s="296"/>
      <c r="E12" s="140" t="s">
        <v>27</v>
      </c>
      <c r="F12" s="313"/>
      <c r="G12" s="140" t="s">
        <v>27</v>
      </c>
      <c r="H12" s="314"/>
      <c r="I12" s="89">
        <v>43447</v>
      </c>
      <c r="J12" s="63"/>
      <c r="K12" s="89">
        <v>183605</v>
      </c>
    </row>
    <row r="13" spans="1:11" s="43" customFormat="1" ht="23.25" customHeight="1" x14ac:dyDescent="0.45">
      <c r="A13" s="52" t="s">
        <v>36</v>
      </c>
      <c r="B13" s="10"/>
      <c r="C13" s="296"/>
      <c r="D13" s="296"/>
      <c r="E13" s="224">
        <v>15224</v>
      </c>
      <c r="F13" s="313"/>
      <c r="G13" s="224">
        <v>30907</v>
      </c>
      <c r="H13" s="314"/>
      <c r="I13" s="89">
        <v>7</v>
      </c>
      <c r="J13" s="63"/>
      <c r="K13" s="89" t="s">
        <v>27</v>
      </c>
    </row>
    <row r="14" spans="1:11" s="43" customFormat="1" ht="23.25" customHeight="1" x14ac:dyDescent="0.45">
      <c r="A14" s="52" t="s">
        <v>192</v>
      </c>
      <c r="B14" s="10"/>
      <c r="C14" s="296">
        <v>3</v>
      </c>
      <c r="D14" s="296"/>
      <c r="E14" s="140" t="s">
        <v>27</v>
      </c>
      <c r="F14" s="313"/>
      <c r="G14" s="140" t="s">
        <v>27</v>
      </c>
      <c r="H14" s="314"/>
      <c r="I14" s="89">
        <v>120133</v>
      </c>
      <c r="J14" s="63"/>
      <c r="K14" s="89">
        <v>129014</v>
      </c>
    </row>
    <row r="15" spans="1:11" s="43" customFormat="1" ht="23.25" customHeight="1" x14ac:dyDescent="0.45">
      <c r="A15" s="53" t="s">
        <v>37</v>
      </c>
      <c r="B15" s="10"/>
      <c r="C15" s="296">
        <v>5</v>
      </c>
      <c r="D15" s="296"/>
      <c r="E15" s="224">
        <v>649094</v>
      </c>
      <c r="F15" s="313"/>
      <c r="G15" s="224">
        <v>465185</v>
      </c>
      <c r="H15" s="314"/>
      <c r="I15" s="89" t="s">
        <v>27</v>
      </c>
      <c r="J15" s="63"/>
      <c r="K15" s="89" t="s">
        <v>27</v>
      </c>
    </row>
    <row r="16" spans="1:11" s="43" customFormat="1" ht="23.25" customHeight="1" x14ac:dyDescent="0.45">
      <c r="A16" s="15" t="s">
        <v>4</v>
      </c>
      <c r="B16" s="10"/>
      <c r="C16" s="296"/>
      <c r="D16" s="296"/>
      <c r="E16" s="233">
        <v>36825</v>
      </c>
      <c r="F16" s="313"/>
      <c r="G16" s="233">
        <v>14489</v>
      </c>
      <c r="H16" s="314"/>
      <c r="I16" s="224">
        <v>1463</v>
      </c>
      <c r="J16" s="63"/>
      <c r="K16" s="224">
        <v>885</v>
      </c>
    </row>
    <row r="17" spans="1:11" s="87" customFormat="1" ht="23.25" customHeight="1" x14ac:dyDescent="0.45">
      <c r="A17" s="8" t="s">
        <v>5</v>
      </c>
      <c r="B17" s="66"/>
      <c r="C17" s="296"/>
      <c r="D17" s="228"/>
      <c r="E17" s="107">
        <v>1302160</v>
      </c>
      <c r="F17" s="106">
        <v>0</v>
      </c>
      <c r="G17" s="107">
        <v>1380552</v>
      </c>
      <c r="H17" s="106">
        <v>0</v>
      </c>
      <c r="I17" s="107">
        <v>183918</v>
      </c>
      <c r="J17" s="106">
        <v>0</v>
      </c>
      <c r="K17" s="107">
        <v>332833</v>
      </c>
    </row>
    <row r="18" spans="1:11" s="43" customFormat="1" ht="23.25" customHeight="1" x14ac:dyDescent="0.45">
      <c r="A18" s="8"/>
      <c r="B18" s="176"/>
      <c r="C18" s="296"/>
      <c r="D18" s="296"/>
      <c r="E18" s="315"/>
      <c r="F18" s="315"/>
      <c r="G18" s="315"/>
      <c r="H18" s="314"/>
      <c r="I18" s="316"/>
      <c r="J18" s="63"/>
      <c r="K18" s="316"/>
    </row>
    <row r="19" spans="1:11" s="43" customFormat="1" ht="23.25" customHeight="1" x14ac:dyDescent="0.45">
      <c r="A19" s="54" t="s">
        <v>38</v>
      </c>
      <c r="B19" s="176"/>
      <c r="C19" s="296"/>
      <c r="D19" s="296"/>
      <c r="E19" s="315"/>
      <c r="F19" s="315"/>
      <c r="G19" s="315"/>
      <c r="H19" s="314"/>
      <c r="I19" s="316"/>
      <c r="J19" s="63"/>
      <c r="K19" s="316"/>
    </row>
    <row r="20" spans="1:11" s="43" customFormat="1" ht="23.25" customHeight="1" x14ac:dyDescent="0.45">
      <c r="A20" s="55" t="s">
        <v>63</v>
      </c>
      <c r="B20" s="176"/>
      <c r="C20" s="296">
        <v>6</v>
      </c>
      <c r="D20" s="296"/>
      <c r="E20" s="140" t="s">
        <v>27</v>
      </c>
      <c r="F20" s="317"/>
      <c r="G20" s="140" t="s">
        <v>27</v>
      </c>
      <c r="H20" s="317"/>
      <c r="I20" s="89">
        <v>905064</v>
      </c>
      <c r="J20" s="317"/>
      <c r="K20" s="89">
        <v>905064</v>
      </c>
    </row>
    <row r="21" spans="1:11" s="43" customFormat="1" ht="23.25" customHeight="1" x14ac:dyDescent="0.45">
      <c r="A21" s="55" t="s">
        <v>76</v>
      </c>
      <c r="B21" s="176"/>
      <c r="C21" s="296">
        <v>7</v>
      </c>
      <c r="D21" s="296"/>
      <c r="E21" s="224">
        <v>678208</v>
      </c>
      <c r="F21" s="317"/>
      <c r="G21" s="224">
        <v>621980</v>
      </c>
      <c r="H21" s="317"/>
      <c r="I21" s="165">
        <v>314</v>
      </c>
      <c r="J21" s="317"/>
      <c r="K21" s="165">
        <v>336</v>
      </c>
    </row>
    <row r="22" spans="1:11" s="43" customFormat="1" ht="23.25" customHeight="1" x14ac:dyDescent="0.45">
      <c r="A22" s="55" t="s">
        <v>39</v>
      </c>
      <c r="B22" s="176"/>
      <c r="C22" s="296"/>
      <c r="D22" s="296"/>
      <c r="E22" s="224">
        <v>46</v>
      </c>
      <c r="F22" s="317"/>
      <c r="G22" s="224">
        <v>70</v>
      </c>
      <c r="H22" s="317"/>
      <c r="I22" s="164" t="s">
        <v>27</v>
      </c>
      <c r="J22" s="317"/>
      <c r="K22" s="164" t="s">
        <v>27</v>
      </c>
    </row>
    <row r="23" spans="1:11" s="43" customFormat="1" ht="23.25" customHeight="1" x14ac:dyDescent="0.45">
      <c r="A23" s="326" t="s">
        <v>40</v>
      </c>
      <c r="B23" s="176"/>
      <c r="C23" s="296"/>
      <c r="D23" s="296"/>
      <c r="E23" s="224">
        <v>11</v>
      </c>
      <c r="F23" s="317"/>
      <c r="G23" s="224">
        <v>112</v>
      </c>
      <c r="H23" s="317"/>
      <c r="I23" s="164" t="s">
        <v>27</v>
      </c>
      <c r="J23" s="317"/>
      <c r="K23" s="164" t="s">
        <v>27</v>
      </c>
    </row>
    <row r="24" spans="1:11" s="43" customFormat="1" ht="23.25" customHeight="1" x14ac:dyDescent="0.45">
      <c r="A24" s="326" t="s">
        <v>116</v>
      </c>
      <c r="B24" s="176"/>
      <c r="C24" s="296"/>
      <c r="D24" s="296"/>
      <c r="E24" s="224">
        <v>7121</v>
      </c>
      <c r="F24" s="317"/>
      <c r="G24" s="318">
        <v>9371</v>
      </c>
      <c r="H24" s="317"/>
      <c r="I24" s="163" t="s">
        <v>27</v>
      </c>
      <c r="J24" s="317"/>
      <c r="K24" s="163" t="s">
        <v>27</v>
      </c>
    </row>
    <row r="25" spans="1:11" s="87" customFormat="1" ht="23.25" customHeight="1" x14ac:dyDescent="0.45">
      <c r="A25" s="8" t="s">
        <v>41</v>
      </c>
      <c r="B25" s="66"/>
      <c r="C25" s="228"/>
      <c r="D25" s="228"/>
      <c r="E25" s="107">
        <v>685386</v>
      </c>
      <c r="F25" s="106">
        <v>0</v>
      </c>
      <c r="G25" s="107">
        <v>631533</v>
      </c>
      <c r="H25" s="106">
        <v>0</v>
      </c>
      <c r="I25" s="107">
        <v>905378</v>
      </c>
      <c r="J25" s="106">
        <v>0</v>
      </c>
      <c r="K25" s="107">
        <v>905400</v>
      </c>
    </row>
    <row r="26" spans="1:11" s="43" customFormat="1" ht="23.25" customHeight="1" x14ac:dyDescent="0.45">
      <c r="A26" s="8"/>
      <c r="B26" s="176"/>
      <c r="C26" s="296"/>
      <c r="D26" s="296"/>
      <c r="E26" s="313"/>
      <c r="F26" s="319"/>
      <c r="G26" s="319"/>
      <c r="H26" s="319"/>
      <c r="I26" s="320"/>
      <c r="J26" s="317"/>
      <c r="K26" s="320"/>
    </row>
    <row r="27" spans="1:11" s="87" customFormat="1" ht="23.25" customHeight="1" thickBot="1" x14ac:dyDescent="0.5">
      <c r="A27" s="8" t="s">
        <v>77</v>
      </c>
      <c r="B27" s="66"/>
      <c r="C27" s="228"/>
      <c r="D27" s="228"/>
      <c r="E27" s="240">
        <v>1987546</v>
      </c>
      <c r="F27" s="106">
        <v>0</v>
      </c>
      <c r="G27" s="240">
        <v>2012085</v>
      </c>
      <c r="H27" s="106">
        <v>0</v>
      </c>
      <c r="I27" s="240">
        <v>1089296</v>
      </c>
      <c r="J27" s="106">
        <v>0</v>
      </c>
      <c r="K27" s="240">
        <v>1238233</v>
      </c>
    </row>
    <row r="28" spans="1:11" s="43" customFormat="1" ht="23.25" customHeight="1" thickTop="1" x14ac:dyDescent="0.45">
      <c r="A28" s="8"/>
      <c r="B28" s="176"/>
      <c r="C28" s="296"/>
      <c r="D28" s="296"/>
      <c r="E28" s="321"/>
      <c r="F28" s="321"/>
      <c r="G28" s="321"/>
      <c r="H28" s="322"/>
      <c r="I28" s="323"/>
      <c r="J28" s="312"/>
      <c r="K28" s="324"/>
    </row>
    <row r="29" spans="1:11" s="161" customFormat="1" ht="23.25" customHeight="1" x14ac:dyDescent="0.5">
      <c r="A29" s="7" t="s">
        <v>108</v>
      </c>
      <c r="B29" s="306"/>
      <c r="C29" s="307"/>
      <c r="D29" s="307"/>
      <c r="E29" s="307"/>
      <c r="F29" s="307"/>
      <c r="G29" s="307"/>
      <c r="H29" s="307"/>
      <c r="I29" s="308"/>
      <c r="J29" s="308"/>
      <c r="K29" s="308"/>
    </row>
    <row r="30" spans="1:11" s="161" customFormat="1" ht="23.25" customHeight="1" x14ac:dyDescent="0.5">
      <c r="A30" s="7" t="s">
        <v>66</v>
      </c>
      <c r="B30" s="306"/>
      <c r="C30" s="307"/>
      <c r="D30" s="307"/>
      <c r="E30" s="307"/>
      <c r="F30" s="307"/>
      <c r="G30" s="307"/>
      <c r="H30" s="307"/>
      <c r="I30" s="308"/>
      <c r="J30" s="308"/>
      <c r="K30" s="308"/>
    </row>
    <row r="31" spans="1:11" ht="23.25" customHeight="1" x14ac:dyDescent="0.45">
      <c r="A31" s="8"/>
    </row>
    <row r="32" spans="1:11" ht="23.25" customHeight="1" x14ac:dyDescent="0.45">
      <c r="A32" s="309"/>
      <c r="E32" s="365" t="s">
        <v>45</v>
      </c>
      <c r="F32" s="365"/>
      <c r="G32" s="365"/>
      <c r="H32" s="295"/>
      <c r="I32" s="365" t="s">
        <v>33</v>
      </c>
      <c r="J32" s="365"/>
      <c r="K32" s="365"/>
    </row>
    <row r="33" spans="1:11" ht="23.25" customHeight="1" x14ac:dyDescent="0.45">
      <c r="A33" s="309"/>
      <c r="E33" s="244" t="s">
        <v>182</v>
      </c>
      <c r="F33" s="50"/>
      <c r="G33" s="51" t="s">
        <v>126</v>
      </c>
      <c r="H33" s="295"/>
      <c r="I33" s="244" t="s">
        <v>182</v>
      </c>
      <c r="J33" s="295"/>
      <c r="K33" s="51" t="s">
        <v>126</v>
      </c>
    </row>
    <row r="34" spans="1:11" s="43" customFormat="1" ht="23.25" customHeight="1" x14ac:dyDescent="0.45">
      <c r="A34" s="8" t="s">
        <v>6</v>
      </c>
      <c r="B34" s="176"/>
      <c r="C34" s="6" t="s">
        <v>0</v>
      </c>
      <c r="D34" s="6"/>
      <c r="E34" s="298">
        <v>2560</v>
      </c>
      <c r="F34" s="298"/>
      <c r="G34" s="298">
        <v>2559</v>
      </c>
      <c r="H34" s="296"/>
      <c r="I34" s="298">
        <v>2560</v>
      </c>
      <c r="J34" s="298"/>
      <c r="K34" s="298">
        <v>2559</v>
      </c>
    </row>
    <row r="35" spans="1:11" s="43" customFormat="1" ht="23.25" customHeight="1" x14ac:dyDescent="0.45">
      <c r="A35" s="8"/>
      <c r="B35" s="176"/>
      <c r="C35" s="6"/>
      <c r="D35" s="6"/>
      <c r="E35" s="298" t="s">
        <v>124</v>
      </c>
      <c r="F35" s="298"/>
      <c r="G35" s="298"/>
      <c r="H35" s="296"/>
      <c r="I35" s="298" t="s">
        <v>124</v>
      </c>
      <c r="J35" s="298"/>
      <c r="K35" s="298"/>
    </row>
    <row r="36" spans="1:11" s="43" customFormat="1" ht="23.25" customHeight="1" x14ac:dyDescent="0.45">
      <c r="A36" s="176"/>
      <c r="B36" s="176"/>
      <c r="C36" s="296"/>
      <c r="D36" s="311"/>
      <c r="E36" s="366" t="s">
        <v>34</v>
      </c>
      <c r="F36" s="366"/>
      <c r="G36" s="366"/>
      <c r="H36" s="366"/>
      <c r="I36" s="366"/>
      <c r="J36" s="366"/>
      <c r="K36" s="366"/>
    </row>
    <row r="37" spans="1:11" s="43" customFormat="1" ht="23.25" customHeight="1" x14ac:dyDescent="0.45">
      <c r="A37" s="9" t="s">
        <v>7</v>
      </c>
      <c r="B37" s="176"/>
      <c r="C37" s="296"/>
      <c r="D37" s="296"/>
      <c r="E37" s="296"/>
      <c r="F37" s="296"/>
      <c r="G37" s="296"/>
      <c r="H37" s="296"/>
      <c r="I37" s="312"/>
      <c r="J37" s="312"/>
      <c r="K37" s="251"/>
    </row>
    <row r="38" spans="1:11" s="43" customFormat="1" ht="23.25" customHeight="1" x14ac:dyDescent="0.45">
      <c r="A38" s="10" t="s">
        <v>147</v>
      </c>
      <c r="B38" s="176"/>
      <c r="C38" s="296">
        <v>8</v>
      </c>
      <c r="D38" s="296"/>
      <c r="E38" s="325">
        <v>145311</v>
      </c>
      <c r="F38" s="296"/>
      <c r="G38" s="140" t="s">
        <v>27</v>
      </c>
      <c r="H38" s="296"/>
      <c r="I38" s="140" t="s">
        <v>27</v>
      </c>
      <c r="J38" s="312"/>
      <c r="K38" s="140" t="s">
        <v>27</v>
      </c>
    </row>
    <row r="39" spans="1:11" s="43" customFormat="1" ht="23.25" customHeight="1" x14ac:dyDescent="0.45">
      <c r="A39" s="10" t="s">
        <v>42</v>
      </c>
      <c r="B39" s="176"/>
      <c r="C39" s="296"/>
      <c r="D39" s="296"/>
      <c r="E39" s="325">
        <v>121334</v>
      </c>
      <c r="F39" s="202"/>
      <c r="G39" s="201">
        <v>197352</v>
      </c>
      <c r="H39" s="202"/>
      <c r="I39" s="325">
        <v>12465</v>
      </c>
      <c r="J39" s="325"/>
      <c r="K39" s="325">
        <v>13275</v>
      </c>
    </row>
    <row r="40" spans="1:11" s="43" customFormat="1" ht="23.25" customHeight="1" x14ac:dyDescent="0.45">
      <c r="A40" s="34" t="s">
        <v>47</v>
      </c>
      <c r="B40" s="326"/>
      <c r="C40" s="296"/>
      <c r="D40" s="296"/>
      <c r="E40" s="325">
        <v>2955</v>
      </c>
      <c r="F40" s="202"/>
      <c r="G40" s="201">
        <v>1155</v>
      </c>
      <c r="H40" s="202"/>
      <c r="I40" s="183" t="s">
        <v>27</v>
      </c>
      <c r="J40" s="203"/>
      <c r="K40" s="206" t="s">
        <v>27</v>
      </c>
    </row>
    <row r="41" spans="1:11" s="43" customFormat="1" ht="23.25" customHeight="1" x14ac:dyDescent="0.45">
      <c r="A41" s="34" t="s">
        <v>89</v>
      </c>
      <c r="B41" s="176"/>
      <c r="C41" s="312"/>
      <c r="D41" s="296"/>
      <c r="E41" s="325">
        <v>9253</v>
      </c>
      <c r="F41" s="202"/>
      <c r="G41" s="201">
        <v>29282</v>
      </c>
      <c r="H41" s="202"/>
      <c r="I41" s="183" t="s">
        <v>27</v>
      </c>
      <c r="J41" s="203"/>
      <c r="K41" s="207" t="s">
        <v>27</v>
      </c>
    </row>
    <row r="42" spans="1:11" s="43" customFormat="1" ht="23.25" customHeight="1" x14ac:dyDescent="0.45">
      <c r="A42" s="15" t="s">
        <v>8</v>
      </c>
      <c r="B42" s="176"/>
      <c r="C42" s="296"/>
      <c r="D42" s="296"/>
      <c r="E42" s="325">
        <v>85268</v>
      </c>
      <c r="F42" s="202"/>
      <c r="G42" s="201">
        <v>85199</v>
      </c>
      <c r="H42" s="202"/>
      <c r="I42" s="201">
        <v>1516</v>
      </c>
      <c r="J42" s="203"/>
      <c r="K42" s="201">
        <v>1859</v>
      </c>
    </row>
    <row r="43" spans="1:11" s="87" customFormat="1" ht="23.25" customHeight="1" x14ac:dyDescent="0.45">
      <c r="A43" s="8" t="s">
        <v>9</v>
      </c>
      <c r="B43" s="66"/>
      <c r="C43" s="228"/>
      <c r="D43" s="228"/>
      <c r="E43" s="107">
        <v>364121</v>
      </c>
      <c r="F43" s="106">
        <v>0</v>
      </c>
      <c r="G43" s="107">
        <v>312988</v>
      </c>
      <c r="H43" s="106">
        <v>0</v>
      </c>
      <c r="I43" s="107">
        <v>13981</v>
      </c>
      <c r="J43" s="106">
        <v>0</v>
      </c>
      <c r="K43" s="107">
        <v>15134</v>
      </c>
    </row>
    <row r="44" spans="1:11" s="43" customFormat="1" ht="15.75" customHeight="1" x14ac:dyDescent="0.45">
      <c r="A44" s="8"/>
      <c r="B44" s="176"/>
      <c r="C44" s="296"/>
      <c r="D44" s="296"/>
      <c r="E44" s="327"/>
      <c r="F44" s="327"/>
      <c r="G44" s="327"/>
      <c r="H44" s="327"/>
      <c r="I44" s="328"/>
      <c r="J44" s="203"/>
      <c r="K44" s="328"/>
    </row>
    <row r="45" spans="1:11" s="43" customFormat="1" ht="23.25" customHeight="1" x14ac:dyDescent="0.45">
      <c r="A45" s="9" t="s">
        <v>43</v>
      </c>
      <c r="B45" s="176"/>
      <c r="C45" s="296"/>
      <c r="D45" s="296"/>
      <c r="E45" s="327"/>
      <c r="F45" s="327"/>
      <c r="G45" s="327"/>
      <c r="H45" s="327"/>
      <c r="I45" s="328"/>
      <c r="J45" s="203"/>
      <c r="K45" s="328"/>
    </row>
    <row r="46" spans="1:11" s="43" customFormat="1" ht="23.25" hidden="1" customHeight="1" x14ac:dyDescent="0.45">
      <c r="A46" s="34" t="s">
        <v>149</v>
      </c>
      <c r="B46" s="176"/>
      <c r="C46" s="296"/>
      <c r="D46" s="296"/>
      <c r="E46" s="327"/>
      <c r="F46" s="327"/>
      <c r="G46" s="327"/>
      <c r="H46" s="327"/>
      <c r="I46" s="328"/>
      <c r="J46" s="203"/>
      <c r="K46" s="328"/>
    </row>
    <row r="47" spans="1:11" s="43" customFormat="1" ht="23.25" customHeight="1" x14ac:dyDescent="0.45">
      <c r="A47" s="10" t="s">
        <v>176</v>
      </c>
      <c r="B47" s="176"/>
      <c r="C47" s="296"/>
      <c r="D47" s="296"/>
      <c r="E47" s="327"/>
      <c r="F47" s="327"/>
      <c r="G47" s="327"/>
      <c r="H47" s="327"/>
      <c r="I47" s="328"/>
      <c r="J47" s="203"/>
      <c r="K47" s="328"/>
    </row>
    <row r="48" spans="1:11" s="43" customFormat="1" ht="23.25" customHeight="1" x14ac:dyDescent="0.45">
      <c r="A48" s="326"/>
      <c r="B48" s="176" t="s">
        <v>148</v>
      </c>
      <c r="C48" s="296"/>
      <c r="D48" s="296"/>
      <c r="E48" s="195">
        <v>9690</v>
      </c>
      <c r="F48" s="203"/>
      <c r="G48" s="195">
        <v>10524</v>
      </c>
      <c r="H48" s="203"/>
      <c r="I48" s="195">
        <v>1051</v>
      </c>
      <c r="J48" s="329"/>
      <c r="K48" s="195">
        <v>817</v>
      </c>
    </row>
    <row r="49" spans="1:11" s="87" customFormat="1" ht="23.25" customHeight="1" x14ac:dyDescent="0.45">
      <c r="A49" s="66" t="s">
        <v>44</v>
      </c>
      <c r="B49" s="66"/>
      <c r="C49" s="228"/>
      <c r="D49" s="228"/>
      <c r="E49" s="330">
        <v>9690</v>
      </c>
      <c r="F49" s="331">
        <v>0</v>
      </c>
      <c r="G49" s="330">
        <v>10524</v>
      </c>
      <c r="H49" s="332"/>
      <c r="I49" s="330">
        <v>1051</v>
      </c>
      <c r="J49" s="236"/>
      <c r="K49" s="330">
        <v>817</v>
      </c>
    </row>
    <row r="50" spans="1:11" s="43" customFormat="1" ht="23.25" customHeight="1" x14ac:dyDescent="0.45">
      <c r="A50" s="8" t="s">
        <v>10</v>
      </c>
      <c r="B50" s="176"/>
      <c r="C50" s="296"/>
      <c r="D50" s="296"/>
      <c r="E50" s="330">
        <v>373811</v>
      </c>
      <c r="F50" s="331">
        <v>0</v>
      </c>
      <c r="G50" s="330">
        <v>323512</v>
      </c>
      <c r="H50" s="331"/>
      <c r="I50" s="330">
        <v>15032</v>
      </c>
      <c r="J50" s="61"/>
      <c r="K50" s="330">
        <v>15951</v>
      </c>
    </row>
    <row r="51" spans="1:11" s="43" customFormat="1" ht="17.25" customHeight="1" x14ac:dyDescent="0.45">
      <c r="A51" s="66"/>
      <c r="B51" s="176"/>
      <c r="C51" s="296"/>
      <c r="D51" s="296"/>
      <c r="E51" s="296"/>
      <c r="F51" s="296"/>
      <c r="G51" s="296"/>
      <c r="H51" s="296"/>
      <c r="I51" s="203"/>
      <c r="J51" s="203"/>
      <c r="K51" s="333"/>
    </row>
    <row r="52" spans="1:11" s="43" customFormat="1" ht="23.25" customHeight="1" x14ac:dyDescent="0.45">
      <c r="A52" s="9" t="s">
        <v>11</v>
      </c>
      <c r="B52" s="176"/>
      <c r="C52" s="6"/>
      <c r="D52" s="6"/>
      <c r="E52" s="329"/>
      <c r="F52" s="329"/>
      <c r="G52" s="329"/>
      <c r="H52" s="296"/>
      <c r="I52" s="329"/>
      <c r="J52" s="329"/>
      <c r="K52" s="329"/>
    </row>
    <row r="53" spans="1:11" s="43" customFormat="1" ht="23.25" customHeight="1" x14ac:dyDescent="0.45">
      <c r="A53" s="34" t="s">
        <v>12</v>
      </c>
      <c r="B53" s="10"/>
      <c r="C53" s="296"/>
      <c r="D53" s="296"/>
      <c r="E53" s="296"/>
      <c r="F53" s="296"/>
      <c r="G53" s="296"/>
      <c r="H53" s="296"/>
      <c r="I53" s="203"/>
      <c r="J53" s="203"/>
      <c r="K53" s="333"/>
    </row>
    <row r="54" spans="1:11" s="43" customFormat="1" ht="23.25" customHeight="1" thickBot="1" x14ac:dyDescent="0.5">
      <c r="A54" s="34"/>
      <c r="B54" s="34" t="s">
        <v>13</v>
      </c>
      <c r="C54" s="296"/>
      <c r="D54" s="296"/>
      <c r="E54" s="334">
        <v>1012000</v>
      </c>
      <c r="F54" s="296"/>
      <c r="G54" s="334">
        <v>1012000</v>
      </c>
      <c r="H54" s="296"/>
      <c r="I54" s="334">
        <v>1012000</v>
      </c>
      <c r="J54" s="203"/>
      <c r="K54" s="334">
        <v>1012000</v>
      </c>
    </row>
    <row r="55" spans="1:11" s="43" customFormat="1" ht="23.25" customHeight="1" thickTop="1" x14ac:dyDescent="0.45">
      <c r="A55" s="10"/>
      <c r="B55" s="34" t="s">
        <v>14</v>
      </c>
      <c r="C55" s="335"/>
      <c r="D55" s="296"/>
      <c r="E55" s="202">
        <v>1012000</v>
      </c>
      <c r="F55" s="202"/>
      <c r="G55" s="202">
        <v>1012000</v>
      </c>
      <c r="H55" s="202"/>
      <c r="I55" s="202">
        <v>1012000</v>
      </c>
      <c r="J55" s="203"/>
      <c r="K55" s="202">
        <v>1012000</v>
      </c>
    </row>
    <row r="56" spans="1:11" s="43" customFormat="1" ht="23.25" customHeight="1" x14ac:dyDescent="0.45">
      <c r="A56" s="10" t="s">
        <v>112</v>
      </c>
      <c r="B56" s="10"/>
      <c r="C56" s="296"/>
      <c r="D56" s="296"/>
      <c r="E56" s="202"/>
      <c r="F56" s="202"/>
      <c r="G56" s="159"/>
      <c r="H56" s="202"/>
      <c r="I56" s="202"/>
      <c r="J56" s="203"/>
      <c r="K56" s="191"/>
    </row>
    <row r="57" spans="1:11" s="43" customFormat="1" ht="23.25" customHeight="1" x14ac:dyDescent="0.45">
      <c r="A57" s="10"/>
      <c r="B57" s="10" t="s">
        <v>113</v>
      </c>
      <c r="C57" s="296"/>
      <c r="D57" s="296"/>
      <c r="E57" s="202">
        <v>60384</v>
      </c>
      <c r="F57" s="202"/>
      <c r="G57" s="202">
        <v>60384</v>
      </c>
      <c r="H57" s="202"/>
      <c r="I57" s="202">
        <v>60384</v>
      </c>
      <c r="J57" s="203"/>
      <c r="K57" s="202">
        <v>60384</v>
      </c>
    </row>
    <row r="58" spans="1:11" s="43" customFormat="1" ht="23.25" customHeight="1" x14ac:dyDescent="0.45">
      <c r="A58" s="34" t="s">
        <v>191</v>
      </c>
      <c r="B58" s="10"/>
      <c r="C58" s="335"/>
      <c r="D58" s="296"/>
      <c r="E58" s="202"/>
      <c r="F58" s="202"/>
      <c r="G58" s="202"/>
      <c r="H58" s="202"/>
      <c r="I58" s="202"/>
      <c r="J58" s="203"/>
      <c r="K58" s="202"/>
    </row>
    <row r="59" spans="1:11" s="43" customFormat="1" ht="23.25" customHeight="1" x14ac:dyDescent="0.45">
      <c r="A59" s="34"/>
      <c r="B59" s="34" t="s">
        <v>115</v>
      </c>
      <c r="C59" s="296"/>
      <c r="D59" s="296"/>
      <c r="E59" s="202">
        <v>29638</v>
      </c>
      <c r="F59" s="202"/>
      <c r="G59" s="202">
        <v>29638</v>
      </c>
      <c r="H59" s="202"/>
      <c r="I59" s="202">
        <v>29638</v>
      </c>
      <c r="J59" s="203"/>
      <c r="K59" s="202">
        <v>29638</v>
      </c>
    </row>
    <row r="60" spans="1:11" s="43" customFormat="1" ht="23.25" customHeight="1" x14ac:dyDescent="0.45">
      <c r="A60" s="34"/>
      <c r="B60" s="34" t="s">
        <v>189</v>
      </c>
      <c r="C60" s="296"/>
      <c r="D60" s="296"/>
      <c r="E60" s="202">
        <v>404088</v>
      </c>
      <c r="F60" s="202"/>
      <c r="G60" s="202">
        <v>389378</v>
      </c>
      <c r="H60" s="202"/>
      <c r="I60" s="204">
        <v>-27758</v>
      </c>
      <c r="J60" s="205"/>
      <c r="K60" s="204">
        <v>120260</v>
      </c>
    </row>
    <row r="61" spans="1:11" s="43" customFormat="1" ht="23.25" customHeight="1" x14ac:dyDescent="0.45">
      <c r="A61" s="34" t="s">
        <v>46</v>
      </c>
      <c r="B61" s="10"/>
      <c r="C61" s="296"/>
      <c r="D61" s="296"/>
      <c r="E61" s="202">
        <v>107625</v>
      </c>
      <c r="F61" s="202"/>
      <c r="G61" s="202">
        <v>197173</v>
      </c>
      <c r="H61" s="202"/>
      <c r="I61" s="363" t="s">
        <v>27</v>
      </c>
      <c r="J61" s="205"/>
      <c r="K61" s="204" t="s">
        <v>27</v>
      </c>
    </row>
    <row r="62" spans="1:11" s="87" customFormat="1" ht="23.25" customHeight="1" x14ac:dyDescent="0.45">
      <c r="A62" s="8" t="s">
        <v>16</v>
      </c>
      <c r="B62" s="66"/>
      <c r="C62" s="228"/>
      <c r="D62" s="228"/>
      <c r="E62" s="19">
        <v>1613735</v>
      </c>
      <c r="F62" s="158">
        <v>0</v>
      </c>
      <c r="G62" s="19">
        <v>1688573</v>
      </c>
      <c r="H62" s="158">
        <v>0</v>
      </c>
      <c r="I62" s="19">
        <v>1074264</v>
      </c>
      <c r="J62" s="158">
        <v>0</v>
      </c>
      <c r="K62" s="19">
        <v>1222282</v>
      </c>
    </row>
    <row r="63" spans="1:11" s="43" customFormat="1" ht="15" customHeight="1" x14ac:dyDescent="0.45">
      <c r="A63" s="176"/>
      <c r="B63" s="176"/>
      <c r="C63" s="296"/>
      <c r="D63" s="296"/>
      <c r="E63" s="327"/>
      <c r="F63" s="327"/>
      <c r="G63" s="327"/>
      <c r="H63" s="327"/>
      <c r="I63" s="328"/>
      <c r="J63" s="203"/>
      <c r="K63" s="158"/>
    </row>
    <row r="64" spans="1:11" s="87" customFormat="1" ht="23.25" customHeight="1" thickBot="1" x14ac:dyDescent="0.5">
      <c r="A64" s="8" t="s">
        <v>17</v>
      </c>
      <c r="B64" s="66"/>
      <c r="C64" s="228"/>
      <c r="D64" s="228"/>
      <c r="E64" s="20">
        <v>1987546</v>
      </c>
      <c r="F64" s="158">
        <v>0</v>
      </c>
      <c r="G64" s="20">
        <v>2012085</v>
      </c>
      <c r="H64" s="158">
        <v>0</v>
      </c>
      <c r="I64" s="20">
        <v>1089296</v>
      </c>
      <c r="J64" s="158">
        <v>0</v>
      </c>
      <c r="K64" s="20">
        <v>1238233</v>
      </c>
    </row>
    <row r="65" ht="23.25" customHeight="1" thickTop="1" x14ac:dyDescent="0.45"/>
  </sheetData>
  <mergeCells count="6">
    <mergeCell ref="I4:K4"/>
    <mergeCell ref="I32:K32"/>
    <mergeCell ref="E36:K36"/>
    <mergeCell ref="E8:K8"/>
    <mergeCell ref="E4:G4"/>
    <mergeCell ref="E32:G32"/>
  </mergeCells>
  <pageMargins left="0.72" right="0.5" top="0.48" bottom="0.5" header="0.5" footer="0.5"/>
  <pageSetup paperSize="9" scale="89" firstPageNumber="3" fitToHeight="7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in="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25" zoomScale="112" zoomScaleNormal="98" zoomScaleSheetLayoutView="112" workbookViewId="0">
      <selection activeCell="E32" sqref="E32"/>
    </sheetView>
  </sheetViews>
  <sheetFormatPr defaultRowHeight="21.75" x14ac:dyDescent="0.45"/>
  <cols>
    <col min="1" max="1" width="35.5703125" style="338" customWidth="1"/>
    <col min="2" max="2" width="7.85546875" customWidth="1"/>
    <col min="3" max="3" width="17.140625" customWidth="1"/>
    <col min="4" max="4" width="1.140625" style="166" customWidth="1"/>
    <col min="5" max="5" width="17.140625" customWidth="1"/>
    <col min="6" max="6" width="1.140625" style="166" customWidth="1"/>
    <col min="7" max="7" width="17.140625" customWidth="1"/>
    <col min="8" max="8" width="1.140625" style="166" customWidth="1"/>
    <col min="9" max="9" width="17.140625" style="105" customWidth="1"/>
  </cols>
  <sheetData>
    <row r="1" spans="1:9" s="161" customFormat="1" ht="23.25" customHeight="1" x14ac:dyDescent="0.5">
      <c r="A1" s="7" t="s">
        <v>132</v>
      </c>
      <c r="B1" s="162"/>
      <c r="C1" s="162"/>
      <c r="D1" s="162"/>
      <c r="E1" s="162"/>
      <c r="F1" s="162"/>
      <c r="G1" s="162"/>
      <c r="H1" s="162"/>
      <c r="I1" s="190"/>
    </row>
    <row r="2" spans="1:9" s="161" customFormat="1" ht="23.25" customHeight="1" x14ac:dyDescent="0.5">
      <c r="A2" s="7" t="s">
        <v>130</v>
      </c>
      <c r="B2" s="162"/>
      <c r="C2" s="162"/>
      <c r="D2" s="162"/>
      <c r="E2" s="162"/>
      <c r="F2" s="162"/>
      <c r="G2" s="162"/>
      <c r="H2" s="162"/>
      <c r="I2" s="190"/>
    </row>
    <row r="3" spans="1:9" s="2" customFormat="1" ht="12" customHeight="1" x14ac:dyDescent="0.45">
      <c r="A3" s="8"/>
      <c r="B3" s="157"/>
      <c r="C3" s="157"/>
      <c r="D3" s="192"/>
      <c r="E3" s="157"/>
      <c r="F3" s="192"/>
      <c r="G3" s="157"/>
      <c r="H3" s="192"/>
      <c r="I3" s="101"/>
    </row>
    <row r="4" spans="1:9" s="2" customFormat="1" ht="23.25" customHeight="1" x14ac:dyDescent="0.45">
      <c r="A4" s="309"/>
      <c r="B4" s="21"/>
      <c r="C4" s="367" t="s">
        <v>45</v>
      </c>
      <c r="D4" s="367"/>
      <c r="E4" s="367"/>
      <c r="F4" s="194"/>
      <c r="G4" s="367" t="s">
        <v>33</v>
      </c>
      <c r="H4" s="367"/>
      <c r="I4" s="367"/>
    </row>
    <row r="5" spans="1:9" s="2" customFormat="1" ht="23.25" customHeight="1" x14ac:dyDescent="0.45">
      <c r="A5" s="309"/>
      <c r="B5" s="21"/>
      <c r="C5" s="368" t="s">
        <v>103</v>
      </c>
      <c r="D5" s="369"/>
      <c r="E5" s="369"/>
      <c r="F5" s="194"/>
      <c r="G5" s="368" t="s">
        <v>103</v>
      </c>
      <c r="H5" s="368"/>
      <c r="I5" s="368"/>
    </row>
    <row r="6" spans="1:9" s="2" customFormat="1" ht="23.25" customHeight="1" x14ac:dyDescent="0.45">
      <c r="A6" s="309"/>
      <c r="B6" s="21"/>
      <c r="C6" s="368" t="s">
        <v>183</v>
      </c>
      <c r="D6" s="368"/>
      <c r="E6" s="368"/>
      <c r="F6" s="194"/>
      <c r="G6" s="368" t="s">
        <v>183</v>
      </c>
      <c r="H6" s="368"/>
      <c r="I6" s="368"/>
    </row>
    <row r="7" spans="1:9" s="3" customFormat="1" ht="23.25" customHeight="1" x14ac:dyDescent="0.45">
      <c r="A7" s="337"/>
      <c r="B7" s="6" t="s">
        <v>0</v>
      </c>
      <c r="C7" s="136">
        <v>2560</v>
      </c>
      <c r="D7" s="193"/>
      <c r="E7" s="136">
        <v>2559</v>
      </c>
      <c r="F7" s="194"/>
      <c r="G7" s="136">
        <v>2560</v>
      </c>
      <c r="H7" s="193"/>
      <c r="I7" s="136">
        <v>2559</v>
      </c>
    </row>
    <row r="8" spans="1:9" s="3" customFormat="1" ht="23.25" customHeight="1" x14ac:dyDescent="0.45">
      <c r="A8" s="337"/>
      <c r="B8" s="6"/>
      <c r="C8" s="366" t="s">
        <v>34</v>
      </c>
      <c r="D8" s="366"/>
      <c r="E8" s="366"/>
      <c r="F8" s="366"/>
      <c r="G8" s="366"/>
      <c r="H8" s="366"/>
      <c r="I8" s="366"/>
    </row>
    <row r="9" spans="1:9" s="59" customFormat="1" ht="21.75" customHeight="1" x14ac:dyDescent="0.45">
      <c r="A9" s="54" t="s">
        <v>18</v>
      </c>
      <c r="C9" s="70"/>
      <c r="D9" s="189"/>
      <c r="E9" s="70"/>
      <c r="F9" s="189"/>
      <c r="G9" s="70"/>
      <c r="H9" s="189"/>
      <c r="I9" s="104"/>
    </row>
    <row r="10" spans="1:9" s="59" customFormat="1" ht="21.75" customHeight="1" x14ac:dyDescent="0.45">
      <c r="A10" s="10" t="s">
        <v>48</v>
      </c>
      <c r="B10" s="58">
        <v>9</v>
      </c>
      <c r="C10" s="179">
        <v>735059</v>
      </c>
      <c r="D10" s="172"/>
      <c r="E10" s="179">
        <v>793155</v>
      </c>
      <c r="F10" s="187"/>
      <c r="G10" s="188" t="s">
        <v>27</v>
      </c>
      <c r="H10" s="187"/>
      <c r="I10" s="188" t="s">
        <v>27</v>
      </c>
    </row>
    <row r="11" spans="1:9" s="59" customFormat="1" ht="21.75" customHeight="1" x14ac:dyDescent="0.45">
      <c r="A11" s="10" t="s">
        <v>49</v>
      </c>
      <c r="B11" s="58">
        <v>3</v>
      </c>
      <c r="C11" s="179">
        <v>15363</v>
      </c>
      <c r="D11" s="172"/>
      <c r="E11" s="179">
        <v>14024</v>
      </c>
      <c r="F11" s="187"/>
      <c r="G11" s="102" t="s">
        <v>27</v>
      </c>
      <c r="H11" s="187"/>
      <c r="I11" s="102" t="s">
        <v>27</v>
      </c>
    </row>
    <row r="12" spans="1:9" s="59" customFormat="1" ht="21.75" customHeight="1" x14ac:dyDescent="0.45">
      <c r="A12" s="60" t="s">
        <v>19</v>
      </c>
      <c r="B12" s="58">
        <v>9</v>
      </c>
      <c r="C12" s="19">
        <v>750422</v>
      </c>
      <c r="D12" s="158">
        <v>0</v>
      </c>
      <c r="E12" s="19">
        <v>807179</v>
      </c>
      <c r="F12" s="73"/>
      <c r="G12" s="186" t="s">
        <v>27</v>
      </c>
      <c r="H12" s="79"/>
      <c r="I12" s="186" t="s">
        <v>27</v>
      </c>
    </row>
    <row r="13" spans="1:9" s="200" customFormat="1" ht="13.5" customHeight="1" x14ac:dyDescent="0.4">
      <c r="A13" s="196"/>
      <c r="B13" s="196"/>
      <c r="C13" s="197"/>
      <c r="D13" s="208"/>
      <c r="E13" s="197"/>
      <c r="F13" s="199"/>
      <c r="G13" s="198"/>
      <c r="H13" s="199"/>
      <c r="I13" s="198"/>
    </row>
    <row r="14" spans="1:9" s="59" customFormat="1" ht="21.75" customHeight="1" x14ac:dyDescent="0.45">
      <c r="A14" s="54" t="s">
        <v>120</v>
      </c>
      <c r="B14" s="60"/>
      <c r="C14" s="92"/>
      <c r="D14" s="153"/>
      <c r="E14" s="92"/>
      <c r="F14" s="73"/>
      <c r="G14" s="72"/>
      <c r="H14" s="73"/>
      <c r="I14" s="72"/>
    </row>
    <row r="15" spans="1:9" s="64" customFormat="1" ht="21.75" customHeight="1" x14ac:dyDescent="0.45">
      <c r="A15" s="62" t="s">
        <v>50</v>
      </c>
      <c r="B15" s="62"/>
      <c r="C15" s="179">
        <v>598196</v>
      </c>
      <c r="D15" s="172"/>
      <c r="E15" s="179">
        <v>626565</v>
      </c>
      <c r="F15" s="73"/>
      <c r="G15" s="188" t="s">
        <v>27</v>
      </c>
      <c r="H15" s="181"/>
      <c r="I15" s="188" t="s">
        <v>27</v>
      </c>
    </row>
    <row r="16" spans="1:9" s="64" customFormat="1" ht="21.75" customHeight="1" x14ac:dyDescent="0.45">
      <c r="A16" s="52" t="s">
        <v>83</v>
      </c>
      <c r="B16" s="62"/>
      <c r="C16" s="179">
        <v>12558</v>
      </c>
      <c r="D16" s="172"/>
      <c r="E16" s="179">
        <v>9909</v>
      </c>
      <c r="F16" s="73"/>
      <c r="G16" s="102" t="s">
        <v>27</v>
      </c>
      <c r="H16" s="181"/>
      <c r="I16" s="102" t="s">
        <v>27</v>
      </c>
    </row>
    <row r="17" spans="1:9" s="64" customFormat="1" ht="21.75" customHeight="1" x14ac:dyDescent="0.45">
      <c r="A17" s="67" t="s">
        <v>84</v>
      </c>
      <c r="B17" s="58"/>
      <c r="C17" s="19">
        <v>610754</v>
      </c>
      <c r="D17" s="185"/>
      <c r="E17" s="19">
        <v>636474</v>
      </c>
      <c r="F17" s="75"/>
      <c r="G17" s="186" t="s">
        <v>27</v>
      </c>
      <c r="H17" s="184"/>
      <c r="I17" s="186" t="s">
        <v>27</v>
      </c>
    </row>
    <row r="18" spans="1:9" s="64" customFormat="1" ht="13.5" customHeight="1" x14ac:dyDescent="0.45">
      <c r="A18" s="52"/>
      <c r="B18" s="62"/>
      <c r="C18" s="135"/>
      <c r="D18" s="135"/>
      <c r="E18" s="135"/>
      <c r="F18" s="73"/>
      <c r="G18" s="73"/>
      <c r="H18" s="73"/>
      <c r="I18" s="73"/>
    </row>
    <row r="19" spans="1:9" s="65" customFormat="1" ht="21.75" customHeight="1" x14ac:dyDescent="0.45">
      <c r="A19" s="60" t="s">
        <v>51</v>
      </c>
      <c r="B19" s="60"/>
      <c r="C19" s="158">
        <v>139668</v>
      </c>
      <c r="D19" s="158"/>
      <c r="E19" s="158">
        <v>170705</v>
      </c>
      <c r="F19" s="75"/>
      <c r="G19" s="184" t="s">
        <v>27</v>
      </c>
      <c r="H19" s="75"/>
      <c r="I19" s="79" t="s">
        <v>27</v>
      </c>
    </row>
    <row r="20" spans="1:9" s="59" customFormat="1" ht="21.75" customHeight="1" x14ac:dyDescent="0.45">
      <c r="A20" s="57" t="s">
        <v>52</v>
      </c>
      <c r="B20" s="58"/>
      <c r="C20" s="179">
        <v>751</v>
      </c>
      <c r="D20" s="172"/>
      <c r="E20" s="179">
        <v>221</v>
      </c>
      <c r="F20" s="73"/>
      <c r="G20" s="183">
        <v>940</v>
      </c>
      <c r="H20" s="181"/>
      <c r="I20" s="183">
        <v>997</v>
      </c>
    </row>
    <row r="21" spans="1:9" s="65" customFormat="1" ht="21.75" customHeight="1" x14ac:dyDescent="0.45">
      <c r="A21" s="60" t="s">
        <v>53</v>
      </c>
      <c r="B21" s="60"/>
      <c r="C21" s="19">
        <v>140419</v>
      </c>
      <c r="D21" s="158"/>
      <c r="E21" s="19">
        <v>170926</v>
      </c>
      <c r="F21" s="158">
        <v>0</v>
      </c>
      <c r="G21" s="19">
        <v>940</v>
      </c>
      <c r="H21" s="158">
        <v>0</v>
      </c>
      <c r="I21" s="19">
        <v>997</v>
      </c>
    </row>
    <row r="22" spans="1:9" s="65" customFormat="1" ht="13.5" customHeight="1" x14ac:dyDescent="0.45">
      <c r="A22" s="60"/>
      <c r="B22" s="60"/>
      <c r="C22" s="92"/>
      <c r="D22" s="153"/>
      <c r="E22" s="92"/>
      <c r="F22" s="75"/>
      <c r="G22" s="74"/>
      <c r="H22" s="75"/>
      <c r="I22" s="74"/>
    </row>
    <row r="23" spans="1:9" s="59" customFormat="1" ht="21.75" customHeight="1" x14ac:dyDescent="0.45">
      <c r="A23" s="57" t="s">
        <v>54</v>
      </c>
      <c r="B23" s="58"/>
      <c r="C23" s="179">
        <v>48321</v>
      </c>
      <c r="D23" s="172"/>
      <c r="E23" s="179">
        <v>57684</v>
      </c>
      <c r="F23" s="181"/>
      <c r="G23" s="79" t="s">
        <v>27</v>
      </c>
      <c r="H23" s="181"/>
      <c r="I23" s="182" t="s">
        <v>27</v>
      </c>
    </row>
    <row r="24" spans="1:9" s="59" customFormat="1" ht="21.75" customHeight="1" x14ac:dyDescent="0.45">
      <c r="A24" s="57" t="s">
        <v>20</v>
      </c>
      <c r="B24" s="58"/>
      <c r="C24" s="179">
        <v>24199</v>
      </c>
      <c r="D24" s="172"/>
      <c r="E24" s="179">
        <v>25222</v>
      </c>
      <c r="F24" s="181"/>
      <c r="G24" s="179">
        <v>7411</v>
      </c>
      <c r="H24" s="181"/>
      <c r="I24" s="179">
        <v>7226</v>
      </c>
    </row>
    <row r="25" spans="1:9" s="65" customFormat="1" ht="21.75" customHeight="1" x14ac:dyDescent="0.45">
      <c r="A25" s="60" t="s">
        <v>21</v>
      </c>
      <c r="B25" s="60"/>
      <c r="C25" s="107">
        <v>72520</v>
      </c>
      <c r="D25" s="106"/>
      <c r="E25" s="107">
        <v>82906</v>
      </c>
      <c r="F25" s="106">
        <v>0</v>
      </c>
      <c r="G25" s="107">
        <v>7411</v>
      </c>
      <c r="H25" s="106"/>
      <c r="I25" s="107">
        <v>7226</v>
      </c>
    </row>
    <row r="26" spans="1:9" s="59" customFormat="1" ht="13.5" customHeight="1" x14ac:dyDescent="0.45">
      <c r="A26" s="60"/>
      <c r="B26" s="60"/>
      <c r="C26" s="91"/>
      <c r="D26" s="209"/>
      <c r="E26" s="91"/>
      <c r="F26" s="73"/>
      <c r="G26" s="72"/>
      <c r="H26" s="73"/>
      <c r="I26" s="72"/>
    </row>
    <row r="27" spans="1:9" s="59" customFormat="1" x14ac:dyDescent="0.45">
      <c r="A27" s="60" t="s">
        <v>127</v>
      </c>
      <c r="B27" s="60"/>
      <c r="C27" s="91"/>
      <c r="D27" s="209"/>
      <c r="E27" s="91"/>
      <c r="F27" s="73"/>
      <c r="G27" s="72"/>
      <c r="H27" s="73"/>
      <c r="I27" s="72"/>
    </row>
    <row r="28" spans="1:9" s="65" customFormat="1" ht="21.75" customHeight="1" x14ac:dyDescent="0.45">
      <c r="A28" s="60" t="s">
        <v>119</v>
      </c>
      <c r="B28" s="157"/>
      <c r="C28" s="158">
        <v>67899</v>
      </c>
      <c r="D28" s="158">
        <v>0</v>
      </c>
      <c r="E28" s="158">
        <v>88020</v>
      </c>
      <c r="F28" s="158">
        <v>0</v>
      </c>
      <c r="G28" s="158">
        <v>-6471</v>
      </c>
      <c r="H28" s="158">
        <v>0</v>
      </c>
      <c r="I28" s="158">
        <v>-6229</v>
      </c>
    </row>
    <row r="29" spans="1:9" s="65" customFormat="1" ht="21.75" customHeight="1" x14ac:dyDescent="0.45">
      <c r="A29" s="57" t="s">
        <v>91</v>
      </c>
      <c r="B29" s="157"/>
      <c r="C29" s="179">
        <v>928</v>
      </c>
      <c r="D29" s="166"/>
      <c r="E29" s="179">
        <v>1553</v>
      </c>
      <c r="F29" s="178"/>
      <c r="G29" s="79" t="s">
        <v>27</v>
      </c>
      <c r="H29" s="181"/>
      <c r="I29" s="182" t="s">
        <v>27</v>
      </c>
    </row>
    <row r="30" spans="1:9" s="65" customFormat="1" ht="21.75" customHeight="1" x14ac:dyDescent="0.45">
      <c r="A30" s="60" t="s">
        <v>128</v>
      </c>
      <c r="B30" s="157"/>
      <c r="C30" s="180">
        <v>66971</v>
      </c>
      <c r="D30" s="158">
        <v>0</v>
      </c>
      <c r="E30" s="180">
        <v>86467</v>
      </c>
      <c r="F30" s="158">
        <v>0</v>
      </c>
      <c r="G30" s="180">
        <v>-6471</v>
      </c>
      <c r="H30" s="158">
        <v>0</v>
      </c>
      <c r="I30" s="180">
        <v>-6229</v>
      </c>
    </row>
    <row r="31" spans="1:9" s="59" customFormat="1" ht="21.75" customHeight="1" x14ac:dyDescent="0.45">
      <c r="A31" s="55" t="s">
        <v>135</v>
      </c>
      <c r="B31" s="58"/>
      <c r="C31" s="179">
        <v>10055</v>
      </c>
      <c r="D31" s="172"/>
      <c r="E31" s="179">
        <v>9365</v>
      </c>
      <c r="F31" s="178"/>
      <c r="G31" s="79" t="s">
        <v>27</v>
      </c>
      <c r="H31" s="181"/>
      <c r="I31" s="182" t="s">
        <v>27</v>
      </c>
    </row>
    <row r="32" spans="1:9" s="65" customFormat="1" ht="21.75" customHeight="1" thickBot="1" x14ac:dyDescent="0.5">
      <c r="A32" s="67" t="s">
        <v>150</v>
      </c>
      <c r="B32" s="60"/>
      <c r="C32" s="177">
        <v>56916</v>
      </c>
      <c r="D32" s="158">
        <v>0</v>
      </c>
      <c r="E32" s="177">
        <v>77102</v>
      </c>
      <c r="F32" s="158">
        <v>0</v>
      </c>
      <c r="G32" s="177">
        <v>-6471</v>
      </c>
      <c r="H32" s="158"/>
      <c r="I32" s="177">
        <v>-6229</v>
      </c>
    </row>
    <row r="33" spans="1:9" s="59" customFormat="1" ht="13.5" customHeight="1" thickTop="1" x14ac:dyDescent="0.45">
      <c r="A33" s="60"/>
      <c r="B33" s="60"/>
      <c r="C33" s="175"/>
      <c r="D33" s="174"/>
      <c r="E33" s="175"/>
      <c r="F33" s="73"/>
      <c r="G33" s="72"/>
      <c r="H33" s="73"/>
      <c r="I33" s="72"/>
    </row>
    <row r="34" spans="1:9" s="59" customFormat="1" ht="21.75" customHeight="1" x14ac:dyDescent="0.45">
      <c r="A34" s="66" t="s">
        <v>92</v>
      </c>
      <c r="B34" s="60"/>
      <c r="C34" s="175"/>
      <c r="D34" s="174"/>
      <c r="E34" s="175"/>
      <c r="F34" s="73"/>
      <c r="G34" s="72"/>
      <c r="H34" s="73"/>
      <c r="I34" s="72"/>
    </row>
    <row r="35" spans="1:9" s="59" customFormat="1" ht="21.75" customHeight="1" x14ac:dyDescent="0.45">
      <c r="A35" s="154" t="s">
        <v>152</v>
      </c>
      <c r="B35" s="60"/>
      <c r="C35" s="175"/>
      <c r="D35" s="174"/>
      <c r="E35" s="175"/>
      <c r="F35" s="73"/>
      <c r="G35" s="72"/>
      <c r="H35" s="73"/>
      <c r="I35" s="72"/>
    </row>
    <row r="36" spans="1:9" s="59" customFormat="1" ht="21.75" customHeight="1" x14ac:dyDescent="0.45">
      <c r="A36" s="154" t="s">
        <v>153</v>
      </c>
      <c r="B36" s="60"/>
      <c r="C36" s="175"/>
      <c r="D36" s="174"/>
      <c r="E36" s="175"/>
      <c r="F36" s="73"/>
      <c r="G36" s="72"/>
      <c r="H36" s="73"/>
      <c r="I36" s="72"/>
    </row>
    <row r="37" spans="1:9" s="59" customFormat="1" ht="21.75" customHeight="1" x14ac:dyDescent="0.45">
      <c r="A37" s="176" t="s">
        <v>154</v>
      </c>
      <c r="B37" s="60"/>
      <c r="C37" s="175"/>
      <c r="D37" s="174"/>
      <c r="E37" s="175"/>
      <c r="F37" s="73"/>
      <c r="G37" s="72"/>
      <c r="H37" s="73"/>
      <c r="I37" s="72"/>
    </row>
    <row r="38" spans="1:9" s="64" customFormat="1" x14ac:dyDescent="0.45">
      <c r="A38" s="52" t="s">
        <v>118</v>
      </c>
      <c r="B38" s="62"/>
      <c r="C38" s="173">
        <v>972</v>
      </c>
      <c r="D38" s="174"/>
      <c r="E38" s="173">
        <v>-4900</v>
      </c>
      <c r="F38" s="172"/>
      <c r="G38" s="171" t="s">
        <v>27</v>
      </c>
      <c r="H38" s="73"/>
      <c r="I38" s="171" t="s">
        <v>27</v>
      </c>
    </row>
    <row r="39" spans="1:9" s="69" customFormat="1" x14ac:dyDescent="0.45">
      <c r="A39" s="66" t="s">
        <v>102</v>
      </c>
      <c r="B39" s="67"/>
      <c r="C39" s="107">
        <v>972</v>
      </c>
      <c r="D39" s="106"/>
      <c r="E39" s="107">
        <v>-4900</v>
      </c>
      <c r="F39" s="153"/>
      <c r="G39" s="186" t="s">
        <v>27</v>
      </c>
      <c r="H39" s="153"/>
      <c r="I39" s="186" t="s">
        <v>27</v>
      </c>
    </row>
    <row r="40" spans="1:9" s="65" customFormat="1" ht="21.75" customHeight="1" thickBot="1" x14ac:dyDescent="0.5">
      <c r="A40" s="66" t="s">
        <v>129</v>
      </c>
      <c r="B40" s="60"/>
      <c r="C40" s="20">
        <v>57888</v>
      </c>
      <c r="D40" s="158">
        <v>0</v>
      </c>
      <c r="E40" s="20">
        <v>72202</v>
      </c>
      <c r="F40" s="158"/>
      <c r="G40" s="20">
        <v>-6471</v>
      </c>
      <c r="H40" s="158"/>
      <c r="I40" s="20">
        <v>-6229</v>
      </c>
    </row>
    <row r="41" spans="1:9" s="43" customFormat="1" ht="13.5" customHeight="1" thickTop="1" x14ac:dyDescent="0.45">
      <c r="A41" s="176"/>
      <c r="B41" s="157"/>
      <c r="C41" s="84"/>
      <c r="D41" s="84"/>
      <c r="E41" s="84"/>
      <c r="F41" s="56"/>
      <c r="G41" s="56"/>
      <c r="H41" s="56"/>
      <c r="I41" s="56"/>
    </row>
    <row r="42" spans="1:9" s="43" customFormat="1" ht="23.25" customHeight="1" thickBot="1" x14ac:dyDescent="0.5">
      <c r="A42" s="34" t="s">
        <v>125</v>
      </c>
      <c r="B42" s="157">
        <v>11</v>
      </c>
      <c r="C42" s="169">
        <v>0.56241106719367584</v>
      </c>
      <c r="D42" s="170"/>
      <c r="E42" s="169">
        <v>0.76187747035573128</v>
      </c>
      <c r="F42" s="168">
        <v>0</v>
      </c>
      <c r="G42" s="167">
        <v>-6.394268774703557E-2</v>
      </c>
      <c r="H42" s="142">
        <v>0</v>
      </c>
      <c r="I42" s="167">
        <v>-6.1551383399209486E-2</v>
      </c>
    </row>
    <row r="43" spans="1:9" ht="22.5" thickTop="1" x14ac:dyDescent="0.45"/>
  </sheetData>
  <mergeCells count="7">
    <mergeCell ref="G4:I4"/>
    <mergeCell ref="C4:E4"/>
    <mergeCell ref="C8:I8"/>
    <mergeCell ref="C5:E5"/>
    <mergeCell ref="G5:I5"/>
    <mergeCell ref="C6:E6"/>
    <mergeCell ref="G6:I6"/>
  </mergeCells>
  <pageMargins left="0.7" right="0.52" top="0.6" bottom="0.75" header="0.3" footer="0.3"/>
  <pageSetup paperSize="9" scale="84" firstPageNumber="5" fitToHeight="2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view="pageBreakPreview" topLeftCell="A16" zoomScale="106" zoomScaleNormal="85" zoomScaleSheetLayoutView="106" workbookViewId="0">
      <selection activeCell="J25" sqref="J25"/>
    </sheetView>
  </sheetViews>
  <sheetFormatPr defaultRowHeight="21.75" x14ac:dyDescent="0.45"/>
  <cols>
    <col min="1" max="1" width="38.42578125" customWidth="1"/>
    <col min="2" max="2" width="8.7109375" customWidth="1"/>
    <col min="3" max="3" width="1.140625" customWidth="1"/>
    <col min="4" max="4" width="17.140625" customWidth="1"/>
    <col min="5" max="5" width="1.140625" customWidth="1"/>
    <col min="6" max="6" width="17.140625" customWidth="1"/>
    <col min="7" max="7" width="1.140625" customWidth="1"/>
    <col min="8" max="8" width="17.140625" customWidth="1"/>
    <col min="9" max="9" width="1.140625" customWidth="1"/>
    <col min="10" max="10" width="17.140625" style="105" customWidth="1"/>
    <col min="11" max="16384" width="9.140625" style="166"/>
  </cols>
  <sheetData>
    <row r="1" spans="1:10" s="2" customFormat="1" ht="23.25" customHeight="1" x14ac:dyDescent="0.45">
      <c r="A1" s="7" t="s">
        <v>108</v>
      </c>
      <c r="B1" s="218"/>
      <c r="C1" s="218"/>
      <c r="D1" s="218"/>
      <c r="E1" s="218"/>
      <c r="F1" s="218"/>
      <c r="G1" s="218"/>
      <c r="H1" s="218"/>
      <c r="I1" s="218"/>
      <c r="J1" s="101"/>
    </row>
    <row r="2" spans="1:10" s="2" customFormat="1" ht="23.25" customHeight="1" x14ac:dyDescent="0.45">
      <c r="A2" s="8" t="s">
        <v>134</v>
      </c>
      <c r="B2" s="218"/>
      <c r="C2" s="218"/>
      <c r="D2" s="218"/>
      <c r="E2" s="218"/>
      <c r="F2" s="218"/>
      <c r="G2" s="218"/>
      <c r="H2" s="218"/>
      <c r="I2" s="218"/>
      <c r="J2" s="101"/>
    </row>
    <row r="3" spans="1:10" s="2" customFormat="1" ht="18.75" customHeight="1" x14ac:dyDescent="0.45">
      <c r="A3" s="8"/>
      <c r="B3" s="218"/>
      <c r="C3" s="218"/>
      <c r="D3" s="218"/>
      <c r="E3" s="218"/>
      <c r="F3" s="218"/>
      <c r="G3" s="218"/>
      <c r="H3" s="218"/>
      <c r="I3" s="218"/>
      <c r="J3" s="101"/>
    </row>
    <row r="4" spans="1:10" s="2" customFormat="1" ht="23.25" customHeight="1" x14ac:dyDescent="0.45">
      <c r="A4" s="14"/>
      <c r="B4" s="219"/>
      <c r="C4" s="219"/>
      <c r="D4" s="367" t="s">
        <v>45</v>
      </c>
      <c r="E4" s="367"/>
      <c r="F4" s="367"/>
      <c r="G4" s="219"/>
      <c r="H4" s="371" t="s">
        <v>33</v>
      </c>
      <c r="I4" s="371"/>
      <c r="J4" s="371"/>
    </row>
    <row r="5" spans="1:10" s="2" customFormat="1" ht="23.25" customHeight="1" x14ac:dyDescent="0.45">
      <c r="A5" s="14"/>
      <c r="B5" s="219"/>
      <c r="C5" s="219"/>
      <c r="D5" s="368" t="s">
        <v>184</v>
      </c>
      <c r="E5" s="369"/>
      <c r="F5" s="369"/>
      <c r="G5" s="219"/>
      <c r="H5" s="368" t="s">
        <v>184</v>
      </c>
      <c r="I5" s="369"/>
      <c r="J5" s="369"/>
    </row>
    <row r="6" spans="1:10" s="2" customFormat="1" ht="23.25" customHeight="1" x14ac:dyDescent="0.45">
      <c r="A6" s="14"/>
      <c r="B6" s="219"/>
      <c r="C6" s="219"/>
      <c r="D6" s="368" t="s">
        <v>183</v>
      </c>
      <c r="E6" s="368"/>
      <c r="F6" s="368"/>
      <c r="G6" s="219"/>
      <c r="H6" s="368" t="s">
        <v>183</v>
      </c>
      <c r="I6" s="368"/>
      <c r="J6" s="368"/>
    </row>
    <row r="7" spans="1:10" s="3" customFormat="1" ht="23.25" customHeight="1" x14ac:dyDescent="0.45">
      <c r="A7" s="133"/>
      <c r="B7" s="6" t="s">
        <v>0</v>
      </c>
      <c r="C7" s="6"/>
      <c r="D7" s="136">
        <v>2560</v>
      </c>
      <c r="E7" s="217"/>
      <c r="F7" s="136">
        <v>2559</v>
      </c>
      <c r="G7" s="219"/>
      <c r="H7" s="136">
        <v>2560</v>
      </c>
      <c r="I7" s="217"/>
      <c r="J7" s="136">
        <v>2559</v>
      </c>
    </row>
    <row r="8" spans="1:10" s="43" customFormat="1" ht="23.25" customHeight="1" x14ac:dyDescent="0.45">
      <c r="A8" s="32"/>
      <c r="D8" s="370" t="s">
        <v>34</v>
      </c>
      <c r="E8" s="370"/>
      <c r="F8" s="370"/>
      <c r="G8" s="370"/>
      <c r="H8" s="370"/>
      <c r="I8" s="370"/>
      <c r="J8" s="370"/>
    </row>
    <row r="9" spans="1:10" s="64" customFormat="1" ht="21.75" customHeight="1" x14ac:dyDescent="0.45">
      <c r="A9" s="54" t="s">
        <v>18</v>
      </c>
      <c r="B9" s="220"/>
      <c r="C9" s="220"/>
      <c r="D9" s="70"/>
      <c r="E9" s="70"/>
      <c r="F9" s="70"/>
      <c r="G9" s="70"/>
      <c r="H9" s="70"/>
      <c r="I9" s="70"/>
      <c r="J9" s="104"/>
    </row>
    <row r="10" spans="1:10" s="64" customFormat="1" ht="21.75" customHeight="1" x14ac:dyDescent="0.45">
      <c r="A10" s="10" t="s">
        <v>48</v>
      </c>
      <c r="B10" s="220">
        <v>9</v>
      </c>
      <c r="C10" s="220"/>
      <c r="D10" s="221">
        <v>2064730</v>
      </c>
      <c r="E10" s="222"/>
      <c r="F10" s="221">
        <v>2223750</v>
      </c>
      <c r="G10" s="223"/>
      <c r="H10" s="141" t="s">
        <v>27</v>
      </c>
      <c r="I10" s="48"/>
      <c r="J10" s="141" t="s">
        <v>27</v>
      </c>
    </row>
    <row r="11" spans="1:10" s="64" customFormat="1" ht="21.75" customHeight="1" x14ac:dyDescent="0.45">
      <c r="A11" s="10" t="s">
        <v>49</v>
      </c>
      <c r="B11" s="220">
        <v>3</v>
      </c>
      <c r="C11" s="220"/>
      <c r="D11" s="221">
        <v>40894</v>
      </c>
      <c r="E11" s="222"/>
      <c r="F11" s="221">
        <v>39663</v>
      </c>
      <c r="G11" s="223"/>
      <c r="H11" s="225" t="s">
        <v>27</v>
      </c>
      <c r="I11" s="48"/>
      <c r="J11" s="225" t="s">
        <v>27</v>
      </c>
    </row>
    <row r="12" spans="1:10" s="64" customFormat="1" ht="21.75" customHeight="1" x14ac:dyDescent="0.45">
      <c r="A12" s="60" t="s">
        <v>19</v>
      </c>
      <c r="B12" s="220">
        <v>9</v>
      </c>
      <c r="C12" s="220"/>
      <c r="D12" s="107">
        <v>2105624</v>
      </c>
      <c r="E12" s="226"/>
      <c r="F12" s="107">
        <v>2263413</v>
      </c>
      <c r="G12" s="72"/>
      <c r="H12" s="186" t="s">
        <v>27</v>
      </c>
      <c r="I12" s="217"/>
      <c r="J12" s="186" t="s">
        <v>27</v>
      </c>
    </row>
    <row r="13" spans="1:10" s="64" customFormat="1" ht="15" customHeight="1" x14ac:dyDescent="0.45">
      <c r="A13" s="60"/>
      <c r="B13" s="60"/>
      <c r="C13" s="60"/>
      <c r="D13" s="92"/>
      <c r="E13" s="92"/>
      <c r="F13" s="92"/>
      <c r="G13" s="72"/>
      <c r="H13" s="220"/>
      <c r="I13" s="220"/>
      <c r="J13" s="79"/>
    </row>
    <row r="14" spans="1:10" s="64" customFormat="1" ht="21.75" customHeight="1" x14ac:dyDescent="0.45">
      <c r="A14" s="54" t="s">
        <v>120</v>
      </c>
      <c r="B14" s="60"/>
      <c r="C14" s="60"/>
      <c r="D14" s="92"/>
      <c r="E14" s="92"/>
      <c r="F14" s="92"/>
      <c r="G14" s="72"/>
      <c r="H14" s="220"/>
      <c r="I14" s="220"/>
      <c r="J14" s="79"/>
    </row>
    <row r="15" spans="1:10" s="64" customFormat="1" ht="21.75" customHeight="1" x14ac:dyDescent="0.45">
      <c r="A15" s="62" t="s">
        <v>50</v>
      </c>
      <c r="B15" s="62"/>
      <c r="C15" s="62"/>
      <c r="D15" s="221">
        <v>1692921</v>
      </c>
      <c r="E15" s="222"/>
      <c r="F15" s="221">
        <v>1829107</v>
      </c>
      <c r="G15" s="73"/>
      <c r="H15" s="225" t="s">
        <v>27</v>
      </c>
      <c r="I15" s="219"/>
      <c r="J15" s="225" t="s">
        <v>27</v>
      </c>
    </row>
    <row r="16" spans="1:10" s="64" customFormat="1" ht="21.75" customHeight="1" x14ac:dyDescent="0.45">
      <c r="A16" s="52" t="s">
        <v>83</v>
      </c>
      <c r="B16" s="62"/>
      <c r="C16" s="62"/>
      <c r="D16" s="221">
        <v>35774</v>
      </c>
      <c r="E16" s="222"/>
      <c r="F16" s="221">
        <v>29029</v>
      </c>
      <c r="G16" s="73"/>
      <c r="H16" s="227" t="s">
        <v>27</v>
      </c>
      <c r="I16" s="219"/>
      <c r="J16" s="227" t="s">
        <v>27</v>
      </c>
    </row>
    <row r="17" spans="1:10" s="64" customFormat="1" ht="21.75" customHeight="1" x14ac:dyDescent="0.45">
      <c r="A17" s="67" t="s">
        <v>84</v>
      </c>
      <c r="B17" s="219"/>
      <c r="C17" s="219"/>
      <c r="D17" s="107">
        <v>1728695</v>
      </c>
      <c r="E17" s="226"/>
      <c r="F17" s="107">
        <v>1858136</v>
      </c>
      <c r="G17" s="75"/>
      <c r="H17" s="186" t="s">
        <v>27</v>
      </c>
      <c r="I17" s="228"/>
      <c r="J17" s="186" t="s">
        <v>27</v>
      </c>
    </row>
    <row r="18" spans="1:10" s="64" customFormat="1" ht="15" customHeight="1" x14ac:dyDescent="0.45">
      <c r="A18" s="52"/>
      <c r="B18" s="62"/>
      <c r="C18" s="62"/>
      <c r="D18" s="135"/>
      <c r="E18" s="135"/>
      <c r="F18" s="229"/>
      <c r="G18" s="106"/>
      <c r="H18" s="219"/>
      <c r="I18" s="219"/>
      <c r="J18" s="102"/>
    </row>
    <row r="19" spans="1:10" s="69" customFormat="1" ht="21.75" customHeight="1" x14ac:dyDescent="0.45">
      <c r="A19" s="60" t="s">
        <v>51</v>
      </c>
      <c r="B19" s="60"/>
      <c r="C19" s="60"/>
      <c r="D19" s="106">
        <v>376929</v>
      </c>
      <c r="E19" s="106"/>
      <c r="F19" s="106">
        <v>405277</v>
      </c>
      <c r="G19" s="74"/>
      <c r="H19" s="230" t="s">
        <v>27</v>
      </c>
      <c r="I19" s="231"/>
      <c r="J19" s="230" t="s">
        <v>27</v>
      </c>
    </row>
    <row r="20" spans="1:10" s="64" customFormat="1" ht="21.75" customHeight="1" x14ac:dyDescent="0.45">
      <c r="A20" s="57" t="s">
        <v>52</v>
      </c>
      <c r="B20" s="219"/>
      <c r="C20" s="219"/>
      <c r="D20" s="221">
        <v>3087</v>
      </c>
      <c r="E20" s="91"/>
      <c r="F20" s="221">
        <v>766</v>
      </c>
      <c r="G20" s="72"/>
      <c r="H20" s="221">
        <v>2879</v>
      </c>
      <c r="I20" s="72"/>
      <c r="J20" s="221">
        <v>3000</v>
      </c>
    </row>
    <row r="21" spans="1:10" s="69" customFormat="1" ht="21.75" customHeight="1" x14ac:dyDescent="0.45">
      <c r="A21" s="60" t="s">
        <v>53</v>
      </c>
      <c r="B21" s="219"/>
      <c r="C21" s="219"/>
      <c r="D21" s="107">
        <v>380016</v>
      </c>
      <c r="E21" s="226"/>
      <c r="F21" s="107">
        <v>406043</v>
      </c>
      <c r="G21" s="74"/>
      <c r="H21" s="107">
        <v>2879</v>
      </c>
      <c r="I21" s="74"/>
      <c r="J21" s="107">
        <v>3000</v>
      </c>
    </row>
    <row r="22" spans="1:10" s="69" customFormat="1" ht="15" customHeight="1" x14ac:dyDescent="0.45">
      <c r="A22" s="60"/>
      <c r="B22" s="219"/>
      <c r="C22" s="219"/>
      <c r="D22" s="92"/>
      <c r="E22" s="92"/>
      <c r="F22" s="92"/>
      <c r="G22" s="74"/>
      <c r="H22" s="74"/>
      <c r="I22" s="74"/>
      <c r="J22" s="232"/>
    </row>
    <row r="23" spans="1:10" s="64" customFormat="1" ht="21.75" customHeight="1" x14ac:dyDescent="0.45">
      <c r="A23" s="57" t="s">
        <v>54</v>
      </c>
      <c r="B23" s="219"/>
      <c r="C23" s="219"/>
      <c r="D23" s="221">
        <v>135423</v>
      </c>
      <c r="E23" s="222"/>
      <c r="F23" s="221">
        <v>139037</v>
      </c>
      <c r="G23" s="72"/>
      <c r="H23" s="225" t="s">
        <v>27</v>
      </c>
      <c r="I23" s="72"/>
      <c r="J23" s="225" t="s">
        <v>27</v>
      </c>
    </row>
    <row r="24" spans="1:10" s="64" customFormat="1" ht="21.75" customHeight="1" x14ac:dyDescent="0.45">
      <c r="A24" s="57" t="s">
        <v>20</v>
      </c>
      <c r="B24" s="219"/>
      <c r="C24" s="219"/>
      <c r="D24" s="233">
        <v>79844</v>
      </c>
      <c r="E24" s="222"/>
      <c r="F24" s="233">
        <v>73775</v>
      </c>
      <c r="G24" s="72"/>
      <c r="H24" s="233">
        <v>32493</v>
      </c>
      <c r="I24" s="72"/>
      <c r="J24" s="233">
        <v>22155</v>
      </c>
    </row>
    <row r="25" spans="1:10" s="69" customFormat="1" ht="21.75" customHeight="1" x14ac:dyDescent="0.45">
      <c r="A25" s="60" t="s">
        <v>21</v>
      </c>
      <c r="B25" s="219"/>
      <c r="C25" s="219"/>
      <c r="D25" s="107">
        <v>215267</v>
      </c>
      <c r="E25" s="74"/>
      <c r="F25" s="107">
        <v>212812</v>
      </c>
      <c r="G25" s="74"/>
      <c r="H25" s="107">
        <v>32493</v>
      </c>
      <c r="I25" s="74"/>
      <c r="J25" s="107">
        <v>22155</v>
      </c>
    </row>
    <row r="26" spans="1:10" s="64" customFormat="1" ht="15" customHeight="1" x14ac:dyDescent="0.45">
      <c r="A26" s="60"/>
      <c r="B26" s="60"/>
      <c r="C26" s="60"/>
      <c r="D26" s="91"/>
      <c r="E26" s="91"/>
      <c r="F26" s="91"/>
      <c r="G26" s="72"/>
      <c r="H26" s="72"/>
      <c r="I26" s="72"/>
      <c r="J26" s="232"/>
    </row>
    <row r="27" spans="1:10" s="64" customFormat="1" x14ac:dyDescent="0.45">
      <c r="A27" s="60" t="s">
        <v>127</v>
      </c>
      <c r="B27" s="60"/>
      <c r="C27" s="60"/>
      <c r="D27" s="91"/>
      <c r="E27" s="91"/>
      <c r="F27" s="91"/>
      <c r="G27" s="72"/>
      <c r="H27" s="72"/>
      <c r="I27" s="72"/>
      <c r="J27" s="232"/>
    </row>
    <row r="28" spans="1:10" s="69" customFormat="1" ht="21.75" customHeight="1" x14ac:dyDescent="0.45">
      <c r="A28" s="60" t="s">
        <v>119</v>
      </c>
      <c r="B28" s="218"/>
      <c r="C28" s="218"/>
      <c r="D28" s="106">
        <v>164749</v>
      </c>
      <c r="E28" s="106"/>
      <c r="F28" s="106">
        <v>193231</v>
      </c>
      <c r="G28" s="74"/>
      <c r="H28" s="106">
        <v>-29614</v>
      </c>
      <c r="I28" s="74"/>
      <c r="J28" s="106">
        <v>-19155</v>
      </c>
    </row>
    <row r="29" spans="1:10" s="64" customFormat="1" ht="21.75" customHeight="1" x14ac:dyDescent="0.45">
      <c r="A29" s="55" t="s">
        <v>91</v>
      </c>
      <c r="B29" s="220"/>
      <c r="C29" s="220"/>
      <c r="D29" s="233">
        <v>1299</v>
      </c>
      <c r="E29" s="224"/>
      <c r="F29" s="233">
        <v>5502</v>
      </c>
      <c r="G29" s="72"/>
      <c r="H29" s="227" t="s">
        <v>27</v>
      </c>
      <c r="I29" s="72"/>
      <c r="J29" s="227" t="s">
        <v>27</v>
      </c>
    </row>
    <row r="30" spans="1:10" s="69" customFormat="1" ht="21.75" customHeight="1" x14ac:dyDescent="0.45">
      <c r="A30" s="67" t="s">
        <v>128</v>
      </c>
      <c r="B30" s="60"/>
      <c r="C30" s="60"/>
      <c r="D30" s="106">
        <v>163450</v>
      </c>
      <c r="E30" s="75"/>
      <c r="F30" s="106">
        <v>187729</v>
      </c>
      <c r="G30" s="224"/>
      <c r="H30" s="106">
        <v>-29614</v>
      </c>
      <c r="I30" s="74"/>
      <c r="J30" s="106">
        <v>-19155</v>
      </c>
    </row>
    <row r="31" spans="1:10" s="69" customFormat="1" ht="21.75" customHeight="1" x14ac:dyDescent="0.45">
      <c r="A31" s="55" t="s">
        <v>135</v>
      </c>
      <c r="B31" s="218">
        <v>10</v>
      </c>
      <c r="C31" s="219"/>
      <c r="D31" s="233">
        <v>30336</v>
      </c>
      <c r="E31" s="73"/>
      <c r="F31" s="233">
        <v>21589</v>
      </c>
      <c r="G31" s="73"/>
      <c r="H31" s="140" t="s">
        <v>27</v>
      </c>
      <c r="I31" s="73"/>
      <c r="J31" s="140" t="s">
        <v>27</v>
      </c>
    </row>
    <row r="32" spans="1:10" s="69" customFormat="1" ht="21.75" customHeight="1" thickBot="1" x14ac:dyDescent="0.5">
      <c r="A32" s="67" t="s">
        <v>150</v>
      </c>
      <c r="B32" s="60"/>
      <c r="C32" s="60"/>
      <c r="D32" s="234">
        <v>133114</v>
      </c>
      <c r="E32" s="235"/>
      <c r="F32" s="234">
        <v>166140</v>
      </c>
      <c r="G32" s="75"/>
      <c r="H32" s="234">
        <v>-29614</v>
      </c>
      <c r="I32" s="75"/>
      <c r="J32" s="234">
        <v>-19155</v>
      </c>
    </row>
    <row r="33" spans="1:10" s="64" customFormat="1" ht="15" customHeight="1" thickTop="1" x14ac:dyDescent="0.45">
      <c r="A33" s="60"/>
      <c r="B33" s="60"/>
      <c r="C33" s="60"/>
      <c r="D33" s="91"/>
      <c r="E33" s="91"/>
      <c r="F33" s="91"/>
      <c r="G33" s="72"/>
      <c r="H33" s="72"/>
      <c r="I33" s="72"/>
      <c r="J33" s="103"/>
    </row>
    <row r="34" spans="1:10" s="64" customFormat="1" ht="21.75" customHeight="1" x14ac:dyDescent="0.45">
      <c r="A34" s="66" t="s">
        <v>92</v>
      </c>
      <c r="B34" s="60"/>
      <c r="C34" s="60"/>
      <c r="D34" s="91"/>
      <c r="E34" s="91"/>
      <c r="F34" s="91"/>
      <c r="G34" s="72"/>
      <c r="H34" s="72"/>
      <c r="I34" s="72"/>
      <c r="J34" s="232"/>
    </row>
    <row r="35" spans="1:10" s="64" customFormat="1" ht="21.75" customHeight="1" x14ac:dyDescent="0.45">
      <c r="A35" s="154" t="s">
        <v>152</v>
      </c>
      <c r="B35" s="60"/>
      <c r="C35" s="60"/>
      <c r="D35" s="91"/>
      <c r="E35" s="91"/>
      <c r="F35" s="91"/>
      <c r="G35" s="72"/>
      <c r="H35" s="72"/>
      <c r="I35" s="72"/>
      <c r="J35" s="232"/>
    </row>
    <row r="36" spans="1:10" s="64" customFormat="1" ht="21.75" customHeight="1" x14ac:dyDescent="0.45">
      <c r="A36" s="154" t="s">
        <v>153</v>
      </c>
      <c r="B36" s="60"/>
      <c r="C36" s="60"/>
      <c r="D36" s="91"/>
      <c r="E36" s="91"/>
      <c r="F36" s="91"/>
      <c r="G36" s="72"/>
      <c r="H36" s="72"/>
      <c r="I36" s="72"/>
      <c r="J36" s="232"/>
    </row>
    <row r="37" spans="1:10" s="64" customFormat="1" ht="21.75" customHeight="1" x14ac:dyDescent="0.45">
      <c r="A37" s="176" t="s">
        <v>154</v>
      </c>
      <c r="B37" s="60"/>
      <c r="C37" s="60"/>
      <c r="D37" s="91"/>
      <c r="E37" s="91"/>
      <c r="F37" s="91"/>
      <c r="G37" s="72"/>
      <c r="H37" s="72"/>
      <c r="I37" s="72"/>
      <c r="J37" s="232"/>
    </row>
    <row r="38" spans="1:10" s="64" customFormat="1" x14ac:dyDescent="0.45">
      <c r="A38" s="52" t="s">
        <v>118</v>
      </c>
      <c r="B38" s="62"/>
      <c r="C38" s="62"/>
      <c r="D38" s="233">
        <v>-89548</v>
      </c>
      <c r="E38" s="222"/>
      <c r="F38" s="233">
        <v>-11096</v>
      </c>
      <c r="G38" s="73"/>
      <c r="H38" s="237" t="s">
        <v>27</v>
      </c>
      <c r="I38" s="6"/>
      <c r="J38" s="237" t="s">
        <v>27</v>
      </c>
    </row>
    <row r="39" spans="1:10" s="69" customFormat="1" x14ac:dyDescent="0.45">
      <c r="A39" s="66" t="s">
        <v>102</v>
      </c>
      <c r="B39" s="67"/>
      <c r="C39" s="67"/>
      <c r="D39" s="107">
        <v>-89548</v>
      </c>
      <c r="E39" s="238"/>
      <c r="F39" s="107">
        <v>-11096</v>
      </c>
      <c r="G39" s="75">
        <v>0</v>
      </c>
      <c r="H39" s="186" t="s">
        <v>27</v>
      </c>
      <c r="I39" s="239"/>
      <c r="J39" s="186" t="s">
        <v>27</v>
      </c>
    </row>
    <row r="40" spans="1:10" s="69" customFormat="1" ht="21.75" customHeight="1" thickBot="1" x14ac:dyDescent="0.5">
      <c r="A40" s="66" t="s">
        <v>129</v>
      </c>
      <c r="B40" s="60"/>
      <c r="C40" s="60"/>
      <c r="D40" s="240">
        <v>43566</v>
      </c>
      <c r="E40" s="153"/>
      <c r="F40" s="240">
        <v>155044</v>
      </c>
      <c r="G40" s="74"/>
      <c r="H40" s="240">
        <v>-29614</v>
      </c>
      <c r="I40" s="74"/>
      <c r="J40" s="240">
        <v>-19155</v>
      </c>
    </row>
    <row r="41" spans="1:10" s="43" customFormat="1" ht="23.25" customHeight="1" thickTop="1" x14ac:dyDescent="0.45">
      <c r="A41" s="32"/>
      <c r="B41" s="218"/>
      <c r="C41" s="218"/>
      <c r="D41" s="84"/>
      <c r="E41" s="84"/>
      <c r="F41" s="84"/>
      <c r="G41" s="56"/>
      <c r="H41" s="56"/>
      <c r="I41" s="56"/>
      <c r="J41" s="241"/>
    </row>
    <row r="42" spans="1:10" s="43" customFormat="1" ht="23.25" customHeight="1" thickBot="1" x14ac:dyDescent="0.5">
      <c r="A42" s="11" t="s">
        <v>136</v>
      </c>
      <c r="B42" s="218">
        <v>11</v>
      </c>
      <c r="C42" s="218"/>
      <c r="D42" s="242">
        <v>1.3153557312252964</v>
      </c>
      <c r="E42" s="243"/>
      <c r="F42" s="242">
        <v>1.641699604743083</v>
      </c>
      <c r="G42" s="142"/>
      <c r="H42" s="242">
        <v>-0.29262845849802371</v>
      </c>
      <c r="I42" s="142"/>
      <c r="J42" s="242">
        <v>-0.1892786561264822</v>
      </c>
    </row>
    <row r="43" spans="1:10" ht="22.5" thickTop="1" x14ac:dyDescent="0.45"/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7" right="0.52" top="0.6" bottom="0.75" header="0.3" footer="0.3"/>
  <pageSetup paperSize="9" scale="84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6"/>
  <sheetViews>
    <sheetView view="pageBreakPreview" topLeftCell="A26" zoomScale="96" zoomScaleNormal="90" zoomScaleSheetLayoutView="96" workbookViewId="0">
      <selection activeCell="E31" sqref="E31"/>
    </sheetView>
  </sheetViews>
  <sheetFormatPr defaultColWidth="9.140625" defaultRowHeight="22.5" customHeight="1" x14ac:dyDescent="0.45"/>
  <cols>
    <col min="1" max="1" width="2.5703125" style="4" customWidth="1"/>
    <col min="2" max="2" width="52.28515625" style="4" customWidth="1"/>
    <col min="3" max="3" width="14.42578125" style="4" customWidth="1"/>
    <col min="4" max="4" width="1.28515625" style="5" customWidth="1"/>
    <col min="5" max="5" width="17.85546875" style="80" customWidth="1"/>
    <col min="6" max="6" width="1.140625" style="80" customWidth="1"/>
    <col min="7" max="7" width="17.85546875" style="80" customWidth="1"/>
    <col min="8" max="8" width="1.140625" style="80" customWidth="1"/>
    <col min="9" max="9" width="17.85546875" style="80" customWidth="1"/>
    <col min="10" max="10" width="1.140625" style="80" customWidth="1"/>
    <col min="11" max="11" width="17.85546875" style="80" customWidth="1"/>
    <col min="12" max="12" width="1.140625" style="80" customWidth="1"/>
    <col min="13" max="13" width="17.85546875" style="80" customWidth="1"/>
    <col min="14" max="14" width="1.140625" style="80" customWidth="1"/>
    <col min="15" max="15" width="17.85546875" style="80" customWidth="1"/>
    <col min="16" max="16" width="1.140625" style="27" customWidth="1"/>
    <col min="17" max="17" width="17.85546875" style="27" customWidth="1"/>
    <col min="18" max="18" width="1.140625" style="27" customWidth="1"/>
    <col min="19" max="19" width="17.85546875" style="27" customWidth="1"/>
    <col min="20" max="16384" width="9.140625" style="4"/>
  </cols>
  <sheetData>
    <row r="1" spans="1:19" ht="22.5" customHeight="1" x14ac:dyDescent="0.45">
      <c r="A1" s="7" t="s">
        <v>108</v>
      </c>
      <c r="D1" s="3"/>
      <c r="E1" s="339"/>
      <c r="F1" s="339"/>
      <c r="G1" s="339"/>
      <c r="H1" s="339"/>
      <c r="I1" s="339"/>
      <c r="J1" s="339"/>
      <c r="K1" s="339"/>
      <c r="L1" s="339"/>
      <c r="M1" s="312"/>
      <c r="N1" s="312"/>
      <c r="O1" s="312"/>
      <c r="P1" s="16"/>
      <c r="Q1" s="16"/>
      <c r="R1" s="16"/>
      <c r="S1" s="16"/>
    </row>
    <row r="2" spans="1:19" ht="22.5" customHeight="1" x14ac:dyDescent="0.45">
      <c r="A2" s="8" t="s">
        <v>131</v>
      </c>
      <c r="D2" s="3"/>
      <c r="E2" s="339"/>
      <c r="F2" s="339"/>
      <c r="G2" s="339"/>
      <c r="H2" s="339"/>
      <c r="I2" s="339"/>
      <c r="J2" s="339"/>
      <c r="K2" s="339"/>
      <c r="L2" s="339"/>
      <c r="M2" s="312"/>
      <c r="N2" s="312"/>
      <c r="O2" s="312"/>
      <c r="P2" s="16"/>
      <c r="Q2" s="16"/>
      <c r="R2" s="16"/>
      <c r="S2" s="16"/>
    </row>
    <row r="3" spans="1:19" ht="22.5" customHeight="1" x14ac:dyDescent="0.45">
      <c r="A3" s="8"/>
      <c r="D3" s="3"/>
      <c r="E3" s="339"/>
      <c r="F3" s="339"/>
      <c r="G3" s="339"/>
      <c r="H3" s="339"/>
      <c r="I3" s="339"/>
      <c r="J3" s="339"/>
      <c r="K3" s="339"/>
      <c r="L3" s="339"/>
      <c r="M3" s="312"/>
      <c r="N3" s="312"/>
      <c r="O3" s="312"/>
      <c r="P3" s="16"/>
      <c r="Q3" s="16"/>
      <c r="R3" s="16"/>
      <c r="S3" s="16"/>
    </row>
    <row r="4" spans="1:19" ht="22.5" customHeight="1" x14ac:dyDescent="0.45">
      <c r="A4" s="8"/>
      <c r="D4" s="3"/>
      <c r="E4" s="372" t="s">
        <v>45</v>
      </c>
      <c r="F4" s="372"/>
      <c r="G4" s="372"/>
      <c r="H4" s="372"/>
      <c r="I4" s="372"/>
      <c r="J4" s="372"/>
      <c r="K4" s="372"/>
      <c r="L4" s="372"/>
      <c r="M4" s="372"/>
      <c r="N4" s="372"/>
      <c r="O4" s="372"/>
      <c r="P4" s="372"/>
      <c r="Q4" s="372"/>
      <c r="R4" s="372"/>
      <c r="S4" s="372"/>
    </row>
    <row r="5" spans="1:19" s="23" customFormat="1" ht="21.75" x14ac:dyDescent="0.45">
      <c r="B5" s="27"/>
      <c r="C5" s="27"/>
      <c r="D5" s="28"/>
      <c r="E5" s="100"/>
      <c r="F5" s="100"/>
      <c r="G5" s="100"/>
      <c r="H5" s="100"/>
      <c r="I5" s="373" t="s">
        <v>55</v>
      </c>
      <c r="J5" s="373"/>
      <c r="K5" s="373"/>
      <c r="L5" s="100"/>
      <c r="M5" s="373" t="s">
        <v>46</v>
      </c>
      <c r="N5" s="373"/>
      <c r="O5" s="373"/>
      <c r="P5" s="373"/>
      <c r="Q5" s="373"/>
      <c r="R5" s="100"/>
      <c r="S5" s="100"/>
    </row>
    <row r="6" spans="1:19" s="23" customFormat="1" ht="21.75" x14ac:dyDescent="0.45">
      <c r="B6" s="27"/>
      <c r="C6" s="27"/>
      <c r="D6" s="28"/>
      <c r="E6" s="100"/>
      <c r="F6" s="100"/>
      <c r="G6" s="100"/>
      <c r="H6" s="100"/>
      <c r="I6" s="100"/>
      <c r="J6" s="100"/>
      <c r="K6" s="100"/>
      <c r="L6" s="100"/>
      <c r="M6" s="340"/>
      <c r="N6" s="131"/>
      <c r="O6" s="297"/>
      <c r="P6" s="78"/>
      <c r="Q6" s="78" t="s">
        <v>98</v>
      </c>
      <c r="R6" s="100"/>
      <c r="S6" s="100"/>
    </row>
    <row r="7" spans="1:19" s="23" customFormat="1" ht="21.75" x14ac:dyDescent="0.45">
      <c r="B7" s="27"/>
      <c r="C7" s="27"/>
      <c r="D7" s="28"/>
      <c r="E7" s="341" t="s">
        <v>12</v>
      </c>
      <c r="F7" s="340"/>
      <c r="G7" s="340"/>
      <c r="H7" s="340"/>
      <c r="I7" s="340"/>
      <c r="J7" s="136"/>
      <c r="K7" s="136"/>
      <c r="L7" s="136"/>
      <c r="M7" s="298" t="s">
        <v>68</v>
      </c>
      <c r="N7" s="298"/>
      <c r="O7" s="297"/>
      <c r="P7" s="78"/>
      <c r="Q7" s="78" t="s">
        <v>99</v>
      </c>
      <c r="R7" s="77"/>
    </row>
    <row r="8" spans="1:19" s="23" customFormat="1" ht="21.75" x14ac:dyDescent="0.45">
      <c r="B8" s="27"/>
      <c r="C8" s="27"/>
      <c r="D8" s="28"/>
      <c r="E8" s="341" t="s">
        <v>155</v>
      </c>
      <c r="F8" s="46"/>
      <c r="G8" s="46" t="s">
        <v>110</v>
      </c>
      <c r="H8" s="136"/>
      <c r="I8" s="304" t="s">
        <v>93</v>
      </c>
      <c r="J8" s="136"/>
      <c r="K8" s="136"/>
      <c r="L8" s="136"/>
      <c r="M8" s="297" t="s">
        <v>96</v>
      </c>
      <c r="N8" s="298"/>
      <c r="O8" s="297" t="s">
        <v>95</v>
      </c>
      <c r="P8" s="78"/>
      <c r="Q8" s="78" t="s">
        <v>100</v>
      </c>
      <c r="R8" s="77"/>
      <c r="S8" s="42" t="s">
        <v>29</v>
      </c>
    </row>
    <row r="9" spans="1:19" s="27" customFormat="1" ht="22.5" customHeight="1" x14ac:dyDescent="0.45">
      <c r="A9" s="29"/>
      <c r="C9" s="6" t="s">
        <v>0</v>
      </c>
      <c r="D9" s="6"/>
      <c r="E9" s="341" t="s">
        <v>156</v>
      </c>
      <c r="F9" s="12"/>
      <c r="G9" s="46" t="s">
        <v>111</v>
      </c>
      <c r="H9" s="136"/>
      <c r="I9" s="304" t="s">
        <v>94</v>
      </c>
      <c r="J9" s="136"/>
      <c r="K9" s="12" t="s">
        <v>15</v>
      </c>
      <c r="L9" s="136"/>
      <c r="M9" s="297" t="s">
        <v>97</v>
      </c>
      <c r="N9" s="136"/>
      <c r="O9" s="297" t="s">
        <v>81</v>
      </c>
      <c r="P9" s="42"/>
      <c r="Q9" s="42" t="s">
        <v>101</v>
      </c>
      <c r="R9" s="134"/>
      <c r="S9" s="46" t="s">
        <v>28</v>
      </c>
    </row>
    <row r="10" spans="1:19" s="27" customFormat="1" ht="22.5" customHeight="1" x14ac:dyDescent="0.45">
      <c r="A10" s="29"/>
      <c r="D10" s="28"/>
      <c r="E10" s="374" t="s">
        <v>34</v>
      </c>
      <c r="F10" s="374"/>
      <c r="G10" s="374"/>
      <c r="H10" s="374"/>
      <c r="I10" s="374"/>
      <c r="J10" s="374"/>
      <c r="K10" s="374"/>
      <c r="L10" s="374"/>
      <c r="M10" s="374"/>
      <c r="N10" s="374"/>
      <c r="O10" s="374"/>
      <c r="P10" s="374"/>
      <c r="Q10" s="374"/>
      <c r="R10" s="374"/>
      <c r="S10" s="374"/>
    </row>
    <row r="11" spans="1:19" s="27" customFormat="1" ht="22.5" customHeight="1" x14ac:dyDescent="0.45">
      <c r="A11" s="8" t="s">
        <v>185</v>
      </c>
      <c r="D11" s="28"/>
      <c r="E11" s="299"/>
      <c r="F11" s="299"/>
      <c r="G11" s="299"/>
      <c r="H11" s="299"/>
      <c r="I11" s="299"/>
      <c r="J11" s="299"/>
      <c r="K11" s="299"/>
      <c r="L11" s="299"/>
      <c r="M11" s="299"/>
      <c r="N11" s="299"/>
      <c r="O11" s="299"/>
      <c r="P11" s="139"/>
      <c r="Q11" s="139"/>
      <c r="R11" s="139"/>
      <c r="S11" s="139"/>
    </row>
    <row r="12" spans="1:19" s="27" customFormat="1" ht="22.5" customHeight="1" x14ac:dyDescent="0.45">
      <c r="A12" s="8" t="s">
        <v>109</v>
      </c>
      <c r="E12" s="106">
        <v>1012000</v>
      </c>
      <c r="F12" s="106"/>
      <c r="G12" s="106">
        <v>60384</v>
      </c>
      <c r="H12" s="226"/>
      <c r="I12" s="226">
        <v>23693</v>
      </c>
      <c r="J12" s="226"/>
      <c r="K12" s="226">
        <v>231639</v>
      </c>
      <c r="L12" s="226"/>
      <c r="M12" s="226">
        <v>359606</v>
      </c>
      <c r="N12" s="226"/>
      <c r="O12" s="226">
        <v>-148842</v>
      </c>
      <c r="P12" s="145" t="e">
        <v>#REF!</v>
      </c>
      <c r="Q12" s="146">
        <v>210764</v>
      </c>
      <c r="R12" s="145"/>
      <c r="S12" s="145">
        <v>1538480</v>
      </c>
    </row>
    <row r="13" spans="1:19" s="27" customFormat="1" ht="22.5" customHeight="1" x14ac:dyDescent="0.45">
      <c r="A13" s="8" t="s">
        <v>31</v>
      </c>
      <c r="D13" s="28"/>
      <c r="E13" s="342"/>
      <c r="F13" s="342"/>
      <c r="G13" s="342"/>
      <c r="H13" s="342"/>
      <c r="I13" s="342"/>
      <c r="J13" s="342"/>
      <c r="K13" s="342"/>
      <c r="L13" s="342"/>
      <c r="M13" s="342"/>
      <c r="N13" s="342"/>
      <c r="O13" s="342"/>
      <c r="P13" s="143"/>
      <c r="Q13" s="143"/>
      <c r="R13" s="143"/>
      <c r="S13" s="143"/>
    </row>
    <row r="14" spans="1:19" s="27" customFormat="1" ht="22.5" customHeight="1" x14ac:dyDescent="0.45">
      <c r="A14" s="8"/>
      <c r="B14" s="132" t="s">
        <v>106</v>
      </c>
      <c r="C14" s="132"/>
      <c r="D14" s="28"/>
      <c r="E14" s="343"/>
      <c r="F14" s="343"/>
      <c r="G14" s="343"/>
      <c r="H14" s="343"/>
      <c r="I14" s="343"/>
      <c r="J14" s="343"/>
      <c r="K14" s="343"/>
      <c r="L14" s="343"/>
      <c r="M14" s="343"/>
      <c r="N14" s="343"/>
      <c r="O14" s="343"/>
      <c r="P14" s="94"/>
      <c r="Q14" s="94"/>
      <c r="R14" s="94"/>
      <c r="S14" s="94"/>
    </row>
    <row r="15" spans="1:19" s="27" customFormat="1" ht="22.5" customHeight="1" x14ac:dyDescent="0.45">
      <c r="A15" s="49"/>
      <c r="B15" s="130" t="s">
        <v>85</v>
      </c>
      <c r="C15" s="220">
        <v>12</v>
      </c>
      <c r="D15" s="58"/>
      <c r="E15" s="141" t="s">
        <v>27</v>
      </c>
      <c r="F15" s="141"/>
      <c r="G15" s="141" t="s">
        <v>27</v>
      </c>
      <c r="H15" s="48"/>
      <c r="I15" s="48" t="s">
        <v>27</v>
      </c>
      <c r="J15" s="48"/>
      <c r="K15" s="344">
        <v>-113344</v>
      </c>
      <c r="L15" s="48"/>
      <c r="M15" s="141" t="s">
        <v>27</v>
      </c>
      <c r="N15" s="48"/>
      <c r="O15" s="141" t="s">
        <v>27</v>
      </c>
      <c r="P15" s="141"/>
      <c r="Q15" s="146">
        <v>0</v>
      </c>
      <c r="R15" s="48"/>
      <c r="S15" s="144">
        <v>-113344</v>
      </c>
    </row>
    <row r="16" spans="1:19" s="27" customFormat="1" ht="22.5" customHeight="1" x14ac:dyDescent="0.45">
      <c r="A16" s="49"/>
      <c r="B16" s="9" t="s">
        <v>107</v>
      </c>
      <c r="C16" s="9"/>
      <c r="D16" s="28"/>
      <c r="E16" s="186" t="s">
        <v>27</v>
      </c>
      <c r="F16" s="155"/>
      <c r="G16" s="186" t="s">
        <v>27</v>
      </c>
      <c r="H16" s="35"/>
      <c r="I16" s="186" t="s">
        <v>27</v>
      </c>
      <c r="J16" s="35"/>
      <c r="K16" s="186">
        <v>-113344</v>
      </c>
      <c r="L16" s="35"/>
      <c r="M16" s="186" t="s">
        <v>27</v>
      </c>
      <c r="N16" s="35"/>
      <c r="O16" s="186" t="s">
        <v>27</v>
      </c>
      <c r="P16" s="35"/>
      <c r="Q16" s="186">
        <v>0</v>
      </c>
      <c r="R16" s="35"/>
      <c r="S16" s="186">
        <v>-113344</v>
      </c>
    </row>
    <row r="17" spans="1:19" s="27" customFormat="1" ht="22.5" customHeight="1" x14ac:dyDescent="0.45">
      <c r="A17" s="8" t="s">
        <v>178</v>
      </c>
      <c r="B17" s="8"/>
      <c r="C17" s="8"/>
      <c r="D17" s="13"/>
      <c r="E17" s="124"/>
      <c r="F17" s="124"/>
      <c r="G17" s="124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16"/>
      <c r="S17" s="124"/>
    </row>
    <row r="18" spans="1:19" s="8" customFormat="1" ht="22.5" customHeight="1" x14ac:dyDescent="0.45">
      <c r="A18" s="49"/>
      <c r="B18" s="27" t="s">
        <v>157</v>
      </c>
      <c r="C18" s="27"/>
      <c r="D18" s="24"/>
      <c r="E18" s="344" t="s">
        <v>27</v>
      </c>
      <c r="F18" s="344"/>
      <c r="G18" s="344" t="s">
        <v>27</v>
      </c>
      <c r="H18" s="344"/>
      <c r="I18" s="344" t="s">
        <v>27</v>
      </c>
      <c r="J18" s="344"/>
      <c r="K18" s="344">
        <v>166140</v>
      </c>
      <c r="L18" s="344"/>
      <c r="M18" s="344" t="s">
        <v>27</v>
      </c>
      <c r="N18" s="344"/>
      <c r="O18" s="344" t="s">
        <v>27</v>
      </c>
      <c r="P18" s="144"/>
      <c r="Q18" s="144">
        <v>0</v>
      </c>
      <c r="R18" s="144"/>
      <c r="S18" s="144">
        <v>166140</v>
      </c>
    </row>
    <row r="19" spans="1:19" s="27" customFormat="1" ht="22.5" customHeight="1" x14ac:dyDescent="0.45">
      <c r="A19" s="49"/>
      <c r="B19" s="130" t="s">
        <v>92</v>
      </c>
      <c r="C19" s="130"/>
      <c r="D19" s="28"/>
      <c r="E19" s="344" t="s">
        <v>27</v>
      </c>
      <c r="F19" s="344"/>
      <c r="G19" s="344" t="s">
        <v>27</v>
      </c>
      <c r="H19" s="344"/>
      <c r="I19" s="344" t="s">
        <v>27</v>
      </c>
      <c r="J19" s="344"/>
      <c r="K19" s="344" t="s">
        <v>27</v>
      </c>
      <c r="L19" s="344"/>
      <c r="M19" s="344" t="s">
        <v>27</v>
      </c>
      <c r="N19" s="344"/>
      <c r="O19" s="344">
        <v>-11096</v>
      </c>
      <c r="P19" s="144"/>
      <c r="Q19" s="305">
        <v>-11096</v>
      </c>
      <c r="R19" s="144"/>
      <c r="S19" s="144">
        <v>-11096</v>
      </c>
    </row>
    <row r="20" spans="1:19" s="27" customFormat="1" ht="22.5" customHeight="1" x14ac:dyDescent="0.45">
      <c r="A20" s="8" t="s">
        <v>179</v>
      </c>
      <c r="B20" s="29"/>
      <c r="C20" s="29"/>
      <c r="D20" s="30"/>
      <c r="E20" s="345" t="s">
        <v>27</v>
      </c>
      <c r="F20" s="346"/>
      <c r="G20" s="345" t="s">
        <v>27</v>
      </c>
      <c r="H20" s="121"/>
      <c r="I20" s="345" t="s">
        <v>27</v>
      </c>
      <c r="J20" s="121"/>
      <c r="K20" s="186">
        <v>166140</v>
      </c>
      <c r="L20" s="121"/>
      <c r="M20" s="345" t="s">
        <v>27</v>
      </c>
      <c r="N20" s="121"/>
      <c r="O20" s="362">
        <v>-11096</v>
      </c>
      <c r="P20" s="110"/>
      <c r="Q20" s="362">
        <v>-11096</v>
      </c>
      <c r="R20" s="116"/>
      <c r="S20" s="362">
        <v>155044</v>
      </c>
    </row>
    <row r="21" spans="1:19" s="29" customFormat="1" ht="22.5" customHeight="1" thickBot="1" x14ac:dyDescent="0.5">
      <c r="A21" s="8" t="s">
        <v>186</v>
      </c>
      <c r="E21" s="112">
        <v>1012000</v>
      </c>
      <c r="F21" s="121"/>
      <c r="G21" s="112">
        <v>60384</v>
      </c>
      <c r="H21" s="121"/>
      <c r="I21" s="112">
        <v>23693</v>
      </c>
      <c r="J21" s="121"/>
      <c r="K21" s="112">
        <v>284435</v>
      </c>
      <c r="L21" s="121"/>
      <c r="M21" s="112">
        <v>359606</v>
      </c>
      <c r="N21" s="119"/>
      <c r="O21" s="112">
        <v>-159938</v>
      </c>
      <c r="P21" s="110"/>
      <c r="Q21" s="112">
        <v>199668</v>
      </c>
      <c r="R21" s="116"/>
      <c r="S21" s="112">
        <v>1580180</v>
      </c>
    </row>
    <row r="22" spans="1:19" s="29" customFormat="1" ht="22.5" customHeight="1" thickTop="1" x14ac:dyDescent="0.45">
      <c r="D22" s="30"/>
      <c r="E22" s="300"/>
      <c r="F22" s="300"/>
      <c r="G22" s="300"/>
      <c r="H22" s="300"/>
      <c r="I22" s="300"/>
      <c r="J22" s="300"/>
      <c r="K22" s="300"/>
      <c r="L22" s="300"/>
      <c r="M22" s="300"/>
      <c r="N22" s="300"/>
      <c r="O22" s="300"/>
    </row>
    <row r="23" spans="1:19" s="29" customFormat="1" ht="22.5" customHeight="1" x14ac:dyDescent="0.45">
      <c r="A23" s="8" t="s">
        <v>187</v>
      </c>
      <c r="B23" s="27"/>
      <c r="C23" s="27"/>
      <c r="D23" s="30"/>
      <c r="E23" s="300"/>
      <c r="F23" s="300"/>
      <c r="G23" s="300"/>
      <c r="H23" s="300"/>
      <c r="I23" s="300"/>
      <c r="J23" s="300"/>
      <c r="K23" s="300"/>
      <c r="L23" s="300"/>
      <c r="M23" s="300"/>
      <c r="N23" s="300"/>
      <c r="O23" s="300"/>
    </row>
    <row r="24" spans="1:19" s="29" customFormat="1" ht="22.5" customHeight="1" x14ac:dyDescent="0.45">
      <c r="A24" s="8" t="s">
        <v>114</v>
      </c>
      <c r="B24" s="27"/>
      <c r="C24" s="27"/>
      <c r="D24" s="30"/>
      <c r="E24" s="226">
        <v>1012000</v>
      </c>
      <c r="F24" s="226" t="e">
        <v>#REF!</v>
      </c>
      <c r="G24" s="347">
        <v>60384</v>
      </c>
      <c r="H24" s="300">
        <v>0</v>
      </c>
      <c r="I24" s="347">
        <v>29638</v>
      </c>
      <c r="J24" s="300">
        <v>0</v>
      </c>
      <c r="K24" s="226">
        <v>389378</v>
      </c>
      <c r="L24" s="300">
        <v>0</v>
      </c>
      <c r="M24" s="226">
        <v>359606</v>
      </c>
      <c r="N24" s="300">
        <v>0</v>
      </c>
      <c r="O24" s="226">
        <v>-162433</v>
      </c>
      <c r="P24" s="29" t="e">
        <v>#REF!</v>
      </c>
      <c r="Q24" s="146">
        <v>197173</v>
      </c>
      <c r="S24" s="146">
        <v>1688573</v>
      </c>
    </row>
    <row r="25" spans="1:19" s="29" customFormat="1" ht="22.5" customHeight="1" x14ac:dyDescent="0.45">
      <c r="A25" s="8" t="s">
        <v>31</v>
      </c>
      <c r="B25" s="27"/>
      <c r="C25" s="27"/>
      <c r="D25" s="30"/>
      <c r="E25" s="226"/>
      <c r="F25" s="226"/>
      <c r="G25" s="347"/>
      <c r="H25" s="300"/>
      <c r="I25" s="347"/>
      <c r="J25" s="300"/>
      <c r="K25" s="226"/>
      <c r="L25" s="300"/>
      <c r="M25" s="226"/>
      <c r="N25" s="300"/>
      <c r="O25" s="226"/>
      <c r="Q25" s="145"/>
      <c r="S25" s="145"/>
    </row>
    <row r="26" spans="1:19" s="29" customFormat="1" ht="22.5" customHeight="1" x14ac:dyDescent="0.45">
      <c r="A26" s="8"/>
      <c r="B26" s="132" t="s">
        <v>106</v>
      </c>
      <c r="C26" s="27"/>
      <c r="D26" s="30"/>
      <c r="E26" s="226"/>
      <c r="F26" s="226"/>
      <c r="G26" s="347"/>
      <c r="H26" s="300"/>
      <c r="I26" s="347"/>
      <c r="J26" s="300"/>
      <c r="K26" s="226"/>
      <c r="L26" s="300"/>
      <c r="M26" s="226"/>
      <c r="N26" s="300"/>
      <c r="O26" s="226"/>
      <c r="Q26" s="145"/>
      <c r="S26" s="145"/>
    </row>
    <row r="27" spans="1:19" s="29" customFormat="1" ht="22.5" customHeight="1" x14ac:dyDescent="0.45">
      <c r="A27" s="49"/>
      <c r="B27" s="130" t="s">
        <v>85</v>
      </c>
      <c r="C27" s="220">
        <v>12</v>
      </c>
      <c r="D27" s="30"/>
      <c r="E27" s="348" t="s">
        <v>27</v>
      </c>
      <c r="F27" s="222"/>
      <c r="G27" s="348" t="s">
        <v>27</v>
      </c>
      <c r="H27" s="80"/>
      <c r="I27" s="348" t="s">
        <v>27</v>
      </c>
      <c r="J27" s="80"/>
      <c r="K27" s="222">
        <v>-118404</v>
      </c>
      <c r="L27" s="80"/>
      <c r="M27" s="348" t="s">
        <v>27</v>
      </c>
      <c r="N27" s="136"/>
      <c r="O27" s="348" t="s">
        <v>27</v>
      </c>
      <c r="P27" s="134"/>
      <c r="Q27" s="305" t="s">
        <v>27</v>
      </c>
      <c r="S27" s="364">
        <v>-118404</v>
      </c>
    </row>
    <row r="28" spans="1:19" s="29" customFormat="1" ht="22.5" customHeight="1" x14ac:dyDescent="0.45">
      <c r="A28" s="49"/>
      <c r="B28" s="9" t="s">
        <v>107</v>
      </c>
      <c r="C28" s="27"/>
      <c r="D28" s="30"/>
      <c r="E28" s="186" t="s">
        <v>27</v>
      </c>
      <c r="F28" s="226"/>
      <c r="G28" s="186" t="s">
        <v>27</v>
      </c>
      <c r="H28" s="300"/>
      <c r="I28" s="186" t="s">
        <v>27</v>
      </c>
      <c r="J28" s="300"/>
      <c r="K28" s="107">
        <v>-118404</v>
      </c>
      <c r="L28" s="300"/>
      <c r="M28" s="186" t="s">
        <v>27</v>
      </c>
      <c r="N28" s="300"/>
      <c r="O28" s="186" t="s">
        <v>27</v>
      </c>
      <c r="Q28" s="186" t="s">
        <v>27</v>
      </c>
      <c r="S28" s="186">
        <v>-118404</v>
      </c>
    </row>
    <row r="29" spans="1:19" s="29" customFormat="1" ht="22.5" customHeight="1" x14ac:dyDescent="0.45">
      <c r="A29" s="8" t="s">
        <v>178</v>
      </c>
      <c r="B29" s="27"/>
      <c r="C29" s="27"/>
      <c r="D29" s="30"/>
      <c r="E29" s="124"/>
      <c r="F29" s="124"/>
      <c r="G29" s="124"/>
      <c r="H29" s="300"/>
      <c r="I29" s="123"/>
      <c r="J29" s="300"/>
      <c r="K29" s="123"/>
      <c r="L29" s="300"/>
      <c r="M29" s="123"/>
      <c r="N29" s="300"/>
      <c r="O29" s="123"/>
      <c r="Q29" s="123"/>
      <c r="S29" s="124"/>
    </row>
    <row r="30" spans="1:19" s="29" customFormat="1" ht="22.5" customHeight="1" x14ac:dyDescent="0.45">
      <c r="A30" s="8"/>
      <c r="B30" s="27" t="s">
        <v>157</v>
      </c>
      <c r="C30" s="27"/>
      <c r="D30" s="30"/>
      <c r="E30" s="115" t="s">
        <v>27</v>
      </c>
      <c r="F30" s="115"/>
      <c r="G30" s="115" t="s">
        <v>27</v>
      </c>
      <c r="H30" s="300"/>
      <c r="I30" s="115" t="s">
        <v>27</v>
      </c>
      <c r="J30" s="300"/>
      <c r="K30" s="221">
        <v>133114</v>
      </c>
      <c r="L30" s="300"/>
      <c r="M30" s="115" t="s">
        <v>27</v>
      </c>
      <c r="N30" s="300"/>
      <c r="O30" s="115" t="s">
        <v>27</v>
      </c>
      <c r="Q30" s="141" t="s">
        <v>27</v>
      </c>
      <c r="S30" s="144">
        <v>133114</v>
      </c>
    </row>
    <row r="31" spans="1:19" s="29" customFormat="1" ht="22.5" customHeight="1" x14ac:dyDescent="0.45">
      <c r="A31" s="49"/>
      <c r="B31" s="130" t="s">
        <v>92</v>
      </c>
      <c r="C31" s="130"/>
      <c r="D31" s="30"/>
      <c r="E31" s="349" t="s">
        <v>27</v>
      </c>
      <c r="F31" s="350"/>
      <c r="G31" s="349" t="s">
        <v>27</v>
      </c>
      <c r="H31" s="300"/>
      <c r="I31" s="349" t="s">
        <v>27</v>
      </c>
      <c r="J31" s="300"/>
      <c r="K31" s="350" t="s">
        <v>27</v>
      </c>
      <c r="L31" s="300"/>
      <c r="M31" s="350" t="s">
        <v>27</v>
      </c>
      <c r="N31" s="300"/>
      <c r="O31" s="224">
        <v>-89548</v>
      </c>
      <c r="P31" s="245"/>
      <c r="Q31" s="305">
        <v>-89548</v>
      </c>
      <c r="S31" s="144">
        <v>-89548</v>
      </c>
    </row>
    <row r="32" spans="1:19" s="29" customFormat="1" ht="22.5" customHeight="1" x14ac:dyDescent="0.45">
      <c r="A32" s="8" t="s">
        <v>179</v>
      </c>
      <c r="B32" s="9"/>
      <c r="C32" s="9"/>
      <c r="D32" s="30"/>
      <c r="E32" s="345" t="s">
        <v>27</v>
      </c>
      <c r="F32" s="346"/>
      <c r="G32" s="345" t="s">
        <v>27</v>
      </c>
      <c r="H32" s="300"/>
      <c r="I32" s="345" t="s">
        <v>27</v>
      </c>
      <c r="J32" s="300"/>
      <c r="K32" s="362">
        <v>133114</v>
      </c>
      <c r="L32" s="300"/>
      <c r="M32" s="345" t="s">
        <v>27</v>
      </c>
      <c r="N32" s="300"/>
      <c r="O32" s="362">
        <v>-89548</v>
      </c>
      <c r="P32" s="245"/>
      <c r="Q32" s="362">
        <v>-89548</v>
      </c>
      <c r="S32" s="362">
        <v>43566</v>
      </c>
    </row>
    <row r="33" spans="1:19" s="29" customFormat="1" ht="22.5" customHeight="1" thickBot="1" x14ac:dyDescent="0.5">
      <c r="A33" s="8" t="s">
        <v>188</v>
      </c>
      <c r="B33" s="8"/>
      <c r="C33" s="8"/>
      <c r="D33" s="30"/>
      <c r="E33" s="112">
        <v>1012000</v>
      </c>
      <c r="F33" s="121"/>
      <c r="G33" s="112">
        <v>60384</v>
      </c>
      <c r="H33" s="300"/>
      <c r="I33" s="112">
        <v>29638</v>
      </c>
      <c r="J33" s="300"/>
      <c r="K33" s="112">
        <v>404088</v>
      </c>
      <c r="L33" s="300"/>
      <c r="M33" s="112">
        <v>359606</v>
      </c>
      <c r="N33" s="300"/>
      <c r="O33" s="112">
        <v>-251981</v>
      </c>
      <c r="Q33" s="112">
        <v>107625</v>
      </c>
      <c r="S33" s="112">
        <v>1613735</v>
      </c>
    </row>
    <row r="34" spans="1:19" s="29" customFormat="1" ht="22.5" customHeight="1" thickTop="1" x14ac:dyDescent="0.45">
      <c r="A34" s="8"/>
      <c r="B34" s="8"/>
      <c r="C34" s="8"/>
      <c r="D34" s="30"/>
      <c r="E34" s="121"/>
      <c r="F34" s="121"/>
      <c r="G34" s="79"/>
      <c r="H34" s="300"/>
      <c r="I34" s="79"/>
      <c r="J34" s="300"/>
      <c r="K34" s="121"/>
      <c r="L34" s="300"/>
      <c r="M34" s="121"/>
      <c r="N34" s="300"/>
      <c r="O34" s="121"/>
      <c r="Q34" s="110"/>
      <c r="S34" s="110"/>
    </row>
    <row r="35" spans="1:19" s="29" customFormat="1" ht="22.5" customHeight="1" x14ac:dyDescent="0.45">
      <c r="A35" s="8"/>
      <c r="B35" s="8"/>
      <c r="C35" s="8"/>
      <c r="D35" s="30"/>
      <c r="E35" s="121"/>
      <c r="F35" s="121"/>
      <c r="G35" s="79"/>
      <c r="H35" s="300"/>
      <c r="I35" s="79"/>
      <c r="J35" s="300"/>
      <c r="K35" s="121"/>
      <c r="L35" s="300"/>
      <c r="M35" s="121"/>
      <c r="N35" s="300"/>
      <c r="O35" s="121"/>
      <c r="Q35" s="110"/>
      <c r="S35" s="110"/>
    </row>
    <row r="36" spans="1:19" s="27" customFormat="1" ht="22.5" customHeight="1" x14ac:dyDescent="0.45">
      <c r="D36" s="24"/>
      <c r="E36" s="312"/>
      <c r="F36" s="312"/>
      <c r="G36" s="312"/>
      <c r="H36" s="312"/>
      <c r="I36" s="312"/>
      <c r="J36" s="312"/>
      <c r="K36" s="312"/>
      <c r="L36" s="312"/>
      <c r="M36" s="312"/>
      <c r="N36" s="312"/>
      <c r="O36" s="312"/>
      <c r="P36" s="16"/>
      <c r="Q36" s="16"/>
      <c r="R36" s="114"/>
      <c r="S36" s="86"/>
    </row>
  </sheetData>
  <mergeCells count="4">
    <mergeCell ref="E4:S4"/>
    <mergeCell ref="I5:K5"/>
    <mergeCell ref="M5:Q5"/>
    <mergeCell ref="E10:S10"/>
  </mergeCells>
  <phoneticPr fontId="4" type="noConversion"/>
  <pageMargins left="0.7" right="0.7" top="0.75" bottom="0.75" header="0.3" footer="0.3"/>
  <pageSetup paperSize="9" scale="61" firstPageNumber="7" fitToWidth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"/>
  <sheetViews>
    <sheetView view="pageBreakPreview" zoomScale="95" zoomScaleNormal="90" zoomScaleSheetLayoutView="95" workbookViewId="0">
      <selection activeCell="D7" sqref="D7"/>
    </sheetView>
  </sheetViews>
  <sheetFormatPr defaultColWidth="9.140625" defaultRowHeight="22.5" customHeight="1" x14ac:dyDescent="0.45"/>
  <cols>
    <col min="1" max="1" width="2.5703125" style="4" customWidth="1"/>
    <col min="2" max="2" width="53" style="4" customWidth="1"/>
    <col min="3" max="3" width="17.5703125" style="4" customWidth="1"/>
    <col min="4" max="4" width="21.85546875" style="27" customWidth="1"/>
    <col min="5" max="5" width="2.42578125" style="16" customWidth="1"/>
    <col min="6" max="6" width="21.85546875" style="27" customWidth="1"/>
    <col min="7" max="7" width="2.42578125" style="16" customWidth="1"/>
    <col min="8" max="8" width="21.85546875" style="27" customWidth="1"/>
    <col min="9" max="9" width="2.42578125" style="16" customWidth="1"/>
    <col min="10" max="10" width="22" style="27" customWidth="1"/>
    <col min="11" max="11" width="2.42578125" style="16" customWidth="1"/>
    <col min="12" max="12" width="21.85546875" style="27" customWidth="1"/>
    <col min="13" max="16384" width="9.140625" style="4"/>
  </cols>
  <sheetData>
    <row r="1" spans="1:12" ht="22.5" customHeight="1" x14ac:dyDescent="0.45">
      <c r="A1" s="7" t="s">
        <v>108</v>
      </c>
      <c r="D1" s="22"/>
      <c r="E1" s="22"/>
      <c r="F1" s="22"/>
      <c r="G1" s="22"/>
      <c r="H1" s="16"/>
      <c r="J1" s="16"/>
      <c r="L1" s="16"/>
    </row>
    <row r="2" spans="1:12" ht="22.5" customHeight="1" x14ac:dyDescent="0.45">
      <c r="A2" s="8" t="s">
        <v>131</v>
      </c>
      <c r="D2" s="22"/>
      <c r="E2" s="22"/>
      <c r="F2" s="22"/>
      <c r="G2" s="22"/>
      <c r="H2" s="16"/>
      <c r="J2" s="16"/>
      <c r="L2" s="16"/>
    </row>
    <row r="3" spans="1:12" ht="11.25" customHeight="1" x14ac:dyDescent="0.45">
      <c r="A3" s="8"/>
      <c r="D3" s="22"/>
      <c r="E3" s="22"/>
      <c r="F3" s="22"/>
      <c r="G3" s="22"/>
      <c r="H3" s="16"/>
      <c r="J3" s="16"/>
      <c r="L3" s="16"/>
    </row>
    <row r="4" spans="1:12" ht="22.5" customHeight="1" x14ac:dyDescent="0.45">
      <c r="A4" s="8"/>
      <c r="D4" s="372" t="s">
        <v>177</v>
      </c>
      <c r="E4" s="372"/>
      <c r="F4" s="372"/>
      <c r="G4" s="372"/>
      <c r="H4" s="372"/>
      <c r="I4" s="372"/>
      <c r="J4" s="372"/>
      <c r="K4" s="372"/>
      <c r="L4" s="372"/>
    </row>
    <row r="5" spans="1:12" s="23" customFormat="1" ht="21.75" x14ac:dyDescent="0.45">
      <c r="B5" s="27"/>
      <c r="C5" s="27"/>
      <c r="D5" s="100"/>
      <c r="E5" s="100"/>
      <c r="F5" s="100"/>
      <c r="G5" s="100"/>
      <c r="H5" s="373" t="s">
        <v>191</v>
      </c>
      <c r="I5" s="373"/>
      <c r="J5" s="373"/>
      <c r="K5" s="100"/>
      <c r="L5" s="100"/>
    </row>
    <row r="6" spans="1:12" s="23" customFormat="1" ht="21.75" x14ac:dyDescent="0.45">
      <c r="B6" s="27"/>
      <c r="C6" s="27"/>
      <c r="D6" s="46" t="s">
        <v>158</v>
      </c>
      <c r="E6" s="210"/>
      <c r="F6" s="46" t="s">
        <v>110</v>
      </c>
      <c r="G6" s="17"/>
      <c r="H6" s="42" t="s">
        <v>93</v>
      </c>
      <c r="I6" s="213"/>
      <c r="J6" s="12" t="s">
        <v>15</v>
      </c>
      <c r="K6" s="214"/>
      <c r="L6" s="42" t="s">
        <v>29</v>
      </c>
    </row>
    <row r="7" spans="1:12" s="27" customFormat="1" ht="22.5" customHeight="1" x14ac:dyDescent="0.45">
      <c r="A7" s="29"/>
      <c r="C7" s="6" t="s">
        <v>0</v>
      </c>
      <c r="D7" s="12" t="s">
        <v>24</v>
      </c>
      <c r="E7" s="211"/>
      <c r="F7" s="46" t="s">
        <v>111</v>
      </c>
      <c r="G7" s="17"/>
      <c r="H7" s="42" t="s">
        <v>94</v>
      </c>
      <c r="I7" s="17"/>
      <c r="J7" s="134" t="s">
        <v>190</v>
      </c>
      <c r="K7" s="17"/>
      <c r="L7" s="46" t="s">
        <v>28</v>
      </c>
    </row>
    <row r="8" spans="1:12" s="27" customFormat="1" ht="22.5" customHeight="1" x14ac:dyDescent="0.45">
      <c r="A8" s="29"/>
      <c r="D8" s="374" t="s">
        <v>34</v>
      </c>
      <c r="E8" s="374"/>
      <c r="F8" s="374"/>
      <c r="G8" s="374"/>
      <c r="H8" s="374"/>
      <c r="I8" s="374"/>
      <c r="J8" s="374"/>
      <c r="K8" s="374"/>
      <c r="L8" s="374"/>
    </row>
    <row r="9" spans="1:12" s="27" customFormat="1" ht="22.5" customHeight="1" x14ac:dyDescent="0.45">
      <c r="A9" s="8" t="s">
        <v>185</v>
      </c>
      <c r="D9" s="93"/>
      <c r="E9" s="68"/>
      <c r="F9" s="93"/>
      <c r="G9" s="68"/>
      <c r="H9" s="93"/>
      <c r="I9" s="68"/>
      <c r="J9" s="93"/>
      <c r="K9" s="68"/>
      <c r="L9" s="93"/>
    </row>
    <row r="10" spans="1:12" s="27" customFormat="1" ht="22.5" customHeight="1" x14ac:dyDescent="0.45">
      <c r="A10" s="8" t="s">
        <v>109</v>
      </c>
      <c r="D10" s="68">
        <v>1012000</v>
      </c>
      <c r="E10" s="68"/>
      <c r="F10" s="68">
        <v>60384</v>
      </c>
      <c r="G10" s="68"/>
      <c r="H10" s="68">
        <v>23693</v>
      </c>
      <c r="I10" s="68">
        <v>0</v>
      </c>
      <c r="J10" s="68">
        <v>120668</v>
      </c>
      <c r="K10" s="68"/>
      <c r="L10" s="68">
        <v>1216745</v>
      </c>
    </row>
    <row r="11" spans="1:12" s="27" customFormat="1" ht="22.5" customHeight="1" x14ac:dyDescent="0.45">
      <c r="A11" s="8" t="s">
        <v>31</v>
      </c>
      <c r="D11" s="68"/>
      <c r="E11" s="68"/>
      <c r="F11" s="68"/>
      <c r="G11" s="68"/>
      <c r="H11" s="68"/>
      <c r="I11" s="68"/>
      <c r="J11" s="68"/>
      <c r="K11" s="68"/>
      <c r="L11" s="68"/>
    </row>
    <row r="12" spans="1:12" s="27" customFormat="1" ht="22.5" customHeight="1" x14ac:dyDescent="0.45">
      <c r="A12" s="8"/>
      <c r="B12" s="132" t="s">
        <v>106</v>
      </c>
      <c r="D12" s="68"/>
      <c r="E12" s="68"/>
      <c r="F12" s="68"/>
      <c r="G12" s="68"/>
      <c r="H12" s="68"/>
      <c r="I12" s="68"/>
      <c r="J12" s="68"/>
      <c r="K12" s="68"/>
      <c r="L12" s="68"/>
    </row>
    <row r="13" spans="1:12" s="27" customFormat="1" ht="22.5" customHeight="1" x14ac:dyDescent="0.45">
      <c r="A13" s="8"/>
      <c r="B13" s="130" t="s">
        <v>85</v>
      </c>
      <c r="C13" s="220">
        <v>12</v>
      </c>
      <c r="D13" s="89" t="s">
        <v>27</v>
      </c>
      <c r="E13" s="246"/>
      <c r="F13" s="247" t="s">
        <v>27</v>
      </c>
      <c r="G13" s="246"/>
      <c r="H13" s="248" t="s">
        <v>27</v>
      </c>
      <c r="I13" s="246"/>
      <c r="J13" s="246">
        <v>-113344</v>
      </c>
      <c r="K13" s="68"/>
      <c r="L13" s="246">
        <v>-113344</v>
      </c>
    </row>
    <row r="14" spans="1:12" s="27" customFormat="1" ht="22.5" customHeight="1" x14ac:dyDescent="0.45">
      <c r="A14" s="8"/>
      <c r="B14" s="8" t="s">
        <v>107</v>
      </c>
      <c r="D14" s="96" t="s">
        <v>27</v>
      </c>
      <c r="E14" s="68"/>
      <c r="F14" s="96" t="s">
        <v>27</v>
      </c>
      <c r="G14" s="68"/>
      <c r="H14" s="96" t="s">
        <v>27</v>
      </c>
      <c r="I14" s="68"/>
      <c r="J14" s="96">
        <v>-113344</v>
      </c>
      <c r="K14" s="68"/>
      <c r="L14" s="96">
        <v>-113344</v>
      </c>
    </row>
    <row r="15" spans="1:12" s="27" customFormat="1" ht="22.5" customHeight="1" x14ac:dyDescent="0.45">
      <c r="A15" s="8" t="s">
        <v>178</v>
      </c>
      <c r="B15" s="8"/>
      <c r="C15" s="8"/>
      <c r="D15" s="124"/>
      <c r="E15" s="124"/>
      <c r="F15" s="124"/>
      <c r="G15" s="124"/>
      <c r="H15" s="124"/>
      <c r="I15" s="124"/>
      <c r="J15" s="123"/>
      <c r="K15" s="215"/>
      <c r="L15" s="123"/>
    </row>
    <row r="16" spans="1:12" s="8" customFormat="1" ht="22.5" customHeight="1" x14ac:dyDescent="0.45">
      <c r="A16" s="49"/>
      <c r="B16" s="130" t="s">
        <v>157</v>
      </c>
      <c r="C16" s="130"/>
      <c r="D16" s="128" t="s">
        <v>27</v>
      </c>
      <c r="E16" s="113"/>
      <c r="F16" s="128" t="s">
        <v>27</v>
      </c>
      <c r="G16" s="113"/>
      <c r="H16" s="128" t="s">
        <v>27</v>
      </c>
      <c r="I16" s="109"/>
      <c r="J16" s="147">
        <v>-19155</v>
      </c>
      <c r="K16" s="215"/>
      <c r="L16" s="147">
        <v>-19155</v>
      </c>
    </row>
    <row r="17" spans="1:12" s="27" customFormat="1" ht="22.5" customHeight="1" x14ac:dyDescent="0.45">
      <c r="A17" s="8" t="s">
        <v>179</v>
      </c>
      <c r="B17" s="29"/>
      <c r="C17" s="29"/>
      <c r="D17" s="108" t="s">
        <v>27</v>
      </c>
      <c r="E17" s="148"/>
      <c r="F17" s="108" t="s">
        <v>27</v>
      </c>
      <c r="G17" s="148"/>
      <c r="H17" s="108" t="s">
        <v>27</v>
      </c>
      <c r="I17" s="148"/>
      <c r="J17" s="149">
        <v>-19155</v>
      </c>
      <c r="K17" s="216"/>
      <c r="L17" s="149">
        <v>-19155</v>
      </c>
    </row>
    <row r="18" spans="1:12" s="29" customFormat="1" ht="22.5" customHeight="1" thickBot="1" x14ac:dyDescent="0.5">
      <c r="A18" s="8" t="s">
        <v>186</v>
      </c>
      <c r="D18" s="112">
        <v>1012000</v>
      </c>
      <c r="E18" s="110"/>
      <c r="F18" s="112">
        <v>60384</v>
      </c>
      <c r="G18" s="110"/>
      <c r="H18" s="112">
        <v>23693</v>
      </c>
      <c r="I18" s="110"/>
      <c r="J18" s="112">
        <v>-11831</v>
      </c>
      <c r="K18" s="215"/>
      <c r="L18" s="112">
        <v>1084246</v>
      </c>
    </row>
    <row r="19" spans="1:12" s="29" customFormat="1" ht="12" customHeight="1" thickTop="1" x14ac:dyDescent="0.45">
      <c r="A19" s="8"/>
      <c r="D19" s="110"/>
      <c r="E19" s="110"/>
      <c r="F19" s="110"/>
      <c r="G19" s="110"/>
      <c r="H19" s="110"/>
      <c r="I19" s="110"/>
      <c r="J19" s="110"/>
      <c r="K19" s="215"/>
      <c r="L19" s="110"/>
    </row>
    <row r="20" spans="1:12" s="29" customFormat="1" ht="22.5" customHeight="1" x14ac:dyDescent="0.45">
      <c r="A20" s="8" t="s">
        <v>187</v>
      </c>
      <c r="B20" s="27"/>
      <c r="D20" s="110"/>
      <c r="E20" s="110"/>
      <c r="F20" s="110"/>
      <c r="G20" s="110"/>
      <c r="H20" s="110"/>
      <c r="I20" s="110"/>
      <c r="J20" s="110"/>
      <c r="K20" s="215"/>
      <c r="L20" s="110"/>
    </row>
    <row r="21" spans="1:12" s="29" customFormat="1" ht="22.5" customHeight="1" x14ac:dyDescent="0.45">
      <c r="A21" s="8" t="s">
        <v>114</v>
      </c>
      <c r="B21" s="27"/>
      <c r="D21" s="93">
        <v>1012000</v>
      </c>
      <c r="E21" s="68"/>
      <c r="F21" s="93">
        <v>60384</v>
      </c>
      <c r="G21" s="110"/>
      <c r="H21" s="93">
        <v>29638</v>
      </c>
      <c r="I21" s="110"/>
      <c r="J21" s="93">
        <v>120260</v>
      </c>
      <c r="K21" s="215"/>
      <c r="L21" s="93">
        <v>1222282</v>
      </c>
    </row>
    <row r="22" spans="1:12" s="29" customFormat="1" ht="22.5" customHeight="1" x14ac:dyDescent="0.45">
      <c r="A22" s="8" t="s">
        <v>31</v>
      </c>
      <c r="B22" s="27"/>
      <c r="C22" s="300"/>
      <c r="D22" s="93"/>
      <c r="E22" s="68"/>
      <c r="F22" s="93"/>
      <c r="G22" s="110"/>
      <c r="H22" s="93"/>
      <c r="I22" s="110"/>
      <c r="J22" s="93"/>
      <c r="K22" s="215"/>
      <c r="L22" s="93"/>
    </row>
    <row r="23" spans="1:12" s="29" customFormat="1" ht="22.5" customHeight="1" x14ac:dyDescent="0.45">
      <c r="A23" s="8"/>
      <c r="B23" s="132" t="s">
        <v>106</v>
      </c>
      <c r="C23" s="300"/>
      <c r="D23" s="93"/>
      <c r="E23" s="68"/>
      <c r="F23" s="93"/>
      <c r="G23" s="110"/>
      <c r="H23" s="93"/>
      <c r="I23" s="110"/>
      <c r="J23" s="93"/>
      <c r="K23" s="215"/>
      <c r="L23" s="93"/>
    </row>
    <row r="24" spans="1:12" s="29" customFormat="1" ht="22.5" customHeight="1" x14ac:dyDescent="0.45">
      <c r="A24" s="8"/>
      <c r="B24" s="130" t="s">
        <v>85</v>
      </c>
      <c r="C24" s="220">
        <v>12</v>
      </c>
      <c r="D24" s="95" t="s">
        <v>27</v>
      </c>
      <c r="E24" s="246"/>
      <c r="F24" s="95" t="s">
        <v>27</v>
      </c>
      <c r="G24" s="249"/>
      <c r="H24" s="95" t="s">
        <v>27</v>
      </c>
      <c r="I24" s="249"/>
      <c r="J24" s="95">
        <v>-118404</v>
      </c>
      <c r="K24" s="215"/>
      <c r="L24" s="246">
        <v>-118404</v>
      </c>
    </row>
    <row r="25" spans="1:12" s="29" customFormat="1" ht="22.5" customHeight="1" x14ac:dyDescent="0.45">
      <c r="A25" s="8"/>
      <c r="B25" s="8" t="s">
        <v>107</v>
      </c>
      <c r="C25" s="300"/>
      <c r="D25" s="108" t="s">
        <v>27</v>
      </c>
      <c r="E25" s="148"/>
      <c r="F25" s="108" t="s">
        <v>27</v>
      </c>
      <c r="G25" s="148"/>
      <c r="H25" s="108" t="s">
        <v>27</v>
      </c>
      <c r="I25" s="110"/>
      <c r="J25" s="96">
        <v>-118404</v>
      </c>
      <c r="K25" s="121"/>
      <c r="L25" s="96">
        <v>-118404</v>
      </c>
    </row>
    <row r="26" spans="1:12" s="29" customFormat="1" ht="22.5" customHeight="1" x14ac:dyDescent="0.45">
      <c r="A26" s="8" t="s">
        <v>178</v>
      </c>
      <c r="C26" s="300"/>
      <c r="D26" s="151"/>
      <c r="E26" s="151"/>
      <c r="F26" s="151"/>
      <c r="G26" s="110"/>
      <c r="H26" s="97"/>
      <c r="I26" s="110"/>
      <c r="J26" s="152"/>
      <c r="K26" s="215"/>
      <c r="L26" s="98"/>
    </row>
    <row r="27" spans="1:12" s="29" customFormat="1" ht="22.5" customHeight="1" x14ac:dyDescent="0.45">
      <c r="A27" s="8"/>
      <c r="B27" s="130" t="s">
        <v>157</v>
      </c>
      <c r="D27" s="137" t="s">
        <v>27</v>
      </c>
      <c r="E27" s="212"/>
      <c r="F27" s="137" t="s">
        <v>27</v>
      </c>
      <c r="G27" s="110"/>
      <c r="H27" s="137" t="s">
        <v>27</v>
      </c>
      <c r="I27" s="110"/>
      <c r="J27" s="95">
        <v>-29614</v>
      </c>
      <c r="K27" s="215"/>
      <c r="L27" s="95">
        <v>-29614</v>
      </c>
    </row>
    <row r="28" spans="1:12" s="29" customFormat="1" ht="22.5" customHeight="1" x14ac:dyDescent="0.45">
      <c r="A28" s="8" t="s">
        <v>179</v>
      </c>
      <c r="D28" s="90" t="s">
        <v>27</v>
      </c>
      <c r="E28" s="156"/>
      <c r="F28" s="90" t="s">
        <v>27</v>
      </c>
      <c r="G28" s="110"/>
      <c r="H28" s="90" t="s">
        <v>27</v>
      </c>
      <c r="I28" s="110"/>
      <c r="J28" s="90">
        <v>-29614</v>
      </c>
      <c r="K28" s="215"/>
      <c r="L28" s="90">
        <v>-29614</v>
      </c>
    </row>
    <row r="29" spans="1:12" s="29" customFormat="1" ht="22.5" customHeight="1" thickBot="1" x14ac:dyDescent="0.5">
      <c r="A29" s="8" t="s">
        <v>188</v>
      </c>
      <c r="D29" s="150">
        <v>1012000</v>
      </c>
      <c r="E29" s="68"/>
      <c r="F29" s="150">
        <v>60384</v>
      </c>
      <c r="G29" s="110"/>
      <c r="H29" s="150">
        <v>29638</v>
      </c>
      <c r="I29" s="110"/>
      <c r="J29" s="150">
        <v>-27758</v>
      </c>
      <c r="K29" s="215"/>
      <c r="L29" s="150">
        <v>1074264</v>
      </c>
    </row>
    <row r="30" spans="1:12" s="29" customFormat="1" ht="22.5" customHeight="1" thickTop="1" x14ac:dyDescent="0.45">
      <c r="E30" s="22"/>
      <c r="G30" s="22"/>
      <c r="I30" s="22"/>
      <c r="K30" s="22"/>
    </row>
  </sheetData>
  <mergeCells count="3">
    <mergeCell ref="D4:L4"/>
    <mergeCell ref="H5:J5"/>
    <mergeCell ref="D8:L8"/>
  </mergeCells>
  <pageMargins left="0.7" right="0.7" top="0.75" bottom="0.75" header="0.3" footer="0.3"/>
  <pageSetup paperSize="9" scale="76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view="pageBreakPreview" topLeftCell="A12" zoomScale="106" zoomScaleNormal="100" zoomScaleSheetLayoutView="106" workbookViewId="0">
      <selection activeCell="F27" sqref="F27"/>
    </sheetView>
  </sheetViews>
  <sheetFormatPr defaultRowHeight="21.75" x14ac:dyDescent="0.45"/>
  <cols>
    <col min="1" max="1" width="1.7109375" style="351" customWidth="1"/>
    <col min="2" max="2" width="50" style="160" customWidth="1"/>
    <col min="3" max="3" width="3.7109375" style="1" customWidth="1"/>
    <col min="4" max="4" width="17.42578125" style="1" customWidth="1"/>
    <col min="5" max="5" width="0.5703125" style="1" customWidth="1"/>
    <col min="6" max="6" width="17" style="1" customWidth="1"/>
    <col min="7" max="7" width="0.85546875" style="1" customWidth="1"/>
    <col min="8" max="8" width="16.42578125" style="1" customWidth="1"/>
    <col min="9" max="9" width="0.85546875" style="1" customWidth="1"/>
    <col min="10" max="10" width="18.42578125" style="2" customWidth="1"/>
  </cols>
  <sheetData>
    <row r="1" spans="1:10" ht="23.25" x14ac:dyDescent="0.45">
      <c r="A1" s="7" t="s">
        <v>108</v>
      </c>
    </row>
    <row r="2" spans="1:10" s="7" customFormat="1" ht="23.25" x14ac:dyDescent="0.45">
      <c r="A2" s="8" t="s">
        <v>137</v>
      </c>
      <c r="C2" s="33"/>
      <c r="D2" s="33"/>
      <c r="E2" s="33"/>
      <c r="F2" s="33"/>
      <c r="G2" s="33"/>
      <c r="H2" s="33"/>
      <c r="I2" s="33"/>
    </row>
    <row r="3" spans="1:10" x14ac:dyDescent="0.45">
      <c r="A3" s="8"/>
    </row>
    <row r="4" spans="1:10" x14ac:dyDescent="0.45">
      <c r="A4" s="8"/>
      <c r="D4" s="367" t="s">
        <v>45</v>
      </c>
      <c r="E4" s="367"/>
      <c r="F4" s="367"/>
      <c r="G4" s="219"/>
      <c r="H4" s="371" t="s">
        <v>33</v>
      </c>
      <c r="I4" s="371"/>
      <c r="J4" s="371"/>
    </row>
    <row r="5" spans="1:10" x14ac:dyDescent="0.45">
      <c r="A5" s="8"/>
      <c r="D5" s="368" t="s">
        <v>184</v>
      </c>
      <c r="E5" s="368"/>
      <c r="F5" s="368"/>
      <c r="G5" s="219"/>
      <c r="H5" s="368" t="s">
        <v>184</v>
      </c>
      <c r="I5" s="368"/>
      <c r="J5" s="368"/>
    </row>
    <row r="6" spans="1:10" x14ac:dyDescent="0.45">
      <c r="A6" s="8"/>
      <c r="D6" s="368" t="s">
        <v>183</v>
      </c>
      <c r="E6" s="369"/>
      <c r="F6" s="369"/>
      <c r="G6" s="219"/>
      <c r="H6" s="368" t="s">
        <v>183</v>
      </c>
      <c r="I6" s="369"/>
      <c r="J6" s="369"/>
    </row>
    <row r="7" spans="1:10" x14ac:dyDescent="0.45">
      <c r="C7" s="6"/>
      <c r="D7" s="136">
        <v>2560</v>
      </c>
      <c r="E7" s="217"/>
      <c r="F7" s="136">
        <v>2559</v>
      </c>
      <c r="G7" s="219"/>
      <c r="H7" s="136">
        <v>2560</v>
      </c>
      <c r="I7" s="217"/>
      <c r="J7" s="136">
        <v>2559</v>
      </c>
    </row>
    <row r="8" spans="1:10" s="31" customFormat="1" x14ac:dyDescent="0.45">
      <c r="A8" s="176"/>
      <c r="B8" s="296"/>
      <c r="D8" s="374" t="s">
        <v>34</v>
      </c>
      <c r="E8" s="374"/>
      <c r="F8" s="374"/>
      <c r="G8" s="374"/>
      <c r="H8" s="374"/>
      <c r="I8" s="374"/>
      <c r="J8" s="374"/>
    </row>
    <row r="9" spans="1:10" s="31" customFormat="1" x14ac:dyDescent="0.45">
      <c r="A9" s="9" t="s">
        <v>25</v>
      </c>
      <c r="B9" s="296"/>
      <c r="C9" s="218"/>
      <c r="D9" s="218"/>
      <c r="E9" s="218"/>
      <c r="F9" s="218"/>
      <c r="G9" s="218"/>
      <c r="H9" s="218"/>
      <c r="I9" s="218"/>
      <c r="J9" s="76"/>
    </row>
    <row r="10" spans="1:10" s="31" customFormat="1" x14ac:dyDescent="0.45">
      <c r="A10" s="34" t="s">
        <v>150</v>
      </c>
      <c r="B10" s="296"/>
      <c r="C10" s="218"/>
      <c r="D10" s="250">
        <v>133114</v>
      </c>
      <c r="E10" s="250"/>
      <c r="F10" s="250">
        <v>166140</v>
      </c>
      <c r="G10" s="250"/>
      <c r="H10" s="250">
        <v>-29614</v>
      </c>
      <c r="I10" s="250"/>
      <c r="J10" s="250">
        <v>-19155</v>
      </c>
    </row>
    <row r="11" spans="1:10" s="31" customFormat="1" x14ac:dyDescent="0.45">
      <c r="A11" s="11" t="s">
        <v>159</v>
      </c>
      <c r="B11" s="296"/>
      <c r="C11" s="218"/>
      <c r="D11" s="251"/>
      <c r="E11" s="251"/>
      <c r="F11" s="251"/>
      <c r="G11" s="252"/>
      <c r="H11" s="252"/>
      <c r="I11" s="252"/>
      <c r="J11" s="251"/>
    </row>
    <row r="12" spans="1:10" s="31" customFormat="1" x14ac:dyDescent="0.45">
      <c r="A12" s="59"/>
      <c r="B12" s="81" t="s">
        <v>61</v>
      </c>
      <c r="C12" s="218"/>
      <c r="D12" s="253">
        <v>47445</v>
      </c>
      <c r="E12" s="253"/>
      <c r="F12" s="250">
        <v>49264</v>
      </c>
      <c r="G12" s="252"/>
      <c r="H12" s="254">
        <v>74</v>
      </c>
      <c r="I12" s="252"/>
      <c r="J12" s="254">
        <v>62</v>
      </c>
    </row>
    <row r="13" spans="1:10" s="37" customFormat="1" x14ac:dyDescent="0.45">
      <c r="A13" s="303"/>
      <c r="B13" s="81" t="s">
        <v>62</v>
      </c>
      <c r="C13" s="36"/>
      <c r="D13" s="41">
        <v>20</v>
      </c>
      <c r="E13" s="41"/>
      <c r="F13" s="250">
        <v>21</v>
      </c>
      <c r="G13" s="255"/>
      <c r="H13" s="256" t="s">
        <v>27</v>
      </c>
      <c r="I13" s="36"/>
      <c r="J13" s="256" t="s">
        <v>27</v>
      </c>
    </row>
    <row r="14" spans="1:10" s="37" customFormat="1" x14ac:dyDescent="0.45">
      <c r="A14" s="303"/>
      <c r="B14" s="81" t="s">
        <v>138</v>
      </c>
      <c r="C14" s="36"/>
      <c r="D14" s="41">
        <v>96</v>
      </c>
      <c r="E14" s="41"/>
      <c r="F14" s="41">
        <v>549</v>
      </c>
      <c r="G14" s="255"/>
      <c r="H14" s="256" t="s">
        <v>27</v>
      </c>
      <c r="I14" s="36"/>
      <c r="J14" s="256" t="s">
        <v>27</v>
      </c>
    </row>
    <row r="15" spans="1:10" s="37" customFormat="1" x14ac:dyDescent="0.45">
      <c r="A15" s="352"/>
      <c r="B15" s="55" t="s">
        <v>22</v>
      </c>
      <c r="C15" s="36"/>
      <c r="D15" s="254">
        <v>30336</v>
      </c>
      <c r="E15" s="254"/>
      <c r="F15" s="254">
        <v>21589</v>
      </c>
      <c r="G15" s="257"/>
      <c r="H15" s="256" t="s">
        <v>27</v>
      </c>
      <c r="I15" s="257"/>
      <c r="J15" s="256" t="s">
        <v>27</v>
      </c>
    </row>
    <row r="16" spans="1:10" s="37" customFormat="1" hidden="1" x14ac:dyDescent="0.45">
      <c r="A16" s="352"/>
      <c r="B16" s="55" t="s">
        <v>139</v>
      </c>
      <c r="C16" s="36"/>
      <c r="D16" s="41"/>
      <c r="E16" s="41"/>
      <c r="F16" s="41"/>
      <c r="G16" s="255"/>
      <c r="H16" s="256" t="s">
        <v>27</v>
      </c>
      <c r="I16" s="255"/>
      <c r="J16" s="258"/>
    </row>
    <row r="17" spans="1:10" s="37" customFormat="1" x14ac:dyDescent="0.45">
      <c r="A17" s="352"/>
      <c r="B17" s="55" t="s">
        <v>91</v>
      </c>
      <c r="C17" s="36"/>
      <c r="D17" s="254">
        <v>1299</v>
      </c>
      <c r="E17" s="41"/>
      <c r="F17" s="41">
        <v>5502</v>
      </c>
      <c r="G17" s="255"/>
      <c r="H17" s="256" t="s">
        <v>27</v>
      </c>
      <c r="I17" s="36"/>
      <c r="J17" s="256" t="s">
        <v>27</v>
      </c>
    </row>
    <row r="18" spans="1:10" s="37" customFormat="1" x14ac:dyDescent="0.45">
      <c r="A18" s="352"/>
      <c r="B18" s="55" t="s">
        <v>180</v>
      </c>
      <c r="C18" s="36"/>
      <c r="E18" s="99"/>
      <c r="G18" s="255"/>
      <c r="H18" s="256"/>
      <c r="I18" s="36"/>
      <c r="J18" s="256"/>
    </row>
    <row r="19" spans="1:10" s="37" customFormat="1" x14ac:dyDescent="0.45">
      <c r="A19" s="352"/>
      <c r="B19" s="55" t="s">
        <v>140</v>
      </c>
      <c r="C19" s="36"/>
      <c r="D19" s="256" t="s">
        <v>27</v>
      </c>
      <c r="E19" s="41"/>
      <c r="F19" s="41">
        <v>-42</v>
      </c>
      <c r="G19" s="255"/>
      <c r="H19" s="256" t="s">
        <v>27</v>
      </c>
      <c r="I19" s="36"/>
      <c r="J19" s="256" t="s">
        <v>27</v>
      </c>
    </row>
    <row r="20" spans="1:10" s="37" customFormat="1" hidden="1" x14ac:dyDescent="0.45">
      <c r="A20" s="352"/>
      <c r="B20" s="360" t="s">
        <v>141</v>
      </c>
      <c r="C20" s="36"/>
      <c r="D20" s="259"/>
      <c r="E20" s="259"/>
      <c r="F20" s="259"/>
      <c r="G20" s="259"/>
      <c r="H20" s="260"/>
      <c r="I20" s="260"/>
      <c r="J20" s="260"/>
    </row>
    <row r="21" spans="1:10" s="37" customFormat="1" x14ac:dyDescent="0.45">
      <c r="A21" s="352"/>
      <c r="B21" s="55" t="s">
        <v>141</v>
      </c>
      <c r="C21" s="36"/>
      <c r="D21" s="41">
        <v>8873</v>
      </c>
      <c r="E21" s="41"/>
      <c r="F21" s="41">
        <v>5069</v>
      </c>
      <c r="G21" s="255"/>
      <c r="H21" s="261">
        <v>8880</v>
      </c>
      <c r="I21" s="36"/>
      <c r="J21" s="261">
        <v>5061</v>
      </c>
    </row>
    <row r="22" spans="1:10" s="37" customFormat="1" hidden="1" x14ac:dyDescent="0.45">
      <c r="A22" s="352"/>
      <c r="B22" s="55"/>
      <c r="C22" s="36"/>
      <c r="D22" s="260"/>
      <c r="E22" s="260"/>
      <c r="F22" s="260"/>
      <c r="G22" s="259"/>
      <c r="H22" s="260"/>
      <c r="I22" s="260"/>
      <c r="J22" s="260"/>
    </row>
    <row r="23" spans="1:10" s="37" customFormat="1" x14ac:dyDescent="0.45">
      <c r="A23" s="352"/>
      <c r="B23" s="55" t="s">
        <v>142</v>
      </c>
      <c r="C23" s="36"/>
      <c r="D23" s="41">
        <v>3467</v>
      </c>
      <c r="E23" s="41"/>
      <c r="F23" s="41">
        <v>-237</v>
      </c>
      <c r="G23" s="255"/>
      <c r="H23" s="261">
        <v>6665</v>
      </c>
      <c r="I23" s="36"/>
      <c r="J23" s="36" t="s">
        <v>27</v>
      </c>
    </row>
    <row r="24" spans="1:10" s="37" customFormat="1" hidden="1" x14ac:dyDescent="0.45">
      <c r="A24" s="352"/>
      <c r="B24" s="55" t="s">
        <v>143</v>
      </c>
      <c r="C24" s="36"/>
      <c r="D24" s="41"/>
      <c r="E24" s="41"/>
      <c r="F24" s="41"/>
      <c r="G24" s="255"/>
      <c r="H24" s="41"/>
      <c r="I24" s="255"/>
      <c r="J24" s="41"/>
    </row>
    <row r="25" spans="1:10" s="37" customFormat="1" x14ac:dyDescent="0.45">
      <c r="A25" s="303"/>
      <c r="B25" s="55" t="s">
        <v>160</v>
      </c>
      <c r="C25" s="36"/>
      <c r="D25" s="41">
        <v>-228</v>
      </c>
      <c r="E25" s="41"/>
      <c r="F25" s="41">
        <v>-87</v>
      </c>
      <c r="G25" s="255"/>
      <c r="H25" s="254">
        <v>235</v>
      </c>
      <c r="I25" s="255"/>
      <c r="J25" s="254">
        <v>126</v>
      </c>
    </row>
    <row r="26" spans="1:10" s="37" customFormat="1" x14ac:dyDescent="0.45">
      <c r="A26" s="303"/>
      <c r="B26" s="80" t="s">
        <v>105</v>
      </c>
      <c r="C26" s="36"/>
      <c r="D26" s="262">
        <v>-2707</v>
      </c>
      <c r="E26" s="41"/>
      <c r="F26" s="262">
        <v>-723</v>
      </c>
      <c r="G26" s="255"/>
      <c r="H26" s="263">
        <v>-2879</v>
      </c>
      <c r="I26" s="255"/>
      <c r="J26" s="263">
        <v>-3000</v>
      </c>
    </row>
    <row r="27" spans="1:10" s="37" customFormat="1" x14ac:dyDescent="0.45">
      <c r="A27" s="303"/>
      <c r="B27" s="55"/>
      <c r="C27" s="36"/>
      <c r="D27" s="254">
        <v>221715</v>
      </c>
      <c r="E27" s="41"/>
      <c r="F27" s="254">
        <v>247045</v>
      </c>
      <c r="G27" s="255"/>
      <c r="H27" s="254">
        <v>-16639</v>
      </c>
      <c r="I27" s="255"/>
      <c r="J27" s="254">
        <v>-16906</v>
      </c>
    </row>
    <row r="28" spans="1:10" s="37" customFormat="1" x14ac:dyDescent="0.45">
      <c r="A28" s="352"/>
      <c r="B28" s="55"/>
      <c r="C28" s="36"/>
      <c r="D28" s="264"/>
      <c r="E28" s="264"/>
      <c r="F28" s="264"/>
      <c r="G28" s="265"/>
      <c r="H28" s="264"/>
      <c r="I28" s="265"/>
      <c r="J28" s="264"/>
    </row>
    <row r="29" spans="1:10" s="37" customFormat="1" x14ac:dyDescent="0.45">
      <c r="A29" s="71" t="s">
        <v>26</v>
      </c>
      <c r="B29" s="303"/>
      <c r="C29" s="36"/>
      <c r="D29" s="85"/>
      <c r="E29" s="85"/>
      <c r="F29" s="85"/>
      <c r="G29" s="83"/>
      <c r="H29" s="83"/>
      <c r="I29" s="83"/>
      <c r="J29" s="266"/>
    </row>
    <row r="30" spans="1:10" s="37" customFormat="1" x14ac:dyDescent="0.45">
      <c r="A30" s="352"/>
      <c r="B30" s="82" t="s">
        <v>35</v>
      </c>
      <c r="C30" s="36"/>
      <c r="D30" s="267">
        <v>106467</v>
      </c>
      <c r="E30" s="267"/>
      <c r="F30" s="267">
        <v>-30709</v>
      </c>
      <c r="G30" s="267"/>
      <c r="H30" s="36" t="s">
        <v>27</v>
      </c>
      <c r="I30" s="268"/>
      <c r="J30" s="36" t="s">
        <v>27</v>
      </c>
    </row>
    <row r="31" spans="1:10" s="37" customFormat="1" x14ac:dyDescent="0.45">
      <c r="A31" s="352"/>
      <c r="B31" s="88" t="s">
        <v>117</v>
      </c>
      <c r="C31" s="36"/>
      <c r="D31" s="36" t="s">
        <v>27</v>
      </c>
      <c r="E31" s="268"/>
      <c r="F31" s="269">
        <v>6</v>
      </c>
      <c r="G31" s="267"/>
      <c r="H31" s="269">
        <v>3136</v>
      </c>
      <c r="I31" s="267"/>
      <c r="J31" s="269">
        <v>1790</v>
      </c>
    </row>
    <row r="32" spans="1:10" s="37" customFormat="1" x14ac:dyDescent="0.45">
      <c r="A32" s="352"/>
      <c r="B32" s="81" t="s">
        <v>36</v>
      </c>
      <c r="C32" s="36"/>
      <c r="D32" s="267">
        <v>13751</v>
      </c>
      <c r="E32" s="267"/>
      <c r="F32" s="267">
        <v>-10596</v>
      </c>
      <c r="G32" s="267"/>
      <c r="H32" s="269">
        <v>-7</v>
      </c>
      <c r="I32" s="268"/>
      <c r="J32" s="36" t="s">
        <v>27</v>
      </c>
    </row>
    <row r="33" spans="1:10" s="37" customFormat="1" x14ac:dyDescent="0.45">
      <c r="A33" s="352"/>
      <c r="B33" s="82" t="s">
        <v>37</v>
      </c>
      <c r="C33" s="36"/>
      <c r="D33" s="269">
        <v>-213403</v>
      </c>
      <c r="E33" s="268"/>
      <c r="F33" s="269">
        <v>130980</v>
      </c>
      <c r="G33" s="267"/>
      <c r="H33" s="36" t="s">
        <v>27</v>
      </c>
      <c r="I33" s="268"/>
      <c r="J33" s="36" t="s">
        <v>27</v>
      </c>
    </row>
    <row r="34" spans="1:10" s="37" customFormat="1" x14ac:dyDescent="0.45">
      <c r="A34" s="352"/>
      <c r="B34" s="82" t="s">
        <v>4</v>
      </c>
      <c r="C34" s="36"/>
      <c r="D34" s="267">
        <v>-22774</v>
      </c>
      <c r="E34" s="267"/>
      <c r="F34" s="267">
        <v>16147</v>
      </c>
      <c r="G34" s="267"/>
      <c r="H34" s="269">
        <v>-166</v>
      </c>
      <c r="I34" s="267"/>
      <c r="J34" s="269">
        <v>-655</v>
      </c>
    </row>
    <row r="35" spans="1:10" s="37" customFormat="1" x14ac:dyDescent="0.45">
      <c r="A35" s="352"/>
      <c r="B35" s="82" t="s">
        <v>42</v>
      </c>
      <c r="C35" s="36"/>
      <c r="D35" s="267">
        <v>-55889</v>
      </c>
      <c r="E35" s="267"/>
      <c r="F35" s="267">
        <v>-98718</v>
      </c>
      <c r="G35" s="267"/>
      <c r="H35" s="269">
        <v>-810</v>
      </c>
      <c r="I35" s="267"/>
      <c r="J35" s="269">
        <v>-293</v>
      </c>
    </row>
    <row r="36" spans="1:10" s="37" customFormat="1" x14ac:dyDescent="0.45">
      <c r="A36" s="352"/>
      <c r="B36" s="82" t="s">
        <v>47</v>
      </c>
      <c r="C36" s="36"/>
      <c r="D36" s="267">
        <v>1872</v>
      </c>
      <c r="E36" s="267"/>
      <c r="F36" s="267">
        <v>-622</v>
      </c>
      <c r="G36" s="267"/>
      <c r="H36" s="36" t="s">
        <v>27</v>
      </c>
      <c r="I36" s="268"/>
      <c r="J36" s="36" t="s">
        <v>27</v>
      </c>
    </row>
    <row r="37" spans="1:10" s="37" customFormat="1" x14ac:dyDescent="0.45">
      <c r="A37" s="352"/>
      <c r="B37" s="82" t="s">
        <v>8</v>
      </c>
      <c r="C37" s="36"/>
      <c r="D37" s="267">
        <v>5263</v>
      </c>
      <c r="E37" s="267"/>
      <c r="F37" s="267">
        <v>15553</v>
      </c>
      <c r="G37" s="267"/>
      <c r="H37" s="267">
        <v>-342</v>
      </c>
      <c r="I37" s="267"/>
      <c r="J37" s="267">
        <v>77</v>
      </c>
    </row>
    <row r="38" spans="1:10" s="37" customFormat="1" x14ac:dyDescent="0.45">
      <c r="A38" s="352"/>
      <c r="B38" s="81" t="s">
        <v>144</v>
      </c>
      <c r="C38" s="36"/>
      <c r="D38" s="270">
        <v>-28228</v>
      </c>
      <c r="E38" s="267"/>
      <c r="F38" s="270">
        <v>-19939</v>
      </c>
      <c r="G38" s="267"/>
      <c r="H38" s="271" t="s">
        <v>27</v>
      </c>
      <c r="I38" s="268"/>
      <c r="J38" s="271" t="s">
        <v>27</v>
      </c>
    </row>
    <row r="39" spans="1:10" s="37" customFormat="1" x14ac:dyDescent="0.45">
      <c r="A39" s="353" t="s">
        <v>173</v>
      </c>
      <c r="B39" s="303"/>
      <c r="C39" s="36"/>
      <c r="D39" s="250">
        <v>28774</v>
      </c>
      <c r="E39" s="18"/>
      <c r="F39" s="250">
        <v>249147</v>
      </c>
      <c r="G39" s="272"/>
      <c r="H39" s="250">
        <v>-14828</v>
      </c>
      <c r="I39" s="272"/>
      <c r="J39" s="250">
        <v>-15987</v>
      </c>
    </row>
    <row r="40" spans="1:10" s="37" customFormat="1" x14ac:dyDescent="0.45">
      <c r="A40" s="353"/>
      <c r="B40" s="303" t="s">
        <v>104</v>
      </c>
      <c r="C40" s="36"/>
      <c r="D40" s="18">
        <v>-1299</v>
      </c>
      <c r="E40" s="18"/>
      <c r="F40" s="18">
        <v>-5625</v>
      </c>
      <c r="G40" s="272"/>
      <c r="H40" s="36" t="s">
        <v>27</v>
      </c>
      <c r="I40" s="273"/>
      <c r="J40" s="36" t="s">
        <v>27</v>
      </c>
    </row>
    <row r="41" spans="1:10" s="37" customFormat="1" x14ac:dyDescent="0.45">
      <c r="A41" s="353"/>
      <c r="B41" s="80" t="s">
        <v>172</v>
      </c>
      <c r="C41" s="36"/>
      <c r="D41" s="274">
        <v>-48997</v>
      </c>
      <c r="E41" s="269"/>
      <c r="F41" s="274">
        <v>-33722</v>
      </c>
      <c r="G41" s="269"/>
      <c r="H41" s="274">
        <v>-413</v>
      </c>
      <c r="I41" s="269"/>
      <c r="J41" s="275" t="s">
        <v>27</v>
      </c>
    </row>
    <row r="42" spans="1:10" s="40" customFormat="1" x14ac:dyDescent="0.45">
      <c r="A42" s="38" t="s">
        <v>171</v>
      </c>
      <c r="B42" s="354"/>
      <c r="C42" s="39"/>
      <c r="D42" s="276">
        <v>-21522</v>
      </c>
      <c r="E42" s="277"/>
      <c r="F42" s="276">
        <v>209800</v>
      </c>
      <c r="G42" s="278"/>
      <c r="H42" s="276">
        <v>-15241</v>
      </c>
      <c r="I42" s="278"/>
      <c r="J42" s="276">
        <v>-15987</v>
      </c>
    </row>
    <row r="43" spans="1:10" x14ac:dyDescent="0.45">
      <c r="A43" s="8"/>
    </row>
    <row r="44" spans="1:10" s="47" customFormat="1" x14ac:dyDescent="0.45">
      <c r="A44" s="355" t="s">
        <v>90</v>
      </c>
      <c r="B44" s="355"/>
    </row>
    <row r="45" spans="1:10" s="40" customFormat="1" x14ac:dyDescent="0.45">
      <c r="A45" s="38"/>
      <c r="B45" s="81" t="s">
        <v>161</v>
      </c>
      <c r="C45" s="39"/>
      <c r="D45" s="267">
        <v>-142340</v>
      </c>
      <c r="E45" s="267"/>
      <c r="F45" s="267">
        <v>-24671</v>
      </c>
      <c r="G45" s="267"/>
      <c r="H45" s="267">
        <v>-52</v>
      </c>
      <c r="I45" s="267"/>
      <c r="J45" s="267">
        <v>-88</v>
      </c>
    </row>
    <row r="46" spans="1:10" s="40" customFormat="1" x14ac:dyDescent="0.45">
      <c r="A46" s="38"/>
      <c r="B46" s="81" t="s">
        <v>162</v>
      </c>
      <c r="C46" s="39"/>
      <c r="D46" s="268" t="s">
        <v>27</v>
      </c>
      <c r="E46" s="267"/>
      <c r="F46" s="267">
        <v>42</v>
      </c>
      <c r="G46" s="267"/>
      <c r="H46" s="361" t="s">
        <v>27</v>
      </c>
      <c r="I46" s="268"/>
      <c r="J46" s="361" t="s">
        <v>27</v>
      </c>
    </row>
    <row r="47" spans="1:10" s="40" customFormat="1" x14ac:dyDescent="0.45">
      <c r="A47" s="38"/>
      <c r="B47" s="80" t="s">
        <v>193</v>
      </c>
      <c r="C47" s="36"/>
      <c r="D47" s="268" t="s">
        <v>27</v>
      </c>
      <c r="E47" s="268"/>
      <c r="F47" s="268" t="s">
        <v>27</v>
      </c>
      <c r="G47" s="268"/>
      <c r="H47" s="261">
        <v>130281</v>
      </c>
      <c r="I47" s="267"/>
      <c r="J47" s="261">
        <v>130176</v>
      </c>
    </row>
    <row r="48" spans="1:10" s="40" customFormat="1" x14ac:dyDescent="0.45">
      <c r="A48" s="38"/>
      <c r="B48" s="82" t="s">
        <v>133</v>
      </c>
      <c r="C48" s="36"/>
      <c r="D48" s="269">
        <v>2707</v>
      </c>
      <c r="E48" s="267"/>
      <c r="F48" s="274">
        <v>723</v>
      </c>
      <c r="G48" s="267"/>
      <c r="H48" s="269">
        <v>2955</v>
      </c>
      <c r="I48" s="267"/>
      <c r="J48" s="269">
        <v>3485</v>
      </c>
    </row>
    <row r="49" spans="1:10" s="40" customFormat="1" x14ac:dyDescent="0.45">
      <c r="A49" s="38" t="s">
        <v>174</v>
      </c>
      <c r="B49" s="356"/>
      <c r="C49" s="39"/>
      <c r="D49" s="279">
        <v>-139633</v>
      </c>
      <c r="E49" s="280"/>
      <c r="F49" s="279">
        <v>-23906</v>
      </c>
      <c r="G49" s="280"/>
      <c r="H49" s="279">
        <v>133184</v>
      </c>
      <c r="I49" s="280"/>
      <c r="J49" s="279">
        <v>133573</v>
      </c>
    </row>
    <row r="50" spans="1:10" s="37" customFormat="1" x14ac:dyDescent="0.45">
      <c r="A50" s="352"/>
      <c r="B50" s="283"/>
      <c r="C50" s="36"/>
      <c r="D50" s="85"/>
      <c r="E50" s="85"/>
      <c r="F50" s="85"/>
      <c r="G50" s="36"/>
      <c r="H50" s="36"/>
      <c r="I50" s="36"/>
      <c r="J50" s="266"/>
    </row>
    <row r="51" spans="1:10" s="37" customFormat="1" x14ac:dyDescent="0.45">
      <c r="A51" s="355" t="s">
        <v>30</v>
      </c>
      <c r="B51" s="283"/>
      <c r="C51" s="36"/>
      <c r="D51" s="85"/>
      <c r="E51" s="85"/>
      <c r="F51" s="85"/>
      <c r="G51" s="36"/>
      <c r="H51" s="36"/>
      <c r="I51" s="36"/>
      <c r="J51" s="266"/>
    </row>
    <row r="52" spans="1:10" s="37" customFormat="1" hidden="1" x14ac:dyDescent="0.45">
      <c r="A52" s="355"/>
      <c r="B52" s="80" t="s">
        <v>163</v>
      </c>
      <c r="C52" s="281"/>
      <c r="D52" s="261" t="s">
        <v>27</v>
      </c>
      <c r="E52" s="282"/>
      <c r="F52" s="261" t="s">
        <v>27</v>
      </c>
      <c r="G52" s="261"/>
      <c r="H52" s="284" t="s">
        <v>27</v>
      </c>
      <c r="I52" s="261"/>
      <c r="J52" s="261" t="s">
        <v>27</v>
      </c>
    </row>
    <row r="53" spans="1:10" s="37" customFormat="1" hidden="1" x14ac:dyDescent="0.45">
      <c r="A53" s="355"/>
      <c r="B53" s="283" t="s">
        <v>164</v>
      </c>
      <c r="C53" s="281"/>
      <c r="D53" s="284" t="s">
        <v>27</v>
      </c>
      <c r="E53" s="285"/>
      <c r="F53" s="284" t="s">
        <v>27</v>
      </c>
      <c r="G53" s="284"/>
      <c r="H53" s="284" t="s">
        <v>27</v>
      </c>
      <c r="I53" s="284"/>
      <c r="J53" s="284" t="s">
        <v>27</v>
      </c>
    </row>
    <row r="54" spans="1:10" s="37" customFormat="1" x14ac:dyDescent="0.45">
      <c r="A54" s="303"/>
      <c r="B54" s="81" t="s">
        <v>165</v>
      </c>
      <c r="C54" s="36"/>
      <c r="D54" s="287">
        <v>212093</v>
      </c>
      <c r="E54" s="287"/>
      <c r="F54" s="286">
        <v>437902</v>
      </c>
      <c r="G54" s="284"/>
      <c r="H54" s="284" t="s">
        <v>27</v>
      </c>
      <c r="I54" s="284"/>
      <c r="J54" s="284" t="s">
        <v>27</v>
      </c>
    </row>
    <row r="55" spans="1:10" s="37" customFormat="1" x14ac:dyDescent="0.45">
      <c r="A55" s="303"/>
      <c r="B55" s="81" t="s">
        <v>181</v>
      </c>
      <c r="C55" s="36"/>
      <c r="D55" s="284">
        <v>-66718</v>
      </c>
      <c r="E55" s="287"/>
      <c r="F55" s="286">
        <v>-495218</v>
      </c>
      <c r="G55" s="284"/>
      <c r="H55" s="284" t="s">
        <v>27</v>
      </c>
      <c r="I55" s="284"/>
      <c r="J55" s="284" t="s">
        <v>27</v>
      </c>
    </row>
    <row r="56" spans="1:10" s="37" customFormat="1" x14ac:dyDescent="0.45">
      <c r="A56" s="303"/>
      <c r="B56" s="82" t="s">
        <v>145</v>
      </c>
      <c r="C56" s="36"/>
      <c r="D56" s="286">
        <v>-118404</v>
      </c>
      <c r="E56" s="287"/>
      <c r="F56" s="288">
        <v>-113344</v>
      </c>
      <c r="G56" s="284"/>
      <c r="H56" s="288">
        <v>-118404</v>
      </c>
      <c r="I56" s="284"/>
      <c r="J56" s="288">
        <v>-113344</v>
      </c>
    </row>
    <row r="57" spans="1:10" s="37" customFormat="1" x14ac:dyDescent="0.45">
      <c r="A57" s="357" t="s">
        <v>175</v>
      </c>
      <c r="B57" s="283"/>
      <c r="C57" s="36"/>
      <c r="D57" s="289">
        <v>26971</v>
      </c>
      <c r="E57" s="290"/>
      <c r="F57" s="289">
        <v>-170660</v>
      </c>
      <c r="G57" s="284"/>
      <c r="H57" s="289">
        <v>-118404</v>
      </c>
      <c r="I57" s="284"/>
      <c r="J57" s="289">
        <v>-113344</v>
      </c>
    </row>
    <row r="58" spans="1:10" s="37" customFormat="1" x14ac:dyDescent="0.45">
      <c r="A58" s="352"/>
      <c r="B58" s="303"/>
      <c r="C58" s="36"/>
      <c r="D58" s="285"/>
      <c r="E58" s="285"/>
      <c r="F58" s="284"/>
      <c r="G58" s="284"/>
      <c r="H58" s="284"/>
      <c r="I58" s="284"/>
      <c r="J58" s="286"/>
    </row>
    <row r="59" spans="1:10" s="37" customFormat="1" x14ac:dyDescent="0.45">
      <c r="A59" s="57" t="s">
        <v>146</v>
      </c>
      <c r="B59" s="303"/>
      <c r="C59" s="36"/>
      <c r="D59" s="285"/>
      <c r="E59" s="285"/>
      <c r="F59" s="284"/>
      <c r="G59" s="284"/>
      <c r="H59" s="284"/>
      <c r="I59" s="284"/>
      <c r="J59" s="286"/>
    </row>
    <row r="60" spans="1:10" s="37" customFormat="1" x14ac:dyDescent="0.45">
      <c r="A60" s="57" t="s">
        <v>151</v>
      </c>
      <c r="B60" s="283" t="s">
        <v>166</v>
      </c>
      <c r="C60" s="36"/>
      <c r="D60" s="287">
        <v>-134184</v>
      </c>
      <c r="E60" s="287"/>
      <c r="F60" s="287">
        <v>15234</v>
      </c>
      <c r="G60" s="291"/>
      <c r="H60" s="287">
        <v>-461</v>
      </c>
      <c r="I60" s="291"/>
      <c r="J60" s="287">
        <v>4242</v>
      </c>
    </row>
    <row r="61" spans="1:10" s="37" customFormat="1" x14ac:dyDescent="0.45">
      <c r="A61" s="57" t="s">
        <v>167</v>
      </c>
      <c r="B61" s="283"/>
      <c r="C61" s="36"/>
      <c r="D61" s="287"/>
      <c r="E61" s="287"/>
      <c r="F61" s="287"/>
      <c r="G61" s="291"/>
      <c r="H61" s="287"/>
      <c r="I61" s="291"/>
      <c r="J61" s="287"/>
    </row>
    <row r="62" spans="1:10" s="37" customFormat="1" x14ac:dyDescent="0.45">
      <c r="A62" s="57" t="s">
        <v>151</v>
      </c>
      <c r="B62" s="283" t="s">
        <v>168</v>
      </c>
      <c r="C62" s="36"/>
      <c r="D62" s="288">
        <v>1</v>
      </c>
      <c r="E62" s="287"/>
      <c r="F62" s="301">
        <v>-9</v>
      </c>
      <c r="G62" s="291"/>
      <c r="H62" s="288" t="s">
        <v>27</v>
      </c>
      <c r="I62" s="291"/>
      <c r="J62" s="288" t="s">
        <v>27</v>
      </c>
    </row>
    <row r="63" spans="1:10" s="40" customFormat="1" x14ac:dyDescent="0.45">
      <c r="A63" s="38" t="s">
        <v>146</v>
      </c>
      <c r="B63" s="356"/>
      <c r="C63" s="39"/>
      <c r="D63" s="290">
        <v>-134183</v>
      </c>
      <c r="E63" s="290"/>
      <c r="F63" s="290">
        <v>15225</v>
      </c>
      <c r="G63" s="302"/>
      <c r="H63" s="290">
        <v>-461</v>
      </c>
      <c r="I63" s="302"/>
      <c r="J63" s="290">
        <v>4242</v>
      </c>
    </row>
    <row r="64" spans="1:10" s="303" customFormat="1" x14ac:dyDescent="0.45">
      <c r="A64" s="57" t="s">
        <v>169</v>
      </c>
      <c r="B64" s="283"/>
      <c r="C64" s="281"/>
      <c r="D64" s="292">
        <v>473473</v>
      </c>
      <c r="E64" s="286"/>
      <c r="F64" s="292">
        <v>297215</v>
      </c>
      <c r="G64" s="286"/>
      <c r="H64" s="286">
        <v>19329</v>
      </c>
      <c r="I64" s="286"/>
      <c r="J64" s="286">
        <v>18627</v>
      </c>
    </row>
    <row r="65" spans="1:10" s="303" customFormat="1" ht="22.5" thickBot="1" x14ac:dyDescent="0.5">
      <c r="A65" s="60" t="s">
        <v>170</v>
      </c>
      <c r="B65" s="283"/>
      <c r="C65" s="281"/>
      <c r="D65" s="293">
        <v>339290</v>
      </c>
      <c r="E65" s="290"/>
      <c r="F65" s="293">
        <v>312440</v>
      </c>
      <c r="G65" s="286"/>
      <c r="H65" s="293">
        <v>18868</v>
      </c>
      <c r="I65" s="286"/>
      <c r="J65" s="293">
        <v>22869</v>
      </c>
    </row>
    <row r="66" spans="1:10" s="37" customFormat="1" ht="22.5" thickTop="1" x14ac:dyDescent="0.45">
      <c r="A66" s="352"/>
      <c r="B66" s="283"/>
      <c r="C66" s="36"/>
      <c r="D66" s="36"/>
      <c r="E66" s="36"/>
      <c r="F66" s="36"/>
      <c r="G66" s="36"/>
      <c r="H66" s="36"/>
      <c r="I66" s="36"/>
      <c r="J66" s="41"/>
    </row>
    <row r="67" spans="1:10" s="37" customFormat="1" x14ac:dyDescent="0.45">
      <c r="A67" s="355" t="s">
        <v>121</v>
      </c>
      <c r="B67" s="283"/>
      <c r="C67" s="36"/>
      <c r="D67" s="36"/>
      <c r="E67" s="36"/>
      <c r="F67" s="36"/>
      <c r="G67" s="36"/>
      <c r="H67" s="36"/>
      <c r="I67" s="36"/>
      <c r="J67" s="41"/>
    </row>
    <row r="68" spans="1:10" s="37" customFormat="1" x14ac:dyDescent="0.45">
      <c r="A68" s="352"/>
      <c r="B68" s="283" t="s">
        <v>122</v>
      </c>
      <c r="C68" s="36"/>
      <c r="D68" s="286" t="s">
        <v>27</v>
      </c>
      <c r="E68" s="287"/>
      <c r="F68" s="287">
        <v>7831</v>
      </c>
      <c r="G68" s="287"/>
      <c r="H68" s="286" t="s">
        <v>27</v>
      </c>
      <c r="I68" s="287"/>
      <c r="J68" s="286" t="s">
        <v>27</v>
      </c>
    </row>
    <row r="69" spans="1:10" s="37" customFormat="1" x14ac:dyDescent="0.45">
      <c r="A69" s="352"/>
      <c r="B69" s="283" t="s">
        <v>123</v>
      </c>
      <c r="C69" s="36"/>
      <c r="D69" s="286" t="s">
        <v>27</v>
      </c>
      <c r="E69" s="287"/>
      <c r="F69" s="286" t="s">
        <v>27</v>
      </c>
      <c r="G69" s="287"/>
      <c r="H69" s="286">
        <v>913</v>
      </c>
      <c r="I69" s="287"/>
      <c r="J69" s="287">
        <v>952</v>
      </c>
    </row>
    <row r="70" spans="1:10" s="37" customFormat="1" x14ac:dyDescent="0.45">
      <c r="A70" s="352"/>
      <c r="B70" s="283"/>
      <c r="C70" s="36"/>
      <c r="D70" s="36"/>
      <c r="E70" s="36"/>
      <c r="F70" s="36"/>
      <c r="G70" s="36"/>
      <c r="H70" s="36"/>
      <c r="I70" s="36"/>
      <c r="J70" s="41"/>
    </row>
    <row r="71" spans="1:10" s="31" customFormat="1" x14ac:dyDescent="0.45">
      <c r="A71" s="358"/>
      <c r="B71" s="359"/>
      <c r="C71" s="294"/>
      <c r="D71" s="294"/>
      <c r="E71" s="294"/>
      <c r="F71" s="294"/>
      <c r="G71" s="294"/>
      <c r="H71" s="294"/>
      <c r="I71" s="294"/>
      <c r="J71" s="43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46" top="0.48" bottom="0.4" header="0.5" footer="0.5"/>
  <pageSetup paperSize="9" scale="80" firstPageNumber="9" fitToHeight="2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topLeftCell="A8" zoomScale="90" zoomScaleNormal="90" workbookViewId="0">
      <selection activeCell="B24" sqref="B24"/>
    </sheetView>
  </sheetViews>
  <sheetFormatPr defaultColWidth="9.140625" defaultRowHeight="22.5" customHeight="1" x14ac:dyDescent="0.45"/>
  <cols>
    <col min="1" max="1" width="2.5703125" style="4" customWidth="1"/>
    <col min="2" max="2" width="55.28515625" style="4" customWidth="1"/>
    <col min="3" max="3" width="12.85546875" style="5" customWidth="1"/>
    <col min="4" max="4" width="18.140625" style="27" customWidth="1"/>
    <col min="5" max="5" width="2" style="27" customWidth="1"/>
    <col min="6" max="6" width="16.42578125" style="27" customWidth="1"/>
    <col min="7" max="7" width="2" style="27" customWidth="1"/>
    <col min="8" max="8" width="15.42578125" style="27" customWidth="1"/>
    <col min="9" max="9" width="2" style="27" customWidth="1"/>
    <col min="10" max="10" width="19.7109375" style="27" customWidth="1"/>
    <col min="11" max="11" width="2" style="27" customWidth="1"/>
    <col min="12" max="12" width="15.42578125" style="27" customWidth="1"/>
    <col min="13" max="13" width="16.5703125" style="4" bestFit="1" customWidth="1"/>
    <col min="14" max="16384" width="9.140625" style="4"/>
  </cols>
  <sheetData>
    <row r="1" spans="1:13" ht="23.25" x14ac:dyDescent="0.45">
      <c r="A1" s="7" t="s">
        <v>87</v>
      </c>
      <c r="C1" s="3"/>
      <c r="D1" s="22"/>
      <c r="E1" s="22"/>
      <c r="F1" s="16"/>
      <c r="G1" s="16"/>
      <c r="H1" s="16"/>
      <c r="I1" s="16"/>
      <c r="J1" s="16"/>
      <c r="K1" s="16"/>
      <c r="L1" s="16"/>
    </row>
    <row r="2" spans="1:13" ht="23.25" x14ac:dyDescent="0.45">
      <c r="A2" s="7" t="s">
        <v>86</v>
      </c>
      <c r="C2" s="3"/>
      <c r="D2" s="22"/>
      <c r="E2" s="22"/>
      <c r="F2" s="16"/>
      <c r="G2" s="16"/>
      <c r="H2" s="16"/>
      <c r="I2" s="16"/>
      <c r="J2" s="16"/>
      <c r="K2" s="16"/>
      <c r="L2" s="16"/>
    </row>
    <row r="3" spans="1:13" ht="23.25" x14ac:dyDescent="0.45">
      <c r="A3" s="7" t="s">
        <v>88</v>
      </c>
      <c r="C3" s="3"/>
      <c r="D3" s="22"/>
      <c r="E3" s="22"/>
      <c r="F3" s="16"/>
      <c r="G3" s="16"/>
      <c r="H3" s="16"/>
      <c r="I3" s="16"/>
      <c r="J3" s="16"/>
      <c r="K3" s="16"/>
      <c r="L3" s="16"/>
    </row>
    <row r="4" spans="1:13" ht="21.75" x14ac:dyDescent="0.45">
      <c r="A4" s="8" t="s">
        <v>75</v>
      </c>
      <c r="C4" s="3"/>
      <c r="D4" s="22"/>
      <c r="E4" s="22"/>
      <c r="F4" s="16"/>
      <c r="G4" s="16"/>
      <c r="H4" s="16"/>
      <c r="I4" s="16"/>
      <c r="J4" s="16"/>
      <c r="K4" s="16"/>
      <c r="L4" s="16"/>
    </row>
    <row r="5" spans="1:13" ht="21.75" x14ac:dyDescent="0.45">
      <c r="A5" s="8" t="s">
        <v>79</v>
      </c>
      <c r="C5" s="3"/>
      <c r="D5" s="22"/>
      <c r="E5" s="22"/>
      <c r="F5" s="16"/>
      <c r="G5" s="16"/>
      <c r="H5" s="16"/>
      <c r="I5" s="16"/>
      <c r="J5" s="16"/>
      <c r="K5" s="16"/>
      <c r="L5" s="16"/>
    </row>
    <row r="6" spans="1:13" ht="21.75" x14ac:dyDescent="0.45">
      <c r="A6" s="2"/>
      <c r="C6" s="3"/>
      <c r="D6" s="16"/>
      <c r="E6" s="16"/>
      <c r="F6" s="16"/>
      <c r="G6" s="16"/>
      <c r="H6" s="16"/>
      <c r="I6" s="16"/>
      <c r="J6" s="16"/>
      <c r="K6" s="16"/>
      <c r="L6" s="16"/>
    </row>
    <row r="7" spans="1:13" s="23" customFormat="1" ht="21.75" x14ac:dyDescent="0.45">
      <c r="B7" s="27"/>
      <c r="C7" s="28"/>
      <c r="D7" s="372" t="s">
        <v>82</v>
      </c>
      <c r="E7" s="375"/>
      <c r="F7" s="375"/>
      <c r="G7" s="375"/>
      <c r="H7" s="375"/>
      <c r="I7" s="375"/>
      <c r="J7" s="375"/>
      <c r="K7" s="375"/>
      <c r="L7" s="375"/>
      <c r="M7" s="27"/>
    </row>
    <row r="8" spans="1:13" s="23" customFormat="1" ht="21.75" x14ac:dyDescent="0.45">
      <c r="B8" s="27"/>
      <c r="C8" s="28"/>
      <c r="D8" s="100"/>
      <c r="E8" s="100"/>
      <c r="F8" s="138" t="s">
        <v>55</v>
      </c>
      <c r="G8" s="100"/>
      <c r="H8" s="376" t="s">
        <v>46</v>
      </c>
      <c r="I8" s="376"/>
      <c r="J8" s="376"/>
      <c r="K8" s="100"/>
      <c r="L8" s="100"/>
      <c r="M8" s="27"/>
    </row>
    <row r="9" spans="1:13" s="23" customFormat="1" ht="21.75" x14ac:dyDescent="0.45">
      <c r="B9" s="27"/>
      <c r="C9" s="28"/>
      <c r="D9" s="100"/>
      <c r="E9" s="100"/>
      <c r="F9" s="131"/>
      <c r="G9" s="100"/>
      <c r="H9" s="131" t="s">
        <v>68</v>
      </c>
      <c r="I9" s="131"/>
      <c r="K9" s="100"/>
      <c r="L9" s="100"/>
      <c r="M9" s="27"/>
    </row>
    <row r="10" spans="1:13" s="23" customFormat="1" ht="21.75" x14ac:dyDescent="0.45">
      <c r="B10" s="27"/>
      <c r="C10" s="28"/>
      <c r="D10" s="100"/>
      <c r="E10" s="100"/>
      <c r="F10" s="131"/>
      <c r="G10" s="100"/>
      <c r="H10" s="131" t="s">
        <v>69</v>
      </c>
      <c r="I10" s="131"/>
      <c r="J10" s="131" t="s">
        <v>70</v>
      </c>
      <c r="K10" s="100"/>
      <c r="L10" s="100"/>
      <c r="M10" s="27"/>
    </row>
    <row r="11" spans="1:13" s="27" customFormat="1" ht="21.75" x14ac:dyDescent="0.45">
      <c r="A11" s="29"/>
      <c r="C11" s="28"/>
      <c r="D11" s="46" t="s">
        <v>23</v>
      </c>
      <c r="E11" s="134"/>
      <c r="F11" s="46"/>
      <c r="G11" s="25"/>
      <c r="H11" s="78" t="s">
        <v>67</v>
      </c>
      <c r="I11" s="17"/>
      <c r="J11" s="78" t="s">
        <v>72</v>
      </c>
      <c r="K11" s="77"/>
      <c r="L11" s="42" t="s">
        <v>29</v>
      </c>
      <c r="M11" s="42"/>
    </row>
    <row r="12" spans="1:13" s="27" customFormat="1" ht="21.75" x14ac:dyDescent="0.45">
      <c r="A12" s="29"/>
      <c r="C12" s="6" t="s">
        <v>0</v>
      </c>
      <c r="D12" s="12" t="s">
        <v>24</v>
      </c>
      <c r="E12" s="134"/>
      <c r="F12" s="12" t="s">
        <v>15</v>
      </c>
      <c r="G12" s="134"/>
      <c r="H12" s="42" t="s">
        <v>74</v>
      </c>
      <c r="I12" s="134"/>
      <c r="J12" s="42" t="s">
        <v>71</v>
      </c>
      <c r="K12" s="134"/>
      <c r="L12" s="46" t="s">
        <v>28</v>
      </c>
      <c r="M12" s="42"/>
    </row>
    <row r="13" spans="1:13" s="27" customFormat="1" ht="21.75" x14ac:dyDescent="0.45">
      <c r="A13" s="29"/>
      <c r="C13" s="28"/>
      <c r="D13" s="374" t="s">
        <v>34</v>
      </c>
      <c r="E13" s="374"/>
      <c r="F13" s="374"/>
      <c r="G13" s="374"/>
      <c r="H13" s="374"/>
      <c r="I13" s="374"/>
      <c r="J13" s="374"/>
      <c r="K13" s="374"/>
      <c r="L13" s="374"/>
      <c r="M13" s="130"/>
    </row>
    <row r="14" spans="1:13" s="27" customFormat="1" ht="21.75" x14ac:dyDescent="0.45">
      <c r="A14" s="8" t="s">
        <v>56</v>
      </c>
      <c r="D14" s="93">
        <v>1000</v>
      </c>
      <c r="E14" s="93"/>
      <c r="F14" s="93">
        <v>29399</v>
      </c>
      <c r="G14" s="93"/>
      <c r="H14" s="93">
        <v>1002231</v>
      </c>
      <c r="I14" s="93"/>
      <c r="J14" s="93">
        <v>3383</v>
      </c>
      <c r="K14" s="93"/>
      <c r="L14" s="93">
        <v>1036013</v>
      </c>
      <c r="M14" s="130"/>
    </row>
    <row r="15" spans="1:13" s="27" customFormat="1" ht="21.75" x14ac:dyDescent="0.45">
      <c r="A15" s="8" t="s">
        <v>31</v>
      </c>
      <c r="C15" s="28"/>
      <c r="D15" s="94"/>
      <c r="E15" s="94"/>
      <c r="F15" s="94"/>
      <c r="G15" s="94"/>
      <c r="H15" s="94"/>
      <c r="I15" s="94"/>
      <c r="J15" s="94"/>
      <c r="K15" s="94"/>
      <c r="L15" s="94"/>
    </row>
    <row r="16" spans="1:13" s="27" customFormat="1" ht="21.75" x14ac:dyDescent="0.45">
      <c r="A16" s="8"/>
      <c r="B16" s="132" t="s">
        <v>78</v>
      </c>
      <c r="C16" s="28"/>
      <c r="D16" s="94"/>
      <c r="E16" s="94"/>
      <c r="F16" s="94"/>
      <c r="G16" s="94"/>
      <c r="H16" s="94"/>
      <c r="I16" s="94"/>
      <c r="J16" s="94"/>
      <c r="K16" s="94"/>
      <c r="L16" s="94"/>
    </row>
    <row r="17" spans="1:14" s="27" customFormat="1" ht="22.5" customHeight="1" x14ac:dyDescent="0.45">
      <c r="A17" s="49"/>
      <c r="B17" s="27" t="s">
        <v>32</v>
      </c>
      <c r="C17" s="28">
        <v>14</v>
      </c>
      <c r="D17" s="116">
        <v>930000</v>
      </c>
      <c r="E17" s="116"/>
      <c r="F17" s="115" t="s">
        <v>27</v>
      </c>
      <c r="G17" s="116"/>
      <c r="H17" s="115" t="s">
        <v>27</v>
      </c>
      <c r="I17" s="116"/>
      <c r="J17" s="115" t="s">
        <v>27</v>
      </c>
      <c r="K17" s="116"/>
      <c r="L17" s="117">
        <f>SUM(D17:J17)</f>
        <v>930000</v>
      </c>
    </row>
    <row r="18" spans="1:14" s="27" customFormat="1" ht="22.5" customHeight="1" x14ac:dyDescent="0.45">
      <c r="A18" s="49"/>
      <c r="B18" s="27" t="s">
        <v>73</v>
      </c>
      <c r="C18" s="28" t="s">
        <v>65</v>
      </c>
      <c r="D18" s="115" t="s">
        <v>27</v>
      </c>
      <c r="E18" s="117"/>
      <c r="F18" s="115" t="s">
        <v>27</v>
      </c>
      <c r="G18" s="117"/>
      <c r="H18" s="109">
        <v>-904049</v>
      </c>
      <c r="I18" s="116"/>
      <c r="J18" s="115" t="s">
        <v>27</v>
      </c>
      <c r="K18" s="116"/>
      <c r="L18" s="117">
        <f>SUM(D18:J18)</f>
        <v>-904049</v>
      </c>
    </row>
    <row r="19" spans="1:14" s="27" customFormat="1" ht="22.5" customHeight="1" x14ac:dyDescent="0.45">
      <c r="B19" s="9" t="s">
        <v>64</v>
      </c>
      <c r="C19" s="28"/>
      <c r="D19" s="118">
        <f>SUM(D14:D18)</f>
        <v>931000</v>
      </c>
      <c r="E19" s="119"/>
      <c r="F19" s="118">
        <f t="shared" ref="F19:J19" si="0">SUM(F14:F18)</f>
        <v>29399</v>
      </c>
      <c r="G19" s="119"/>
      <c r="H19" s="120">
        <f t="shared" si="0"/>
        <v>98182</v>
      </c>
      <c r="I19" s="121"/>
      <c r="J19" s="120">
        <f t="shared" si="0"/>
        <v>3383</v>
      </c>
      <c r="K19" s="116"/>
      <c r="L19" s="120">
        <f>SUM(L14:L18)</f>
        <v>1061964</v>
      </c>
    </row>
    <row r="20" spans="1:14" s="8" customFormat="1" ht="22.5" customHeight="1" x14ac:dyDescent="0.45">
      <c r="A20" s="8" t="s">
        <v>57</v>
      </c>
      <c r="C20" s="13"/>
      <c r="D20" s="122"/>
      <c r="E20" s="123"/>
      <c r="F20" s="122"/>
      <c r="G20" s="123"/>
      <c r="H20" s="123"/>
      <c r="I20" s="123"/>
      <c r="J20" s="123"/>
      <c r="K20" s="116"/>
      <c r="L20" s="124"/>
    </row>
    <row r="21" spans="1:14" s="27" customFormat="1" ht="22.5" customHeight="1" x14ac:dyDescent="0.45">
      <c r="A21" s="49"/>
      <c r="B21" s="27" t="s">
        <v>58</v>
      </c>
      <c r="C21" s="134"/>
      <c r="D21" s="128" t="s">
        <v>27</v>
      </c>
      <c r="E21" s="125"/>
      <c r="F21" s="125" t="e">
        <f>#REF!</f>
        <v>#REF!</v>
      </c>
      <c r="G21" s="125"/>
      <c r="H21" s="128" t="s">
        <v>27</v>
      </c>
      <c r="I21" s="125"/>
      <c r="J21" s="128" t="s">
        <v>27</v>
      </c>
      <c r="K21" s="116"/>
      <c r="L21" s="125" t="e">
        <f>SUM(D21:J21)</f>
        <v>#REF!</v>
      </c>
    </row>
    <row r="22" spans="1:14" s="27" customFormat="1" ht="22.5" customHeight="1" x14ac:dyDescent="0.45">
      <c r="A22" s="49"/>
      <c r="B22" s="27" t="s">
        <v>59</v>
      </c>
      <c r="C22" s="28"/>
      <c r="D22" s="129" t="s">
        <v>27</v>
      </c>
      <c r="E22" s="109"/>
      <c r="F22" s="129" t="s">
        <v>27</v>
      </c>
      <c r="G22" s="109"/>
      <c r="H22" s="113" t="s">
        <v>27</v>
      </c>
      <c r="I22" s="109"/>
      <c r="J22" s="109" t="e">
        <f>#REF!</f>
        <v>#REF!</v>
      </c>
      <c r="K22" s="116"/>
      <c r="L22" s="126" t="e">
        <f t="shared" ref="L22:L24" si="1">SUM(D22:J22)</f>
        <v>#REF!</v>
      </c>
      <c r="M22" s="16"/>
      <c r="N22" s="16"/>
    </row>
    <row r="23" spans="1:14" s="29" customFormat="1" ht="22.5" customHeight="1" x14ac:dyDescent="0.45">
      <c r="A23" s="8" t="s">
        <v>60</v>
      </c>
      <c r="C23" s="30"/>
      <c r="D23" s="108" t="s">
        <v>27</v>
      </c>
      <c r="E23" s="110"/>
      <c r="F23" s="111" t="e">
        <f t="shared" ref="F23:J23" si="2">SUM(F21:F22)</f>
        <v>#REF!</v>
      </c>
      <c r="G23" s="110"/>
      <c r="H23" s="108" t="s">
        <v>27</v>
      </c>
      <c r="I23" s="110"/>
      <c r="J23" s="111" t="e">
        <f t="shared" si="2"/>
        <v>#REF!</v>
      </c>
      <c r="K23" s="116"/>
      <c r="L23" s="111" t="e">
        <f t="shared" si="1"/>
        <v>#REF!</v>
      </c>
      <c r="M23" s="22"/>
      <c r="N23" s="22"/>
    </row>
    <row r="24" spans="1:14" s="29" customFormat="1" ht="22.5" customHeight="1" thickBot="1" x14ac:dyDescent="0.5">
      <c r="A24" s="8" t="s">
        <v>80</v>
      </c>
      <c r="C24" s="30"/>
      <c r="D24" s="112">
        <f>SUM(D19,D23)</f>
        <v>931000</v>
      </c>
      <c r="E24" s="110"/>
      <c r="F24" s="112" t="e">
        <f>SUM(F19,F23)</f>
        <v>#REF!</v>
      </c>
      <c r="G24" s="127"/>
      <c r="H24" s="112">
        <f>SUM(H19,H23)</f>
        <v>98182</v>
      </c>
      <c r="I24" s="127"/>
      <c r="J24" s="112" t="e">
        <f>SUM(J19,J23)</f>
        <v>#REF!</v>
      </c>
      <c r="K24" s="116"/>
      <c r="L24" s="112" t="e">
        <f t="shared" si="1"/>
        <v>#REF!</v>
      </c>
      <c r="M24" s="26"/>
      <c r="N24" s="22"/>
    </row>
    <row r="25" spans="1:14" s="27" customFormat="1" ht="22.5" customHeight="1" thickTop="1" x14ac:dyDescent="0.45">
      <c r="C25" s="134"/>
      <c r="D25" s="16"/>
      <c r="E25" s="16"/>
      <c r="F25" s="16"/>
      <c r="G25" s="16"/>
      <c r="H25" s="16"/>
      <c r="I25" s="16"/>
      <c r="J25" s="16"/>
      <c r="K25" s="114"/>
      <c r="L25" s="86"/>
      <c r="M25" s="16"/>
      <c r="N25" s="16"/>
    </row>
    <row r="29" spans="1:14" ht="22.5" customHeight="1" x14ac:dyDescent="0.45">
      <c r="A29" s="2"/>
      <c r="C29" s="3"/>
      <c r="D29" s="16"/>
      <c r="E29" s="16"/>
      <c r="F29" s="16"/>
      <c r="G29" s="16"/>
      <c r="H29" s="16"/>
      <c r="I29" s="16"/>
      <c r="J29" s="16"/>
      <c r="K29" s="16"/>
      <c r="L29" s="16"/>
    </row>
    <row r="44" spans="3:14" s="27" customFormat="1" ht="22.5" customHeight="1" x14ac:dyDescent="0.45">
      <c r="C44" s="134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</row>
    <row r="45" spans="3:14" s="44" customFormat="1" ht="22.5" customHeight="1" x14ac:dyDescent="0.45">
      <c r="C45" s="45"/>
      <c r="D45" s="27"/>
      <c r="E45" s="27"/>
      <c r="F45" s="27"/>
      <c r="G45" s="27"/>
      <c r="H45" s="27"/>
      <c r="I45" s="27"/>
      <c r="J45" s="16"/>
      <c r="K45" s="16"/>
      <c r="L45" s="16"/>
    </row>
    <row r="46" spans="3:14" s="44" customFormat="1" ht="22.5" customHeight="1" x14ac:dyDescent="0.45">
      <c r="C46" s="45"/>
      <c r="D46" s="27"/>
      <c r="E46" s="27"/>
      <c r="F46" s="27"/>
      <c r="G46" s="27"/>
      <c r="H46" s="27"/>
      <c r="I46" s="27"/>
      <c r="J46" s="16"/>
      <c r="K46" s="16"/>
      <c r="L46" s="16"/>
    </row>
    <row r="47" spans="3:14" s="44" customFormat="1" ht="22.5" customHeight="1" x14ac:dyDescent="0.45">
      <c r="C47" s="45"/>
      <c r="D47" s="27"/>
      <c r="E47" s="27"/>
      <c r="F47" s="27"/>
      <c r="G47" s="27"/>
      <c r="H47" s="27"/>
      <c r="I47" s="27"/>
      <c r="J47" s="16"/>
      <c r="K47" s="16"/>
      <c r="L47" s="16"/>
    </row>
    <row r="48" spans="3:14" s="44" customFormat="1" ht="22.5" customHeight="1" x14ac:dyDescent="0.45">
      <c r="C48" s="45"/>
      <c r="D48" s="27"/>
      <c r="E48" s="27"/>
      <c r="F48" s="27"/>
      <c r="G48" s="27"/>
      <c r="H48" s="27"/>
      <c r="I48" s="27"/>
      <c r="J48" s="16"/>
      <c r="K48" s="16"/>
      <c r="L48" s="16"/>
    </row>
    <row r="49" spans="3:12" s="44" customFormat="1" ht="21.75" x14ac:dyDescent="0.45">
      <c r="C49" s="45"/>
      <c r="D49" s="27"/>
      <c r="E49" s="27"/>
      <c r="F49" s="27"/>
      <c r="G49" s="27"/>
      <c r="H49" s="27"/>
      <c r="I49" s="27"/>
      <c r="J49" s="16"/>
      <c r="K49" s="16"/>
      <c r="L49" s="16"/>
    </row>
    <row r="50" spans="3:12" s="44" customFormat="1" ht="21.75" x14ac:dyDescent="0.45">
      <c r="C50" s="45"/>
      <c r="D50" s="27"/>
      <c r="E50" s="27"/>
      <c r="F50" s="27"/>
      <c r="G50" s="27"/>
      <c r="H50" s="27"/>
      <c r="I50" s="27"/>
      <c r="J50" s="16"/>
      <c r="K50" s="16"/>
      <c r="L50" s="16"/>
    </row>
    <row r="51" spans="3:12" s="44" customFormat="1" ht="21.75" x14ac:dyDescent="0.45">
      <c r="C51" s="45"/>
      <c r="D51" s="27"/>
      <c r="E51" s="27"/>
      <c r="F51" s="27"/>
      <c r="G51" s="27"/>
      <c r="H51" s="27"/>
      <c r="I51" s="27"/>
      <c r="J51" s="16"/>
      <c r="K51" s="16"/>
      <c r="L51" s="16"/>
    </row>
    <row r="52" spans="3:12" s="44" customFormat="1" ht="21.75" x14ac:dyDescent="0.45">
      <c r="C52" s="45"/>
      <c r="D52" s="27"/>
      <c r="E52" s="27"/>
      <c r="F52" s="27"/>
      <c r="G52" s="27"/>
      <c r="H52" s="27"/>
      <c r="I52" s="27"/>
      <c r="J52" s="16"/>
      <c r="K52" s="16"/>
      <c r="L52" s="16"/>
    </row>
    <row r="53" spans="3:12" s="44" customFormat="1" ht="21.75" x14ac:dyDescent="0.45">
      <c r="C53" s="45"/>
      <c r="D53" s="27"/>
      <c r="E53" s="27"/>
      <c r="F53" s="27"/>
      <c r="G53" s="27"/>
      <c r="H53" s="27"/>
      <c r="I53" s="27"/>
      <c r="J53" s="16"/>
      <c r="K53" s="16"/>
      <c r="L53" s="16"/>
    </row>
    <row r="54" spans="3:12" ht="21.75" x14ac:dyDescent="0.45">
      <c r="J54" s="16"/>
      <c r="K54" s="16"/>
      <c r="L54" s="16"/>
    </row>
    <row r="55" spans="3:12" ht="21.75" x14ac:dyDescent="0.45">
      <c r="J55" s="16"/>
      <c r="K55" s="16"/>
      <c r="L55" s="16"/>
    </row>
    <row r="56" spans="3:12" ht="21.75" x14ac:dyDescent="0.45">
      <c r="J56" s="16"/>
      <c r="K56" s="16"/>
      <c r="L56" s="16"/>
    </row>
    <row r="57" spans="3:12" ht="21.75" x14ac:dyDescent="0.45">
      <c r="J57" s="16"/>
      <c r="K57" s="16"/>
      <c r="L57" s="16"/>
    </row>
    <row r="58" spans="3:12" ht="21.75" x14ac:dyDescent="0.45">
      <c r="J58" s="16"/>
      <c r="K58" s="16"/>
      <c r="L58" s="16"/>
    </row>
    <row r="59" spans="3:12" ht="21.75" x14ac:dyDescent="0.45">
      <c r="J59" s="16"/>
      <c r="K59" s="16"/>
      <c r="L59" s="16"/>
    </row>
    <row r="60" spans="3:12" ht="21.75" x14ac:dyDescent="0.45">
      <c r="J60" s="16"/>
      <c r="K60" s="16"/>
      <c r="L60" s="16"/>
    </row>
    <row r="61" spans="3:12" ht="21.75" x14ac:dyDescent="0.45">
      <c r="J61" s="16"/>
      <c r="K61" s="16"/>
      <c r="L61" s="16"/>
    </row>
    <row r="62" spans="3:12" ht="21.75" x14ac:dyDescent="0.45">
      <c r="J62" s="16"/>
      <c r="K62" s="16"/>
      <c r="L62" s="16"/>
    </row>
    <row r="63" spans="3:12" ht="21.75" x14ac:dyDescent="0.45">
      <c r="J63" s="16"/>
      <c r="K63" s="16"/>
      <c r="L63" s="16"/>
    </row>
    <row r="64" spans="3:12" ht="21.75" x14ac:dyDescent="0.45">
      <c r="J64" s="16"/>
      <c r="K64" s="16"/>
      <c r="L64" s="16"/>
    </row>
    <row r="65" spans="4:12" ht="21.75" x14ac:dyDescent="0.45">
      <c r="J65" s="16"/>
      <c r="K65" s="16"/>
      <c r="L65" s="16"/>
    </row>
    <row r="66" spans="4:12" ht="21.75" x14ac:dyDescent="0.45">
      <c r="J66" s="16"/>
      <c r="K66" s="16"/>
      <c r="L66" s="16"/>
    </row>
    <row r="67" spans="4:12" ht="21.75" x14ac:dyDescent="0.45">
      <c r="J67" s="16"/>
      <c r="K67" s="16"/>
      <c r="L67" s="16"/>
    </row>
    <row r="68" spans="4:12" ht="21.75" x14ac:dyDescent="0.45">
      <c r="J68" s="16"/>
      <c r="K68" s="16"/>
      <c r="L68" s="16"/>
    </row>
    <row r="76" spans="4:12" ht="21.75" x14ac:dyDescent="0.45">
      <c r="D76" s="134"/>
    </row>
    <row r="78" spans="4:12" ht="21.75" x14ac:dyDescent="0.45">
      <c r="D78" s="134"/>
    </row>
    <row r="80" spans="4:12" ht="21.75" x14ac:dyDescent="0.45">
      <c r="D80" s="134"/>
    </row>
  </sheetData>
  <mergeCells count="3">
    <mergeCell ref="D7:L7"/>
    <mergeCell ref="H8:J8"/>
    <mergeCell ref="D13:L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BS</vt:lpstr>
      <vt:lpstr>PL 3M</vt:lpstr>
      <vt:lpstr>PL 9M</vt:lpstr>
      <vt:lpstr>COE1</vt:lpstr>
      <vt:lpstr>COE2</vt:lpstr>
      <vt:lpstr>CFS</vt:lpstr>
      <vt:lpstr>COE(OLD)</vt:lpstr>
      <vt:lpstr>BS!Print_Area</vt:lpstr>
      <vt:lpstr>CFS!Print_Area</vt:lpstr>
      <vt:lpstr>'COE1'!Print_Area</vt:lpstr>
      <vt:lpstr>'COE2'!Print_Area</vt:lpstr>
      <vt:lpstr>'PL 3M'!Print_Area</vt:lpstr>
      <vt:lpstr>'PL 9M'!Print_Area</vt:lpstr>
      <vt:lpstr>CFS!Print_Titles</vt:lpstr>
      <vt:lpstr>'PL 3M'!Print_Titles</vt:lpstr>
      <vt:lpstr>'PL 9M'!Print_Titles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Pavarat, Sukhatunga</cp:lastModifiedBy>
  <cp:lastPrinted>2017-11-03T06:41:19Z</cp:lastPrinted>
  <dcterms:created xsi:type="dcterms:W3CDTF">2005-03-21T11:03:37Z</dcterms:created>
  <dcterms:modified xsi:type="dcterms:W3CDTF">2017-11-08T06:57:29Z</dcterms:modified>
</cp:coreProperties>
</file>