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ate1904="1" defaultThemeVersion="124226"/>
  <bookViews>
    <workbookView xWindow="0" yWindow="-15" windowWidth="10485" windowHeight="8085" activeTab="4"/>
  </bookViews>
  <sheets>
    <sheet name="BS3-5" sheetId="27" r:id="rId1"/>
    <sheet name="PL-6-9" sheetId="31" r:id="rId2"/>
    <sheet name="REcon" sheetId="38" r:id="rId3"/>
    <sheet name="REsep" sheetId="39" r:id="rId4"/>
    <sheet name="CF-13-14" sheetId="34" r:id="rId5"/>
    <sheet name="REcon-10-11" sheetId="32" state="hidden" r:id="rId6"/>
    <sheet name="REsep-12" sheetId="33" state="hidden" r:id="rId7"/>
  </sheets>
  <definedNames>
    <definedName name="_xlnm.Print_Area" localSheetId="0">'BS3-5'!$A$1:$I$97</definedName>
    <definedName name="_xlnm.Print_Area" localSheetId="1">'PL-6-9'!$A$1:$I$124</definedName>
    <definedName name="_xlnm.Print_Area" localSheetId="2">REcon!$A$1:$AC$61</definedName>
    <definedName name="_xlnm.Print_Area" localSheetId="5">'REcon-10-11'!$A$1:$AB$65</definedName>
    <definedName name="_xlnm.Print_Area" localSheetId="3">REsep!$A$1:$R$48</definedName>
    <definedName name="_xlnm.Print_Area" localSheetId="6">'REsep-12'!$A$1:$R$41</definedName>
  </definedNames>
  <calcPr calcId="152511"/>
</workbook>
</file>

<file path=xl/calcChain.xml><?xml version="1.0" encoding="utf-8"?>
<calcChain xmlns="http://schemas.openxmlformats.org/spreadsheetml/2006/main">
  <c r="R14" i="33" l="1"/>
  <c r="J15" i="33"/>
  <c r="R15" i="33"/>
  <c r="R18" i="33"/>
  <c r="N19" i="33"/>
  <c r="P19" i="33"/>
  <c r="R19" i="33"/>
  <c r="J20" i="33"/>
  <c r="L20" i="33"/>
  <c r="P20" i="33"/>
  <c r="R20" i="33"/>
  <c r="L22" i="33"/>
  <c r="N22" i="33"/>
  <c r="P22" i="33"/>
  <c r="R22" i="33"/>
  <c r="D24" i="33"/>
  <c r="F24" i="33"/>
  <c r="H24" i="33"/>
  <c r="J24" i="33"/>
  <c r="L24" i="33"/>
  <c r="N24" i="33"/>
  <c r="P24" i="33"/>
  <c r="R24" i="33"/>
  <c r="J32" i="33"/>
  <c r="R32" i="33"/>
  <c r="J37" i="33"/>
  <c r="L37" i="33"/>
  <c r="P37" i="33"/>
  <c r="R37" i="33"/>
  <c r="D41" i="33"/>
  <c r="F41" i="33"/>
  <c r="H41" i="33"/>
  <c r="J41" i="33"/>
  <c r="L41" i="33"/>
  <c r="N41" i="33"/>
  <c r="P41" i="33"/>
  <c r="R41" i="33"/>
  <c r="X14" i="32"/>
  <c r="AB14" i="32"/>
  <c r="L15" i="32"/>
  <c r="X15" i="32"/>
  <c r="AB15" i="32"/>
  <c r="Z20" i="32"/>
  <c r="AB20" i="32"/>
  <c r="L22" i="32"/>
  <c r="X22" i="32"/>
  <c r="Z22" i="32"/>
  <c r="AB22" i="32"/>
  <c r="X25" i="32"/>
  <c r="AB25" i="32"/>
  <c r="P26" i="32"/>
  <c r="V26" i="32"/>
  <c r="X26" i="32"/>
  <c r="AB26" i="32"/>
  <c r="D27" i="32"/>
  <c r="F27" i="32"/>
  <c r="H27" i="32"/>
  <c r="J27" i="32"/>
  <c r="L27" i="32"/>
  <c r="N27" i="32"/>
  <c r="P27" i="32"/>
  <c r="R27" i="32"/>
  <c r="V27" i="32"/>
  <c r="X27" i="32"/>
  <c r="Z27" i="32"/>
  <c r="AB27" i="32"/>
  <c r="D30" i="32"/>
  <c r="F30" i="32"/>
  <c r="H30" i="32"/>
  <c r="J30" i="32"/>
  <c r="N30" i="32"/>
  <c r="T30" i="32"/>
  <c r="V30" i="32"/>
  <c r="X30" i="32"/>
  <c r="Z30" i="32"/>
  <c r="AB30" i="32"/>
  <c r="D32" i="32"/>
  <c r="F32" i="32"/>
  <c r="H32" i="32"/>
  <c r="J32" i="32"/>
  <c r="L32" i="32"/>
  <c r="N32" i="32"/>
  <c r="P32" i="32"/>
  <c r="R32" i="32"/>
  <c r="T32" i="32"/>
  <c r="V32" i="32"/>
  <c r="X32" i="32"/>
  <c r="Z32" i="32"/>
  <c r="AB32" i="32"/>
  <c r="L47" i="32"/>
  <c r="X47" i="32"/>
  <c r="AB47" i="32"/>
  <c r="Z52" i="32"/>
  <c r="AB52" i="32"/>
  <c r="L54" i="32"/>
  <c r="X54" i="32"/>
  <c r="Z54" i="32"/>
  <c r="AB54" i="32"/>
  <c r="D59" i="32"/>
  <c r="F59" i="32"/>
  <c r="H59" i="32"/>
  <c r="J59" i="32"/>
  <c r="L59" i="32"/>
  <c r="N59" i="32"/>
  <c r="P59" i="32"/>
  <c r="R59" i="32"/>
  <c r="V59" i="32"/>
  <c r="X59" i="32"/>
  <c r="Z59" i="32"/>
  <c r="AB59" i="32"/>
  <c r="D64" i="32"/>
  <c r="F64" i="32"/>
  <c r="H64" i="32"/>
  <c r="J64" i="32"/>
  <c r="L64" i="32"/>
  <c r="N64" i="32"/>
  <c r="P64" i="32"/>
  <c r="R64" i="32"/>
  <c r="T64" i="32"/>
  <c r="V64" i="32"/>
  <c r="X64" i="32"/>
  <c r="Z64" i="32"/>
  <c r="AB64" i="32"/>
</calcChain>
</file>

<file path=xl/sharedStrings.xml><?xml version="1.0" encoding="utf-8"?>
<sst xmlns="http://schemas.openxmlformats.org/spreadsheetml/2006/main" count="1109" uniqueCount="244">
  <si>
    <t>งบการเงินรวม</t>
  </si>
  <si>
    <t>สินทรัพย์</t>
  </si>
  <si>
    <t>สินทรัพย์หมุนเวียน</t>
  </si>
  <si>
    <t>หนี้สินหมุนเวียน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</si>
  <si>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</si>
  <si>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</si>
  <si>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บริษัท ทีพีไอ โพลีน จำกัด (มหาชน) และบริษัทย่อย</t>
  </si>
  <si>
    <t>สินทรัพย์ไม่หมุนเวียน</t>
  </si>
  <si>
    <t>หนี้สินไม่หมุนเวียน</t>
  </si>
  <si>
    <t>ทุนเรือนหุ้น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</si>
  <si>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</si>
  <si>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</si>
  <si>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</si>
  <si>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</si>
  <si>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</si>
  <si>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</si>
  <si>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</si>
  <si>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</si>
  <si>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</si>
  <si>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</si>
  <si>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</si>
  <si>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</si>
  <si>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</si>
  <si>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</si>
  <si>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ลูกหนี้การค้า</t>
  </si>
  <si>
    <t>สินทรัพย์หมุนเวียนอื่น</t>
  </si>
  <si>
    <t>สินทรัพย์ไม่หมุนเวียนอื่น</t>
  </si>
  <si>
    <t>หนี้สินไม่หมุนเวียนอื่น</t>
  </si>
  <si>
    <t>รวมหนี้สินไม่หมุนเวียน</t>
  </si>
  <si>
    <t>(พันบาท)</t>
  </si>
  <si>
    <t>รายการปรับปรุง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</si>
  <si>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</si>
  <si>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</si>
  <si>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</si>
  <si>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ซื้อที่ดิน อาคารและอุปกรณ์</t>
  </si>
  <si>
    <t>รายได้จากการขาย</t>
  </si>
  <si>
    <t>ต้นทุนขาย</t>
  </si>
  <si>
    <t>-</t>
  </si>
  <si>
    <t xml:space="preserve">เงินให้กู้ยืมระยะสั้นแก่กิจการที่เกี่ยวข้องกัน </t>
  </si>
  <si>
    <t>รับดอกเบี้ย</t>
  </si>
  <si>
    <t xml:space="preserve">     ทุนจดทะเบียน  </t>
  </si>
  <si>
    <t xml:space="preserve">     ทุนที่ออกและชำระแล้ว</t>
  </si>
  <si>
    <t xml:space="preserve">สินทรัพย์หมุนเวียนอื่น </t>
  </si>
  <si>
    <t xml:space="preserve">เงินลงทุนระยะยาวในกิจการที่เกี่ยวข้องกัน </t>
  </si>
  <si>
    <t xml:space="preserve">เงินลงทุนระยะยาวอื่น </t>
  </si>
  <si>
    <t xml:space="preserve">สินทรัพย์ไม่มีตัวตน </t>
  </si>
  <si>
    <t xml:space="preserve">สินทรัพย์ไม่หมุนเวียนอื่น </t>
  </si>
  <si>
    <t>จ่ายภาษีเงินได้</t>
  </si>
  <si>
    <t xml:space="preserve">ลูกหนี้การค้า </t>
  </si>
  <si>
    <t>ส่วนเกินมูลค่าหุ้น</t>
  </si>
  <si>
    <t>งบการเงินเฉพาะกิจการ</t>
  </si>
  <si>
    <t>ภาษีเงินได้ค้างจ่าย</t>
  </si>
  <si>
    <t>กำไรจากอัตราแลกเปลี่ยนสุทธิ</t>
  </si>
  <si>
    <t>ค่าเสื่อมราคาและค่าตัดจำหน่าย</t>
  </si>
  <si>
    <t xml:space="preserve">ลูกหนี้และเงินทดรองจ่ายแก่กิจการที่เกี่ยวข้องกัน </t>
  </si>
  <si>
    <t>ค่าใช้จ่ายในการบริหาร</t>
  </si>
  <si>
    <t>ค่าใช้จ่ายในการขาย</t>
  </si>
  <si>
    <t>ต้นทุนทางการเงิน</t>
  </si>
  <si>
    <t>รวมส่วนของผู้ถือหุ้นของบริษัท</t>
  </si>
  <si>
    <t>ดอกเบี้ยค้างจ่าย</t>
  </si>
  <si>
    <t xml:space="preserve">     หุ้นทุนซื้อคืนที่ถือโดยบริษัทย่อย</t>
  </si>
  <si>
    <t xml:space="preserve">ที่ดิน อาคารและอุปกรณ์ </t>
  </si>
  <si>
    <t>หนี้สินตามสัญญาเช่าการเงิน</t>
  </si>
  <si>
    <t>จ่ายชำระหนี้สินตามสัญญาเช่าการเงิน</t>
  </si>
  <si>
    <t xml:space="preserve">     จัดสรรแล้ว</t>
  </si>
  <si>
    <t>ส่วนเกินทุน</t>
  </si>
  <si>
    <t xml:space="preserve">  ทุนเรือนหุ้นที่ออก  และชำระแล้ว</t>
  </si>
  <si>
    <t>กำไรสะสม</t>
  </si>
  <si>
    <t xml:space="preserve">     ยังไม่ได้จัดสรร</t>
  </si>
  <si>
    <t>เงินสดจ่ายเพิ่มทุนในบริษัทย่อย</t>
  </si>
  <si>
    <t>หมายเหตุ</t>
  </si>
  <si>
    <t>ทุนเรือนหุ้นที่ออกและชำระแล้ว</t>
  </si>
  <si>
    <t>งบแสดงฐานะการเงิน</t>
  </si>
  <si>
    <t>อสังหาริมทรัพย์เพื่อการลงทุน</t>
  </si>
  <si>
    <t>การเปลี่ยนแปลงในมูลค่ายุติธรรมสุทธิของเงินลงทุนเผื่อขาย</t>
  </si>
  <si>
    <t>รายได้จากการลงทุน</t>
  </si>
  <si>
    <t>รวมองค์ประกอบอื่นของส่วนของผู้ถือหุ้น</t>
  </si>
  <si>
    <t>องค์ประกอบอื่นของส่วนของผู้ถือหุ้น</t>
  </si>
  <si>
    <t>ผลต่างจากการเปลี่ยนแปลงในมูลค่ายุติธรรมของเงินลงทุนเผื่อขาย</t>
  </si>
  <si>
    <t>สิทธิการเช่าที่ดิน</t>
  </si>
  <si>
    <t>ส่วนได้เสียที่ไม่มีอำนาจควบคุม</t>
  </si>
  <si>
    <t>เงินกู้ยืมระยะยาวจากสถาบันการเงิน</t>
  </si>
  <si>
    <t>หุ้นทุนซื้อคืนที่ถือโดยบริษัทย่อย</t>
  </si>
  <si>
    <t>ส่วนเกินทุนจากการตีราคาสินทรัพย์</t>
  </si>
  <si>
    <t>ส่วนของส่วนได้เสียที่ไม่มีอำนาจควบคุม</t>
  </si>
  <si>
    <t>การเปลี่ยนแปลงสัดส่วนการถือหุ้นในกลุ่มบริษัท</t>
  </si>
  <si>
    <t>รับเงินปันผล</t>
  </si>
  <si>
    <t>ภาระผูกพันผลประโยชน์พนักงาน</t>
  </si>
  <si>
    <t>ชำระคืนเงินกู้ยืมระยะยาวจากสถาบันการเงิน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</si>
  <si>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</si>
  <si>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</si>
  <si>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</si>
  <si>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</si>
  <si>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เจ้าหนี้อื่น</t>
  </si>
  <si>
    <t>ลูกหนี้อื่น</t>
  </si>
  <si>
    <t>รวมส่วนของบริษัทใหญ่</t>
  </si>
  <si>
    <t xml:space="preserve">ยังไม่ได้จัดสรร </t>
  </si>
  <si>
    <t>เงินปันผลรับ</t>
  </si>
  <si>
    <t>เจ้าหนี้และเงินทดรองรับจากกิจการที่เกี่ยวข้องกัน</t>
  </si>
  <si>
    <t>ลูกหนี้และเงินทดรองจ่ายแก่กิจการที่เกี่ยวข้องกัน</t>
  </si>
  <si>
    <t>31 ธันวาคม</t>
  </si>
  <si>
    <t>หนี้สินภาษีเงินได้รอการตัดบัญชี</t>
  </si>
  <si>
    <t>หุ้นกู้</t>
  </si>
  <si>
    <t>เงินจ่ายล่วงหน้าค่าอาคารและอุปกรณ์</t>
  </si>
  <si>
    <t>กำไร (ขาดทุน) เบ็ดเสร็จอื่น</t>
  </si>
  <si>
    <t>จ่ายต้นทุนทางการเงิน</t>
  </si>
  <si>
    <t>ขายอาคารและอุปกรณ์</t>
  </si>
  <si>
    <t>รายได้ค่าขนส่ง</t>
  </si>
  <si>
    <t>งบกำไรขาดทุนเบ็ดเสร็จ (ไม่ได้ตรวจสอบ)</t>
  </si>
  <si>
    <t>สำหรับงวดสามเดือนสิ้นสุด</t>
  </si>
  <si>
    <t>กำไร (ขาดทุน) เบ็ดเสร็จสำหรับงวด</t>
  </si>
  <si>
    <t>รวมกำไร (ขาดทุน) เบ็ดเสร็จสำหรับงวด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</si>
  <si>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</si>
  <si>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</si>
  <si>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เงินสดรับจากเงินกู้ยืมระยะยาวจากสถาบันการเงิน</t>
  </si>
  <si>
    <t>เงินลงทุนในบริษัทร่วมและการร่วมค้า</t>
  </si>
  <si>
    <t>เงินลงทุนในบริษัทย่อย</t>
  </si>
  <si>
    <t>ทุนสำรองตามกฎหมาย</t>
  </si>
  <si>
    <t>ส่วนแบ่งกำไร (ขาดทุน) เบ็ดเสร็จอื่นจากบริษัทร่วมและการร่วมค้า</t>
  </si>
  <si>
    <t>กำไร (ขาดทุน) เบ็ดเสร็จรวมสำหรับงวด</t>
  </si>
  <si>
    <t>เงินลงทุนชั่วคราว</t>
  </si>
  <si>
    <t>รายการที่อาจถูกจัดประเภทรายการใหม่เข้าไปไว้ในกำไรหรือขาดทุน</t>
  </si>
  <si>
    <t xml:space="preserve">การแบ่งปันกำไร (ขาดทุน) เบ็ดเสร็จรวม </t>
  </si>
  <si>
    <t>ประมาณการผลประโยชน์พนักงาน</t>
  </si>
  <si>
    <t>ประมาณการต้นทุนการรื้อถอน</t>
  </si>
  <si>
    <t xml:space="preserve">เงินให้กู้ยืมระยะยาวแก่กิจการที่เกี่ยวข้องกัน </t>
  </si>
  <si>
    <t>สินทรัพย์ภาษีเงินได้รอตัดบัญชี</t>
  </si>
  <si>
    <t>เงินเบิกเกินบัญชีธนาคารและเงินกู้ยืมระยะสั้น</t>
  </si>
  <si>
    <t xml:space="preserve">     จากสถาบันการเงิน</t>
  </si>
  <si>
    <t>เงินกู้ยืมระยะยาวจากสถาบันการเงินที่ถึงกำหนดชำระ</t>
  </si>
  <si>
    <t xml:space="preserve">      ภายในหนึ่งปี</t>
  </si>
  <si>
    <t>หุ้นกู้ที่ถึงกำหนดชำระภายในหนึ่งปี</t>
  </si>
  <si>
    <t>หนี้สินตามสัญญาเช่าการเงินที่ถึงกำหนดชำระ</t>
  </si>
  <si>
    <t>(ปรับปรุงใหม่)</t>
  </si>
  <si>
    <t>เงินให้กู้ยืมแก่กิจการที่เกี่ยวข้องกัน</t>
  </si>
  <si>
    <t>รับชำระเงินให้กู้ยืมแก่กิจการที่เกี่ยวข้องกัน</t>
  </si>
  <si>
    <t>กำไร (ขาดทุน) เบ็ดเสร็จอื่นสำหรับงวด - สุทธิจากภาษี</t>
  </si>
  <si>
    <t>ขาดทุนจากอัตราแลกเปลี่ยนสุทธิ</t>
  </si>
  <si>
    <t>กำไร (ขาดทุน) สำหรับงวด</t>
  </si>
  <si>
    <t>กำไร (ขาดทุน) ก่อนภาษีเงินได้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</si>
  <si>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  <charset val="222"/>
      </rPr>
      <t>(บาท)</t>
    </r>
  </si>
  <si>
    <t>(กลับรายการ) หนี้สูญและหนี้สงสัยจะสูญ</t>
  </si>
  <si>
    <t xml:space="preserve">          ทุนสำรองตามกฏหมาย</t>
  </si>
  <si>
    <t>2560</t>
  </si>
  <si>
    <t>2559</t>
  </si>
  <si>
    <t>(ไม่ได้ตรวจสอบ)</t>
  </si>
  <si>
    <t xml:space="preserve">   กำไร</t>
  </si>
  <si>
    <t>4, 5</t>
  </si>
  <si>
    <t>เงินสดรับจากเงินกู้ยืมระยะสั้นจากกิจการที่เกี่ยวข้องกัน</t>
  </si>
  <si>
    <t>ชำระคืนเงินกู้ยืมระยะสั้นจากกิจการที่เกี่ยวข้องกัน</t>
  </si>
  <si>
    <t>รายการกับผู้ถือหุ้นที่บันทึกโดยตรงเข้าส่วนของผู้ถือหุ้น</t>
  </si>
  <si>
    <t xml:space="preserve">        ไม่เปลี่ยนแปลง</t>
  </si>
  <si>
    <t>รายได้ภาษีเงินได้</t>
  </si>
  <si>
    <t xml:space="preserve">     ส่วนเกินมูลค่าหุ้นสามัญ</t>
  </si>
  <si>
    <t>ส่วนเกิน (ต่ำกว่า) ทุนอื่น</t>
  </si>
  <si>
    <t xml:space="preserve">ขายเงินลงทุนระยะยาวอื่น </t>
  </si>
  <si>
    <t>กลับรายการขาดทุนจากการด้อยค่าอสังหาริมทรัพย์เพื่อการลงทุน</t>
  </si>
  <si>
    <t>ส่วนแบ่งกำไรจากเงินลงทุนในบริษัทร่วมและการร่วมค้า</t>
  </si>
  <si>
    <t xml:space="preserve">การแบ่งปันกำไร (ขาดทุน) 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</si>
  <si>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</si>
  <si>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</si>
  <si>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 xml:space="preserve"> 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</si>
  <si>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</si>
  <si>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</si>
  <si>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</si>
  <si>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 xml:space="preserve">   การเปลี่ยนแปลงในส่วนได้เสียในบริษัทย่อย </t>
  </si>
  <si>
    <t xml:space="preserve">   การได้มาซึ่งส่วนได้เสียที่ไม่มีอำนาจควบคุมโดยอำนาจควบคุม</t>
  </si>
  <si>
    <t xml:space="preserve">   รวมการเปลี่ยนแปลงในส่วนได้เสียในบริษัทย่อย </t>
  </si>
  <si>
    <t>รวมรายการกับผู้ถือหุ้นที่บันทึกโดยตรงเข้าส่วนของผู้ถือหุ้น</t>
  </si>
  <si>
    <t>โอนไปกำไรสะสม</t>
  </si>
  <si>
    <t>สำหรับงวดหกเดือนสิ้นสุดวันที่ 30 มิถุนายน 2559</t>
  </si>
  <si>
    <t>ยอดคงเหลือ ณ วันที่ 1 มกราคม 2559</t>
  </si>
  <si>
    <t xml:space="preserve">   กำไร (ขาดทุน) </t>
  </si>
  <si>
    <t xml:space="preserve">   กำไร (ขาดทุน) เบ็ดเสร็จอื่น </t>
  </si>
  <si>
    <t>โอนไปสำรองตามกฎหมาย</t>
  </si>
  <si>
    <t>ยอดคงเหลือ ณ วันที่ 30 มิถุนายน 2559</t>
  </si>
  <si>
    <t>กำไรเบ็ดเสร็จสำหรับงวด</t>
  </si>
  <si>
    <t xml:space="preserve">   กำไรเบ็ดเสร็จอื่น</t>
  </si>
  <si>
    <t>รวมกำไรเบ็ดเสร็จสำหรับงวด</t>
  </si>
  <si>
    <t>ขาดทุนจากการด้อยค่าเงินลงทุนในบริษัทย่อย</t>
  </si>
  <si>
    <t>การเปลี่ยนแปลงสัดส่วนเงินลงทุนในบริษัทย่อย</t>
  </si>
  <si>
    <t>ซื้อสินทรัพย์ไม่มีตัวตน</t>
  </si>
  <si>
    <t>จ่ายเงินปันผล</t>
  </si>
  <si>
    <t>เงินสดรับจากการออกหุ้นกู้</t>
  </si>
  <si>
    <t>ชำระคืนหุ้นกู้</t>
  </si>
  <si>
    <t>เงินสดและรายการเทียบเท่าเงินสด ณ วันที่ 1 มกราคม</t>
  </si>
  <si>
    <t>ผลกระทบจากอัตราแลกเปลี่ยนของเงินตราต่างประเทศคงเหลือสิ้นงวด</t>
  </si>
  <si>
    <t>ยอดคงเหลือ ณ วันที่ 30 มิถุนายน 2560</t>
  </si>
  <si>
    <t>สำหรับงวดหกเดือนสิ้นสุดวันที่ 30 มิถุนายน 2560</t>
  </si>
  <si>
    <t>ยอดคงเหลือ ณ วันที่ 1 มกราคม 2560</t>
  </si>
  <si>
    <t>เงินกู้ยืมระยะสั้นจากกิจการที่เกี่ยวข้องกัน</t>
  </si>
  <si>
    <t>(กำไร) ขาดทุนจากอัตราแลกเปลี่ยนที่ยังไม่เกิดขึ้นจริง</t>
  </si>
  <si>
    <t xml:space="preserve">เงินสดสุทธิได้มาจาก (ใช้ไปใน) กิจกรรมดำเนินงาน </t>
  </si>
  <si>
    <t xml:space="preserve">เงินสดได้มาจาก (ใช้ไปใน) กิจกรรมดำเนินงาน </t>
  </si>
  <si>
    <t>ข้อมูลงบกระแสเงินสดเปิดเผยเพิ่มเติม</t>
  </si>
  <si>
    <t>เจ้าหนี้อื่น - อาคารและอุปกรณ์</t>
  </si>
  <si>
    <t>30 กันยายน</t>
  </si>
  <si>
    <t>วันที่ 30 กันยายน</t>
  </si>
  <si>
    <t>กำไรจากการต่อรองราคาซื้อ</t>
  </si>
  <si>
    <t>สำหรับงวดเก้าเดือนสิ้นสุด</t>
  </si>
  <si>
    <t>การแบ่งปันกำไร (ขาดทุน)</t>
  </si>
  <si>
    <t>ยอดคงเหลือ ณ วันที่ 30 กันยายน 2560</t>
  </si>
  <si>
    <t>ขาดทุนจากการจำหน่ายเงินลงทุนในบริษัทย่อย</t>
  </si>
  <si>
    <t>ขายอสังหาริมทรัพย์เพื่อการลงทุน</t>
  </si>
  <si>
    <t xml:space="preserve">ซื้อเงินลงทุนระยะยาวอื่น </t>
  </si>
  <si>
    <t>เงินสดจ่ายสุทธิจากการซื้อบริษัทย่อย</t>
  </si>
  <si>
    <t>เงินสดรับสุทธิจากการขายบริษัทย่อย</t>
  </si>
  <si>
    <t xml:space="preserve">เงินเบิกเกินบัญชีและเงินกู้ยืมระยะสั้นจากสถาบันการเงินเพิ่มขึ้น (ลดลง) </t>
  </si>
  <si>
    <t>เงินสดและรายการเทียบเท่าเงินสดจากการเปลี่ยนแปลง</t>
  </si>
  <si>
    <t xml:space="preserve">   ในเงินลงทุนในบริษัทย่อย</t>
  </si>
  <si>
    <t>เงินสดและรายการเทียบเท่าเงินสด ณ วันที่ 30 กันยายน</t>
  </si>
  <si>
    <t>ข้อมูลกระแสเงินสดเปิดเผยเพิ่มเติม</t>
  </si>
  <si>
    <t>เงินสดจ่าย(รับ)ในระหว่างปี</t>
  </si>
  <si>
    <t>ดอกเบี้ยจ่าย</t>
  </si>
  <si>
    <t>ภาษีเงินได้</t>
  </si>
  <si>
    <t>ทุนสำรองตามกฏหมาย</t>
  </si>
  <si>
    <t>ยอดคงเหลือ ณ วันที่ 1 มกราคม 2559 ตามที่รายงานในปีก่อน</t>
  </si>
  <si>
    <t>ผลกระทบจากการเปลี่ยนแปลงนโยบายการบัญชี</t>
  </si>
  <si>
    <t>ยอดคงเหลือ ณ วันที่ 1 มกราคม 2559 ปรับปรุงใหม่</t>
  </si>
  <si>
    <t xml:space="preserve">   กำไร - ปรับปรุงใหม่</t>
  </si>
  <si>
    <t xml:space="preserve">   กำไร (ขาดทุน) เบ็ดเสร็จอื่น</t>
  </si>
  <si>
    <t>ยอดคงเหลือ ณ วันที่ 1 มกราคม 2560 ตามที่รายงานในปีก่อน</t>
  </si>
  <si>
    <t>ยอดคงเหลือ ณ วันที่ 1 มกราคม 2560 ปรับปรุงใหม่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</si>
  <si>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</si>
  <si>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การได้มาซึ่งส่วนได้เสียที่ไม่มีอำนาจควบคุมโดยอำนาจควบคุม</t>
  </si>
  <si>
    <t xml:space="preserve">    รวมการเปลี่ยนแปลงในส่วนได้เสียในบริษัทย่อย </t>
  </si>
  <si>
    <t xml:space="preserve">   กำไร (ขาดทุน)</t>
  </si>
  <si>
    <t>ยอดคงเหลือ ณ วันที่ 30 กันยายน 2559 ปรับปรุงใหม่</t>
  </si>
  <si>
    <t>สำหรับงวดเก้าเดือนสิ้นสุดวันที่ 30 กันยายน 2559</t>
  </si>
  <si>
    <t>สำหรับงวดเก้าเดือนสิ้นสุดวันที่ 30 กันยายน 2560</t>
  </si>
  <si>
    <t>ส่วนแบ่งกำไร (ขาดทุน) เบ็ดเสร็จอื่น</t>
  </si>
  <si>
    <t xml:space="preserve">     จากเงินลงทุนในบริษัทร่วม</t>
  </si>
  <si>
    <t>ขาดทุนจากการลดมูลค่าของสินค้า</t>
  </si>
  <si>
    <t>เงินสดจ่ายค่ารื้อถอน</t>
  </si>
  <si>
    <t>เงินสดรับจากการออกหุ้นสามัญของบริษัทย่อย</t>
  </si>
  <si>
    <t>ค่าใช้จ่ายในการออกหุ้นของบริษัทย่อย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</si>
  <si>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</si>
  <si>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</si>
  <si>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</si>
  <si>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รายได้ (ค่าใช้จ่าย) ภาษีเงินได้</t>
  </si>
  <si>
    <t>เงินสด (จ่าย) รับสุทธิจากเงินลงทุนชั่วคราว</t>
  </si>
  <si>
    <t>(กำไร) ขาดทุนจากการจำหน่ายอาคารและอุปกรณ์</t>
  </si>
  <si>
    <t>ภาษีเงินได้ของรายการที่อาจถูกจัดประเภทใหม่ไว้ในกำไร</t>
  </si>
  <si>
    <t xml:space="preserve">     หรือขาดทุนในภายหลัง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</si>
</sst>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9" formatCode="_(* #,##0_);_(* \(#,##0\);_(* &quot;-&quot;_);_(@_)"/>
    <numFmt numFmtId="171" formatCode="_(* #,##0.00_);_(* \(#,##0.00\);_(* &quot;-&quot;??_);_(@_)"/>
    <numFmt numFmtId="172" formatCode="d\ ดดดด\ bbbb"/>
    <numFmt numFmtId="173" formatCode="_(* #,##0_);_(* \(#,##0\);_(* &quot;-&quot;??_);_(@_)"/>
    <numFmt numFmtId="175" formatCode="_(* #,##0_);_(* \(#,##0\);_(* &quot;-           &quot;??_);_(@_)"/>
    <numFmt numFmtId="176" formatCode="_(* #,##0_);_(* \(#,##0\);_(* &quot;-         &quot;??_);_(@_)"/>
    <numFmt numFmtId="177" formatCode="#,##0.000_);\(#,##0.000\)"/>
    <numFmt numFmtId="178" formatCode="_(* #,##0_);_(* \(#,##0\);_(* &quot;-          &quot;??_);_(@_)"/>
    <numFmt numFmtId="179" formatCode="_(* #,##0_);_(* \(#,##0\);_(* &quot;-            &quot;??_);_(@_)"/>
  </numFmts>
  <fonts count="22"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35">
    <xf numFmtId="37" fontId="0" fillId="0" borderId="0" xfId="0"/>
    <xf numFmtId="37" fontId="4" fillId="0" borderId="0" xfId="0" applyNumberFormat="1" applyFont="1" applyFill="1"/>
    <xf numFmtId="37" fontId="5" fillId="0" borderId="0" xfId="0" quotePrefix="1" applyFont="1" applyAlignment="1">
      <alignment horizontal="left"/>
    </xf>
    <xf numFmtId="37" fontId="5" fillId="0" borderId="0" xfId="0" applyFont="1"/>
    <xf numFmtId="37" fontId="6" fillId="0" borderId="0" xfId="0" quotePrefix="1" applyNumberFormat="1" applyFont="1" applyFill="1" applyAlignment="1"/>
    <xf numFmtId="37" fontId="5" fillId="0" borderId="0" xfId="0" quotePrefix="1" applyNumberFormat="1" applyFont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37" fontId="6" fillId="0" borderId="0" xfId="0" applyFont="1" applyBorder="1"/>
    <xf numFmtId="37" fontId="6" fillId="0" borderId="0" xfId="0" applyFont="1"/>
    <xf numFmtId="37" fontId="9" fillId="0" borderId="0" xfId="0" quotePrefix="1" applyNumberFormat="1" applyFont="1" applyFill="1" applyAlignment="1">
      <alignment horizontal="left"/>
    </xf>
    <xf numFmtId="37" fontId="11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/>
    <xf numFmtId="37" fontId="9" fillId="0" borderId="0" xfId="0" quotePrefix="1" applyNumberFormat="1" applyFont="1" applyFill="1" applyBorder="1" applyAlignment="1">
      <alignment horizontal="left"/>
    </xf>
    <xf numFmtId="37" fontId="11" fillId="0" borderId="0" xfId="0" quotePrefix="1" applyNumberFormat="1" applyFont="1" applyFill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center"/>
    </xf>
    <xf numFmtId="37" fontId="9" fillId="0" borderId="0" xfId="0" applyNumberFormat="1" applyFont="1" applyFill="1" applyBorder="1"/>
    <xf numFmtId="37" fontId="8" fillId="0" borderId="0" xfId="0" quotePrefix="1" applyNumberFormat="1" applyFont="1" applyFill="1" applyAlignment="1">
      <alignment horizontal="left"/>
    </xf>
    <xf numFmtId="37" fontId="12" fillId="0" borderId="0" xfId="0" applyNumberFormat="1" applyFont="1" applyFill="1" applyAlignment="1">
      <alignment horizontal="center"/>
    </xf>
    <xf numFmtId="37" fontId="12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175" fontId="4" fillId="0" borderId="0" xfId="0" applyNumberFormat="1" applyFont="1" applyFill="1" applyBorder="1"/>
    <xf numFmtId="37" fontId="13" fillId="0" borderId="0" xfId="0" quotePrefix="1" applyNumberFormat="1" applyFont="1" applyFill="1" applyAlignment="1"/>
    <xf numFmtId="37" fontId="6" fillId="0" borderId="0" xfId="0" quotePrefix="1" applyNumberFormat="1" applyFont="1" applyFill="1" applyAlignment="1">
      <alignment horizontal="left"/>
    </xf>
    <xf numFmtId="37" fontId="6" fillId="0" borderId="0" xfId="0" applyNumberFormat="1" applyFont="1" applyFill="1" applyAlignment="1"/>
    <xf numFmtId="37" fontId="6" fillId="0" borderId="0" xfId="0" applyNumberFormat="1" applyFont="1" applyFill="1"/>
    <xf numFmtId="37" fontId="6" fillId="0" borderId="0" xfId="0" quotePrefix="1" applyNumberFormat="1" applyFont="1" applyFill="1" applyBorder="1" applyAlignment="1">
      <alignment horizontal="left"/>
    </xf>
    <xf numFmtId="37" fontId="12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/>
    <xf numFmtId="172" fontId="6" fillId="0" borderId="0" xfId="0" quotePrefix="1" applyNumberFormat="1" applyFont="1" applyFill="1" applyBorder="1" applyAlignment="1">
      <alignment horizontal="center"/>
    </xf>
    <xf numFmtId="37" fontId="12" fillId="0" borderId="0" xfId="0" applyNumberFormat="1" applyFont="1" applyFill="1" applyBorder="1" applyAlignment="1">
      <alignment horizontal="center"/>
    </xf>
    <xf numFmtId="37" fontId="14" fillId="0" borderId="0" xfId="0" quotePrefix="1" applyNumberFormat="1" applyFont="1" applyFill="1" applyAlignment="1">
      <alignment horizontal="left"/>
    </xf>
    <xf numFmtId="175" fontId="6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left"/>
    </xf>
    <xf numFmtId="37" fontId="5" fillId="0" borderId="0" xfId="0" applyNumberFormat="1" applyFont="1" applyFill="1"/>
    <xf numFmtId="175" fontId="5" fillId="0" borderId="0" xfId="0" applyNumberFormat="1" applyFont="1" applyFill="1" applyBorder="1" applyAlignment="1">
      <alignment horizontal="center"/>
    </xf>
    <xf numFmtId="175" fontId="5" fillId="0" borderId="0" xfId="0" applyNumberFormat="1" applyFont="1" applyFill="1" applyBorder="1"/>
    <xf numFmtId="37" fontId="5" fillId="0" borderId="0" xfId="0" quotePrefix="1" applyNumberFormat="1" applyFont="1" applyFill="1" applyAlignment="1"/>
    <xf numFmtId="37" fontId="5" fillId="0" borderId="0" xfId="0" quotePrefix="1" applyNumberFormat="1" applyFont="1" applyFill="1" applyAlignment="1">
      <alignment horizontal="left"/>
    </xf>
    <xf numFmtId="37" fontId="6" fillId="0" borderId="0" xfId="0" quotePrefix="1" applyNumberFormat="1" applyFont="1" applyFill="1"/>
    <xf numFmtId="37" fontId="14" fillId="0" borderId="0" xfId="0" applyNumberFormat="1" applyFont="1" applyFill="1"/>
    <xf numFmtId="175" fontId="6" fillId="0" borderId="0" xfId="0" applyNumberFormat="1" applyFont="1" applyFill="1"/>
    <xf numFmtId="175" fontId="5" fillId="0" borderId="0" xfId="0" applyNumberFormat="1" applyFont="1" applyFill="1"/>
    <xf numFmtId="37" fontId="5" fillId="0" borderId="0" xfId="0" quotePrefix="1" applyNumberFormat="1" applyFont="1" applyFill="1" applyBorder="1" applyAlignment="1"/>
    <xf numFmtId="37" fontId="6" fillId="0" borderId="0" xfId="0" quotePrefix="1" applyNumberFormat="1" applyFont="1" applyFill="1" applyAlignment="1">
      <alignment horizontal="center"/>
    </xf>
    <xf numFmtId="175" fontId="6" fillId="0" borderId="0" xfId="0" applyNumberFormat="1" applyFont="1" applyFill="1" applyAlignment="1">
      <alignment horizontal="right"/>
    </xf>
    <xf numFmtId="175" fontId="6" fillId="0" borderId="0" xfId="0" applyNumberFormat="1" applyFont="1" applyFill="1" applyBorder="1" applyAlignment="1">
      <alignment horizontal="center"/>
    </xf>
    <xf numFmtId="175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Border="1"/>
    <xf numFmtId="37" fontId="5" fillId="0" borderId="0" xfId="0" quotePrefix="1" applyNumberFormat="1" applyFont="1" applyFill="1" applyAlignment="1">
      <alignment horizontal="left" vertical="center"/>
    </xf>
    <xf numFmtId="37" fontId="12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173" fontId="6" fillId="0" borderId="0" xfId="0" applyNumberFormat="1" applyFont="1" applyFill="1" applyBorder="1" applyAlignment="1">
      <alignment horizontal="right"/>
    </xf>
    <xf numFmtId="37" fontId="6" fillId="0" borderId="0" xfId="1" applyNumberFormat="1" applyFont="1"/>
    <xf numFmtId="37" fontId="6" fillId="0" borderId="0" xfId="1" applyNumberFormat="1" applyFont="1" applyFill="1"/>
    <xf numFmtId="37" fontId="6" fillId="0" borderId="0" xfId="1" applyNumberFormat="1" applyFont="1" applyAlignment="1">
      <alignment horizontal="center"/>
    </xf>
    <xf numFmtId="37" fontId="6" fillId="0" borderId="0" xfId="1" applyNumberFormat="1" applyFont="1" applyFill="1" applyAlignment="1">
      <alignment horizontal="center"/>
    </xf>
    <xf numFmtId="37" fontId="5" fillId="0" borderId="1" xfId="1" applyNumberFormat="1" applyFont="1" applyBorder="1"/>
    <xf numFmtId="37" fontId="5" fillId="0" borderId="1" xfId="1" applyNumberFormat="1" applyFont="1" applyFill="1" applyBorder="1"/>
    <xf numFmtId="37" fontId="5" fillId="0" borderId="2" xfId="1" applyNumberFormat="1" applyFont="1" applyBorder="1"/>
    <xf numFmtId="37" fontId="5" fillId="0" borderId="2" xfId="1" applyNumberFormat="1" applyFont="1" applyFill="1" applyBorder="1"/>
    <xf numFmtId="37" fontId="5" fillId="0" borderId="3" xfId="1" applyNumberFormat="1" applyFont="1" applyBorder="1"/>
    <xf numFmtId="37" fontId="6" fillId="0" borderId="3" xfId="1" applyNumberFormat="1" applyFont="1" applyBorder="1"/>
    <xf numFmtId="37" fontId="6" fillId="0" borderId="3" xfId="1" applyNumberFormat="1" applyFont="1" applyFill="1" applyBorder="1"/>
    <xf numFmtId="37" fontId="5" fillId="0" borderId="4" xfId="1" applyNumberFormat="1" applyFont="1" applyBorder="1"/>
    <xf numFmtId="37" fontId="6" fillId="0" borderId="0" xfId="1" applyNumberFormat="1" applyFont="1" applyBorder="1"/>
    <xf numFmtId="37" fontId="6" fillId="0" borderId="0" xfId="1" applyNumberFormat="1" applyFont="1" applyFill="1" applyBorder="1"/>
    <xf numFmtId="37" fontId="6" fillId="0" borderId="0" xfId="1" applyNumberFormat="1" applyFont="1" applyBorder="1" applyAlignment="1">
      <alignment horizontal="center"/>
    </xf>
    <xf numFmtId="37" fontId="4" fillId="0" borderId="0" xfId="0" applyFont="1" applyFill="1" applyAlignment="1">
      <alignment horizontal="left"/>
    </xf>
    <xf numFmtId="37" fontId="9" fillId="0" borderId="0" xfId="0" applyFont="1" applyFill="1" applyAlignment="1">
      <alignment horizontal="left"/>
    </xf>
    <xf numFmtId="37" fontId="4" fillId="0" borderId="0" xfId="0" quotePrefix="1" applyFont="1" applyFill="1" applyAlignment="1">
      <alignment horizontal="left"/>
    </xf>
    <xf numFmtId="4" fontId="9" fillId="0" borderId="0" xfId="1" applyFont="1" applyFill="1"/>
    <xf numFmtId="175" fontId="9" fillId="0" borderId="0" xfId="0" applyNumberFormat="1" applyFont="1" applyFill="1"/>
    <xf numFmtId="175" fontId="9" fillId="0" borderId="0" xfId="0" applyNumberFormat="1" applyFont="1" applyFill="1" applyBorder="1"/>
    <xf numFmtId="175" fontId="4" fillId="0" borderId="0" xfId="0" quotePrefix="1" applyNumberFormat="1" applyFont="1" applyFill="1" applyBorder="1" applyAlignment="1">
      <alignment horizontal="right"/>
    </xf>
    <xf numFmtId="37" fontId="10" fillId="0" borderId="0" xfId="0" applyNumberFormat="1" applyFont="1" applyFill="1"/>
    <xf numFmtId="37" fontId="10" fillId="0" borderId="0" xfId="0" quotePrefix="1" applyNumberFormat="1" applyFont="1" applyFill="1" applyAlignment="1">
      <alignment horizontal="left"/>
    </xf>
    <xf numFmtId="37" fontId="5" fillId="0" borderId="0" xfId="0" quotePrefix="1" applyFont="1" applyBorder="1" applyAlignment="1"/>
    <xf numFmtId="37" fontId="5" fillId="0" borderId="0" xfId="0" quotePrefix="1" applyFont="1" applyBorder="1" applyAlignment="1">
      <alignment horizontal="center"/>
    </xf>
    <xf numFmtId="37" fontId="6" fillId="0" borderId="0" xfId="0" applyFont="1" applyBorder="1" applyAlignment="1">
      <alignment horizontal="center"/>
    </xf>
    <xf numFmtId="37" fontId="12" fillId="0" borderId="0" xfId="0" quotePrefix="1" applyFont="1" applyBorder="1" applyAlignment="1">
      <alignment horizontal="center" wrapText="1"/>
    </xf>
    <xf numFmtId="37" fontId="12" fillId="0" borderId="0" xfId="0" quotePrefix="1" applyFont="1" applyBorder="1" applyAlignment="1">
      <alignment horizontal="center"/>
    </xf>
    <xf numFmtId="37" fontId="5" fillId="0" borderId="0" xfId="0" applyFont="1" applyBorder="1" applyAlignment="1"/>
    <xf numFmtId="37" fontId="6" fillId="0" borderId="0" xfId="0" applyFont="1" applyBorder="1" applyAlignment="1">
      <alignment horizontal="center" wrapText="1"/>
    </xf>
    <xf numFmtId="37" fontId="6" fillId="0" borderId="0" xfId="0" applyFont="1" applyFill="1" applyBorder="1" applyAlignment="1">
      <alignment horizontal="center" wrapText="1"/>
    </xf>
    <xf numFmtId="37" fontId="6" fillId="0" borderId="0" xfId="0" applyFont="1" applyBorder="1" applyAlignment="1"/>
    <xf numFmtId="37" fontId="6" fillId="0" borderId="0" xfId="0" quotePrefix="1" applyFont="1" applyFill="1" applyBorder="1" applyAlignment="1">
      <alignment horizontal="center" wrapText="1"/>
    </xf>
    <xf numFmtId="37" fontId="5" fillId="0" borderId="0" xfId="0" quotePrefix="1" applyFont="1" applyBorder="1" applyAlignment="1">
      <alignment horizontal="left"/>
    </xf>
    <xf numFmtId="37" fontId="5" fillId="0" borderId="0" xfId="0" applyFont="1" applyBorder="1"/>
    <xf numFmtId="37" fontId="6" fillId="0" borderId="0" xfId="0" quotePrefix="1" applyFont="1" applyBorder="1" applyAlignment="1">
      <alignment horizontal="left"/>
    </xf>
    <xf numFmtId="37" fontId="5" fillId="0" borderId="0" xfId="0" quotePrefix="1" applyFont="1" applyFill="1" applyBorder="1" applyAlignment="1">
      <alignment horizontal="left"/>
    </xf>
    <xf numFmtId="37" fontId="5" fillId="0" borderId="0" xfId="0" applyFont="1" applyFill="1" applyBorder="1"/>
    <xf numFmtId="37" fontId="5" fillId="0" borderId="0" xfId="0" applyFont="1" applyBorder="1" applyAlignment="1">
      <alignment horizontal="center"/>
    </xf>
    <xf numFmtId="37" fontId="6" fillId="0" borderId="0" xfId="0" quotePrefix="1" applyFont="1" applyBorder="1" applyAlignment="1">
      <alignment horizontal="center" vertical="center"/>
    </xf>
    <xf numFmtId="37" fontId="6" fillId="0" borderId="0" xfId="0" applyFont="1" applyBorder="1" applyAlignment="1">
      <alignment horizontal="center" vertical="center"/>
    </xf>
    <xf numFmtId="173" fontId="5" fillId="0" borderId="0" xfId="0" applyNumberFormat="1" applyFont="1" applyFill="1" applyBorder="1" applyAlignment="1">
      <alignment horizontal="center"/>
    </xf>
    <xf numFmtId="173" fontId="5" fillId="0" borderId="0" xfId="0" applyNumberFormat="1" applyFont="1" applyBorder="1" applyAlignment="1">
      <alignment horizontal="center"/>
    </xf>
    <xf numFmtId="37" fontId="6" fillId="0" borderId="0" xfId="0" applyFont="1" applyFill="1" applyBorder="1"/>
    <xf numFmtId="37" fontId="14" fillId="0" borderId="0" xfId="0" quotePrefix="1" applyFont="1" applyBorder="1" applyAlignment="1">
      <alignment horizontal="left"/>
    </xf>
    <xf numFmtId="37" fontId="5" fillId="0" borderId="0" xfId="0" applyFont="1" applyBorder="1" applyAlignment="1">
      <alignment horizontal="left"/>
    </xf>
    <xf numFmtId="37" fontId="13" fillId="0" borderId="0" xfId="0" applyFont="1" applyBorder="1"/>
    <xf numFmtId="37" fontId="13" fillId="0" borderId="0" xfId="0" quotePrefix="1" applyFont="1" applyBorder="1" applyAlignment="1">
      <alignment horizontal="left"/>
    </xf>
    <xf numFmtId="173" fontId="6" fillId="0" borderId="0" xfId="0" applyNumberFormat="1" applyFont="1" applyFill="1" applyAlignment="1"/>
    <xf numFmtId="173" fontId="6" fillId="0" borderId="0" xfId="0" applyNumberFormat="1" applyFont="1" applyFill="1" applyBorder="1" applyAlignment="1"/>
    <xf numFmtId="37" fontId="6" fillId="0" borderId="0" xfId="0" quotePrefix="1" applyFont="1" applyFill="1" applyBorder="1" applyAlignment="1">
      <alignment horizontal="left"/>
    </xf>
    <xf numFmtId="37" fontId="5" fillId="0" borderId="0" xfId="0" quotePrefix="1" applyFont="1" applyFill="1" applyAlignment="1">
      <alignment horizontal="left"/>
    </xf>
    <xf numFmtId="37" fontId="6" fillId="0" borderId="0" xfId="0" applyFont="1" applyFill="1"/>
    <xf numFmtId="37" fontId="6" fillId="0" borderId="0" xfId="0" quotePrefix="1" applyFont="1" applyFill="1" applyAlignment="1">
      <alignment horizontal="left"/>
    </xf>
    <xf numFmtId="37" fontId="6" fillId="0" borderId="2" xfId="1" applyNumberFormat="1" applyFont="1" applyBorder="1"/>
    <xf numFmtId="37" fontId="15" fillId="0" borderId="0" xfId="0" applyNumberFormat="1" applyFont="1" applyFill="1" applyAlignment="1">
      <alignment horizontal="left"/>
    </xf>
    <xf numFmtId="37" fontId="16" fillId="0" borderId="0" xfId="0" quotePrefix="1" applyNumberFormat="1" applyFont="1" applyFill="1" applyAlignment="1">
      <alignment horizontal="center"/>
    </xf>
    <xf numFmtId="175" fontId="15" fillId="0" borderId="4" xfId="0" applyNumberFormat="1" applyFont="1" applyFill="1" applyBorder="1" applyAlignment="1">
      <alignment horizontal="center"/>
    </xf>
    <xf numFmtId="175" fontId="15" fillId="0" borderId="0" xfId="0" applyNumberFormat="1" applyFont="1" applyFill="1" applyBorder="1" applyAlignment="1">
      <alignment horizontal="center"/>
    </xf>
    <xf numFmtId="37" fontId="15" fillId="0" borderId="0" xfId="0" applyNumberFormat="1" applyFont="1" applyFill="1"/>
    <xf numFmtId="172" fontId="12" fillId="0" borderId="0" xfId="0" applyNumberFormat="1" applyFont="1" applyFill="1" applyBorder="1" applyAlignment="1">
      <alignment horizontal="center"/>
    </xf>
    <xf numFmtId="37" fontId="17" fillId="0" borderId="0" xfId="0" applyFont="1" applyBorder="1"/>
    <xf numFmtId="37" fontId="17" fillId="0" borderId="0" xfId="0" quotePrefix="1" applyFont="1" applyBorder="1" applyAlignment="1">
      <alignment horizontal="left"/>
    </xf>
    <xf numFmtId="37" fontId="14" fillId="0" borderId="0" xfId="0" applyFont="1" applyBorder="1"/>
    <xf numFmtId="37" fontId="14" fillId="0" borderId="0" xfId="0" quotePrefix="1" applyNumberFormat="1" applyFont="1" applyAlignment="1">
      <alignment horizontal="left"/>
    </xf>
    <xf numFmtId="37" fontId="12" fillId="0" borderId="0" xfId="0" quotePrefix="1" applyFont="1" applyFill="1" applyBorder="1" applyAlignment="1">
      <alignment horizontal="left"/>
    </xf>
    <xf numFmtId="37" fontId="14" fillId="0" borderId="0" xfId="0" quotePrefix="1" applyFont="1" applyFill="1" applyBorder="1" applyAlignment="1">
      <alignment horizontal="left"/>
    </xf>
    <xf numFmtId="37" fontId="14" fillId="0" borderId="0" xfId="0" quotePrefix="1" applyFont="1" applyFill="1" applyAlignment="1">
      <alignment horizontal="left"/>
    </xf>
    <xf numFmtId="37" fontId="12" fillId="0" borderId="0" xfId="0" applyFont="1" applyBorder="1"/>
    <xf numFmtId="37" fontId="5" fillId="0" borderId="1" xfId="1" applyNumberFormat="1" applyFont="1" applyFill="1" applyBorder="1" applyAlignment="1">
      <alignment horizontal="center"/>
    </xf>
    <xf numFmtId="37" fontId="6" fillId="0" borderId="0" xfId="1" applyNumberFormat="1" applyFont="1" applyFill="1" applyAlignment="1"/>
    <xf numFmtId="37" fontId="5" fillId="0" borderId="1" xfId="1" applyNumberFormat="1" applyFont="1" applyFill="1" applyBorder="1" applyAlignment="1"/>
    <xf numFmtId="37" fontId="5" fillId="0" borderId="0" xfId="1" applyNumberFormat="1" applyFont="1" applyFill="1"/>
    <xf numFmtId="37" fontId="5" fillId="0" borderId="0" xfId="0" applyFont="1" applyFill="1"/>
    <xf numFmtId="37" fontId="5" fillId="0" borderId="0" xfId="0" quotePrefix="1" applyNumberFormat="1" applyFont="1" applyFill="1" applyAlignment="1">
      <alignment horizontal="left" wrapText="1"/>
    </xf>
    <xf numFmtId="37" fontId="5" fillId="0" borderId="0" xfId="1" applyNumberFormat="1" applyFont="1" applyFill="1" applyAlignment="1">
      <alignment horizontal="center"/>
    </xf>
    <xf numFmtId="37" fontId="6" fillId="0" borderId="0" xfId="1" applyNumberFormat="1" applyFont="1" applyFill="1" applyBorder="1" applyAlignment="1">
      <alignment horizontal="center"/>
    </xf>
    <xf numFmtId="37" fontId="5" fillId="0" borderId="0" xfId="1" applyNumberFormat="1" applyFont="1" applyFill="1" applyBorder="1"/>
    <xf numFmtId="37" fontId="6" fillId="0" borderId="3" xfId="1" applyNumberFormat="1" applyFont="1" applyFill="1" applyBorder="1" applyAlignment="1">
      <alignment horizontal="center"/>
    </xf>
    <xf numFmtId="37" fontId="5" fillId="0" borderId="0" xfId="1" applyNumberFormat="1" applyFont="1" applyFill="1" applyAlignment="1"/>
    <xf numFmtId="37" fontId="12" fillId="0" borderId="0" xfId="0" applyFont="1" applyFill="1" applyBorder="1" applyAlignment="1">
      <alignment horizontal="center"/>
    </xf>
    <xf numFmtId="37" fontId="6" fillId="0" borderId="0" xfId="0" applyFont="1" applyFill="1" applyAlignment="1">
      <alignment horizontal="left"/>
    </xf>
    <xf numFmtId="37" fontId="6" fillId="0" borderId="0" xfId="0" applyFont="1" applyFill="1" applyBorder="1" applyAlignment="1">
      <alignment horizontal="left"/>
    </xf>
    <xf numFmtId="49" fontId="9" fillId="0" borderId="0" xfId="0" quotePrefix="1" applyNumberFormat="1" applyFont="1" applyFill="1" applyBorder="1" applyAlignment="1">
      <alignment horizontal="center"/>
    </xf>
    <xf numFmtId="49" fontId="6" fillId="0" borderId="0" xfId="0" quotePrefix="1" applyNumberFormat="1" applyFont="1" applyFill="1" applyBorder="1" applyAlignment="1">
      <alignment horizontal="center"/>
    </xf>
    <xf numFmtId="49" fontId="6" fillId="0" borderId="0" xfId="0" applyNumberFormat="1" applyFont="1" applyFill="1" applyBorder="1"/>
    <xf numFmtId="37" fontId="5" fillId="0" borderId="0" xfId="1" applyNumberFormat="1" applyFont="1" applyBorder="1"/>
    <xf numFmtId="4" fontId="5" fillId="0" borderId="0" xfId="1" applyFont="1" applyFill="1"/>
    <xf numFmtId="172" fontId="6" fillId="0" borderId="0" xfId="0" applyNumberFormat="1" applyFont="1" applyFill="1" applyBorder="1" applyAlignment="1">
      <alignment horizontal="center"/>
    </xf>
    <xf numFmtId="37" fontId="18" fillId="0" borderId="0" xfId="0" applyNumberFormat="1" applyFont="1" applyFill="1" applyBorder="1" applyAlignment="1">
      <alignment horizontal="center"/>
    </xf>
    <xf numFmtId="37" fontId="18" fillId="0" borderId="0" xfId="0" applyNumberFormat="1" applyFont="1" applyFill="1" applyBorder="1"/>
    <xf numFmtId="172" fontId="18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/>
    <xf numFmtId="49" fontId="9" fillId="0" borderId="0" xfId="0" applyNumberFormat="1" applyFont="1" applyFill="1" applyBorder="1" applyAlignment="1">
      <alignment horizontal="center"/>
    </xf>
    <xf numFmtId="37" fontId="9" fillId="0" borderId="0" xfId="1" applyNumberFormat="1" applyFont="1" applyFill="1"/>
    <xf numFmtId="37" fontId="4" fillId="0" borderId="1" xfId="1" applyNumberFormat="1" applyFont="1" applyFill="1" applyBorder="1"/>
    <xf numFmtId="37" fontId="9" fillId="0" borderId="0" xfId="1" applyNumberFormat="1" applyFont="1" applyFill="1" applyAlignment="1">
      <alignment horizontal="center"/>
    </xf>
    <xf numFmtId="37" fontId="9" fillId="0" borderId="3" xfId="1" applyNumberFormat="1" applyFont="1" applyFill="1" applyBorder="1" applyAlignment="1">
      <alignment horizontal="center"/>
    </xf>
    <xf numFmtId="37" fontId="4" fillId="0" borderId="4" xfId="1" applyNumberFormat="1" applyFont="1" applyFill="1" applyBorder="1"/>
    <xf numFmtId="37" fontId="4" fillId="0" borderId="5" xfId="1" applyNumberFormat="1" applyFont="1" applyFill="1" applyBorder="1"/>
    <xf numFmtId="37" fontId="9" fillId="0" borderId="0" xfId="1" applyNumberFormat="1" applyFont="1" applyFill="1" applyBorder="1"/>
    <xf numFmtId="37" fontId="8" fillId="0" borderId="0" xfId="0" applyFont="1" applyFill="1" applyAlignment="1">
      <alignment horizontal="left"/>
    </xf>
    <xf numFmtId="37" fontId="9" fillId="0" borderId="0" xfId="0" quotePrefix="1" applyFont="1" applyFill="1" applyAlignment="1">
      <alignment horizontal="left"/>
    </xf>
    <xf numFmtId="37" fontId="4" fillId="0" borderId="5" xfId="0" applyNumberFormat="1" applyFont="1" applyFill="1" applyBorder="1"/>
    <xf numFmtId="175" fontId="9" fillId="0" borderId="0" xfId="0" quotePrefix="1" applyNumberFormat="1" applyFont="1" applyFill="1" applyBorder="1" applyAlignment="1">
      <alignment horizontal="right"/>
    </xf>
    <xf numFmtId="177" fontId="4" fillId="0" borderId="2" xfId="1" applyNumberFormat="1" applyFont="1" applyFill="1" applyBorder="1"/>
    <xf numFmtId="37" fontId="9" fillId="0" borderId="3" xfId="1" applyNumberFormat="1" applyFont="1" applyFill="1" applyBorder="1"/>
    <xf numFmtId="37" fontId="13" fillId="0" borderId="0" xfId="0" quotePrefix="1" applyFont="1" applyFill="1" applyAlignment="1">
      <alignment horizontal="left"/>
    </xf>
    <xf numFmtId="37" fontId="5" fillId="0" borderId="0" xfId="0" quotePrefix="1" applyFont="1" applyFill="1" applyBorder="1" applyAlignment="1"/>
    <xf numFmtId="37" fontId="5" fillId="0" borderId="0" xfId="0" quotePrefix="1" applyFont="1" applyFill="1" applyBorder="1" applyAlignment="1">
      <alignment horizontal="center"/>
    </xf>
    <xf numFmtId="37" fontId="6" fillId="0" borderId="0" xfId="0" applyFont="1" applyFill="1" applyBorder="1" applyAlignment="1">
      <alignment horizontal="center"/>
    </xf>
    <xf numFmtId="37" fontId="6" fillId="0" borderId="0" xfId="0" quotePrefix="1" applyFont="1" applyFill="1" applyBorder="1" applyAlignment="1">
      <alignment horizontal="center" wrapText="1" shrinkToFit="1"/>
    </xf>
    <xf numFmtId="37" fontId="6" fillId="0" borderId="0" xfId="0" applyFont="1" applyFill="1" applyAlignment="1"/>
    <xf numFmtId="173" fontId="6" fillId="0" borderId="0" xfId="0" quotePrefix="1" applyNumberFormat="1" applyFont="1" applyFill="1" applyBorder="1" applyAlignment="1">
      <alignment horizontal="center"/>
    </xf>
    <xf numFmtId="173" fontId="12" fillId="0" borderId="0" xfId="0" applyNumberFormat="1" applyFont="1" applyFill="1" applyBorder="1" applyAlignment="1">
      <alignment horizontal="center"/>
    </xf>
    <xf numFmtId="37" fontId="6" fillId="0" borderId="0" xfId="0" applyFont="1" applyFill="1" applyBorder="1" applyAlignment="1"/>
    <xf numFmtId="37" fontId="5" fillId="0" borderId="0" xfId="0" applyNumberFormat="1" applyFont="1" applyFill="1" applyAlignment="1">
      <alignment horizontal="left" wrapText="1"/>
    </xf>
    <xf numFmtId="37" fontId="5" fillId="0" borderId="0" xfId="1" applyNumberFormat="1" applyFont="1" applyFill="1" applyBorder="1" applyAlignment="1"/>
    <xf numFmtId="49" fontId="5" fillId="0" borderId="0" xfId="0" applyNumberFormat="1" applyFont="1" applyFill="1" applyAlignment="1">
      <alignment horizontal="left"/>
    </xf>
    <xf numFmtId="175" fontId="6" fillId="0" borderId="0" xfId="0" applyNumberFormat="1" applyFont="1" applyFill="1" applyBorder="1" applyAlignment="1">
      <alignment horizontal="right"/>
    </xf>
    <xf numFmtId="175" fontId="5" fillId="0" borderId="0" xfId="0" applyNumberFormat="1" applyFont="1" applyFill="1" applyAlignment="1">
      <alignment horizontal="center"/>
    </xf>
    <xf numFmtId="175" fontId="5" fillId="0" borderId="0" xfId="0" applyNumberFormat="1" applyFont="1" applyFill="1" applyAlignment="1">
      <alignment horizontal="right"/>
    </xf>
    <xf numFmtId="37" fontId="12" fillId="0" borderId="0" xfId="0" applyFont="1" applyFill="1" applyAlignment="1">
      <alignment horizontal="center"/>
    </xf>
    <xf numFmtId="49" fontId="5" fillId="0" borderId="0" xfId="0" quotePrefix="1" applyNumberFormat="1" applyFont="1" applyFill="1" applyAlignment="1">
      <alignment horizontal="left"/>
    </xf>
    <xf numFmtId="175" fontId="5" fillId="0" borderId="4" xfId="0" applyNumberFormat="1" applyFont="1" applyFill="1" applyBorder="1" applyAlignment="1">
      <alignment horizontal="center"/>
    </xf>
    <xf numFmtId="37" fontId="5" fillId="0" borderId="3" xfId="1" applyNumberFormat="1" applyFont="1" applyFill="1" applyBorder="1" applyAlignment="1">
      <alignment horizontal="center"/>
    </xf>
    <xf numFmtId="37" fontId="5" fillId="0" borderId="0" xfId="1" applyNumberFormat="1" applyFont="1" applyFill="1" applyBorder="1" applyAlignment="1">
      <alignment horizontal="center"/>
    </xf>
    <xf numFmtId="37" fontId="5" fillId="0" borderId="3" xfId="1" applyNumberFormat="1" applyFont="1" applyFill="1" applyBorder="1"/>
    <xf numFmtId="37" fontId="6" fillId="0" borderId="3" xfId="1" applyNumberFormat="1" applyFont="1" applyFill="1" applyBorder="1" applyAlignment="1">
      <alignment horizontal="right"/>
    </xf>
    <xf numFmtId="37" fontId="6" fillId="0" borderId="0" xfId="1" applyNumberFormat="1" applyFont="1" applyFill="1" applyBorder="1" applyAlignment="1">
      <alignment horizontal="right"/>
    </xf>
    <xf numFmtId="37" fontId="12" fillId="0" borderId="0" xfId="0" quotePrefix="1" applyFont="1" applyFill="1" applyBorder="1" applyAlignment="1">
      <alignment horizontal="center" wrapText="1"/>
    </xf>
    <xf numFmtId="37" fontId="12" fillId="0" borderId="0" xfId="0" quotePrefix="1" applyFont="1" applyFill="1" applyBorder="1" applyAlignment="1">
      <alignment horizontal="center"/>
    </xf>
    <xf numFmtId="37" fontId="5" fillId="0" borderId="0" xfId="0" applyFont="1" applyFill="1" applyBorder="1" applyAlignment="1"/>
    <xf numFmtId="37" fontId="5" fillId="0" borderId="0" xfId="0" quotePrefix="1" applyFont="1" applyBorder="1" applyAlignment="1">
      <alignment horizontal="right"/>
    </xf>
    <xf numFmtId="37" fontId="6" fillId="0" borderId="0" xfId="0" applyFont="1" applyBorder="1" applyAlignment="1">
      <alignment horizontal="right"/>
    </xf>
    <xf numFmtId="37" fontId="5" fillId="0" borderId="0" xfId="0" quotePrefix="1" applyFont="1" applyAlignment="1">
      <alignment horizontal="right"/>
    </xf>
    <xf numFmtId="37" fontId="6" fillId="0" borderId="0" xfId="0" applyFont="1" applyBorder="1" applyAlignment="1">
      <alignment horizontal="center" vertical="center" wrapText="1"/>
    </xf>
    <xf numFmtId="37" fontId="5" fillId="0" borderId="0" xfId="0" applyNumberFormat="1" applyFont="1" applyAlignment="1">
      <alignment horizontal="left"/>
    </xf>
    <xf numFmtId="37" fontId="12" fillId="0" borderId="0" xfId="0" applyFont="1" applyBorder="1" applyAlignment="1"/>
    <xf numFmtId="173" fontId="5" fillId="0" borderId="0" xfId="0" applyNumberFormat="1" applyFont="1" applyAlignment="1">
      <alignment horizontal="center"/>
    </xf>
    <xf numFmtId="173" fontId="5" fillId="0" borderId="0" xfId="0" applyNumberFormat="1" applyFont="1" applyBorder="1"/>
    <xf numFmtId="37" fontId="6" fillId="0" borderId="0" xfId="0" quotePrefix="1" applyFont="1" applyAlignment="1">
      <alignment horizontal="left"/>
    </xf>
    <xf numFmtId="173" fontId="6" fillId="0" borderId="0" xfId="0" applyNumberFormat="1" applyFont="1" applyAlignment="1">
      <alignment horizontal="center"/>
    </xf>
    <xf numFmtId="173" fontId="6" fillId="0" borderId="0" xfId="0" applyNumberFormat="1" applyFont="1" applyBorder="1"/>
    <xf numFmtId="37" fontId="6" fillId="0" borderId="0" xfId="0" applyNumberFormat="1" applyFont="1" applyBorder="1"/>
    <xf numFmtId="37" fontId="14" fillId="0" borderId="0" xfId="0" applyFont="1" applyFill="1" applyBorder="1" applyAlignment="1">
      <alignment horizontal="left"/>
    </xf>
    <xf numFmtId="37" fontId="5" fillId="0" borderId="1" xfId="1" applyNumberFormat="1" applyFont="1" applyBorder="1" applyAlignment="1">
      <alignment horizontal="center"/>
    </xf>
    <xf numFmtId="173" fontId="6" fillId="0" borderId="0" xfId="0" applyNumberFormat="1" applyFont="1" applyFill="1" applyBorder="1" applyAlignment="1">
      <alignment horizontal="center"/>
    </xf>
    <xf numFmtId="4" fontId="6" fillId="0" borderId="0" xfId="1" applyFont="1"/>
    <xf numFmtId="37" fontId="13" fillId="0" borderId="0" xfId="0" quotePrefix="1" applyNumberFormat="1" applyFont="1" applyFill="1" applyAlignment="1">
      <alignment horizontal="left"/>
    </xf>
    <xf numFmtId="37" fontId="18" fillId="0" borderId="0" xfId="0" applyNumberFormat="1" applyFont="1" applyFill="1" applyAlignment="1">
      <alignment horizontal="left"/>
    </xf>
    <xf numFmtId="37" fontId="19" fillId="0" borderId="0" xfId="0" quotePrefix="1" applyNumberFormat="1" applyFont="1" applyFill="1" applyAlignment="1">
      <alignment horizontal="center"/>
    </xf>
    <xf numFmtId="37" fontId="20" fillId="0" borderId="0" xfId="0" applyNumberFormat="1" applyFont="1" applyFill="1" applyBorder="1" applyAlignment="1">
      <alignment horizontal="center"/>
    </xf>
    <xf numFmtId="37" fontId="18" fillId="0" borderId="0" xfId="0" applyNumberFormat="1" applyFont="1" applyFill="1"/>
    <xf numFmtId="37" fontId="18" fillId="0" borderId="0" xfId="0" applyNumberFormat="1" applyFont="1" applyAlignment="1">
      <alignment horizontal="left" vertical="top"/>
    </xf>
    <xf numFmtId="37" fontId="19" fillId="0" borderId="0" xfId="0" quotePrefix="1" applyNumberFormat="1" applyFont="1" applyFill="1" applyAlignment="1">
      <alignment horizontal="center" vertical="top"/>
    </xf>
    <xf numFmtId="37" fontId="18" fillId="0" borderId="0" xfId="0" applyNumberFormat="1" applyFont="1"/>
    <xf numFmtId="172" fontId="18" fillId="0" borderId="0" xfId="0" quotePrefix="1" applyNumberFormat="1" applyFont="1" applyFill="1" applyBorder="1" applyAlignment="1">
      <alignment horizontal="center"/>
    </xf>
    <xf numFmtId="37" fontId="18" fillId="0" borderId="0" xfId="0" applyNumberFormat="1" applyFont="1" applyFill="1" applyBorder="1" applyAlignment="1"/>
    <xf numFmtId="37" fontId="21" fillId="0" borderId="0" xfId="0" applyNumberFormat="1" applyFont="1" applyFill="1" applyAlignment="1">
      <alignment horizontal="left"/>
    </xf>
    <xf numFmtId="37" fontId="18" fillId="0" borderId="0" xfId="0" quotePrefix="1" applyNumberFormat="1" applyFont="1" applyFill="1" applyAlignment="1">
      <alignment horizontal="left"/>
    </xf>
    <xf numFmtId="37" fontId="18" fillId="0" borderId="0" xfId="1" applyNumberFormat="1" applyFont="1" applyFill="1" applyAlignment="1"/>
    <xf numFmtId="37" fontId="19" fillId="0" borderId="0" xfId="0" applyNumberFormat="1" applyFont="1" applyFill="1" applyAlignment="1">
      <alignment horizontal="left"/>
    </xf>
    <xf numFmtId="176" fontId="18" fillId="0" borderId="0" xfId="0" applyNumberFormat="1" applyFont="1" applyFill="1" applyAlignment="1"/>
    <xf numFmtId="176" fontId="18" fillId="0" borderId="0" xfId="0" applyNumberFormat="1" applyFont="1" applyFill="1" applyBorder="1" applyAlignment="1"/>
    <xf numFmtId="37" fontId="19" fillId="0" borderId="0" xfId="0" applyNumberFormat="1" applyFont="1" applyFill="1" applyAlignment="1">
      <alignment horizontal="center"/>
    </xf>
    <xf numFmtId="37" fontId="18" fillId="0" borderId="0" xfId="1" applyNumberFormat="1" applyFont="1" applyFill="1" applyAlignment="1">
      <alignment horizontal="center"/>
    </xf>
    <xf numFmtId="37" fontId="18" fillId="0" borderId="3" xfId="1" applyNumberFormat="1" applyFont="1" applyFill="1" applyBorder="1" applyAlignment="1"/>
    <xf numFmtId="37" fontId="18" fillId="0" borderId="0" xfId="0" applyNumberFormat="1" applyFont="1" applyFill="1" applyAlignment="1"/>
    <xf numFmtId="37" fontId="18" fillId="0" borderId="0" xfId="0" applyFont="1" applyFill="1"/>
    <xf numFmtId="37" fontId="20" fillId="0" borderId="0" xfId="0" quotePrefix="1" applyNumberFormat="1" applyFont="1" applyFill="1" applyAlignment="1">
      <alignment horizontal="left"/>
    </xf>
    <xf numFmtId="37" fontId="20" fillId="0" borderId="1" xfId="1" applyNumberFormat="1" applyFont="1" applyFill="1" applyBorder="1" applyAlignment="1"/>
    <xf numFmtId="37" fontId="20" fillId="0" borderId="0" xfId="0" applyNumberFormat="1" applyFont="1" applyFill="1"/>
    <xf numFmtId="37" fontId="21" fillId="0" borderId="0" xfId="0" applyNumberFormat="1" applyFont="1" applyFill="1" applyAlignment="1"/>
    <xf numFmtId="173" fontId="18" fillId="0" borderId="0" xfId="0" applyNumberFormat="1" applyFont="1" applyFill="1" applyAlignment="1"/>
    <xf numFmtId="176" fontId="20" fillId="0" borderId="0" xfId="0" applyNumberFormat="1" applyFont="1" applyFill="1" applyBorder="1" applyAlignment="1"/>
    <xf numFmtId="176" fontId="18" fillId="0" borderId="0" xfId="0" quotePrefix="1" applyNumberFormat="1" applyFont="1" applyFill="1" applyAlignment="1"/>
    <xf numFmtId="176" fontId="20" fillId="0" borderId="4" xfId="0" applyNumberFormat="1" applyFont="1" applyFill="1" applyBorder="1" applyAlignment="1"/>
    <xf numFmtId="37" fontId="20" fillId="0" borderId="0" xfId="1" applyNumberFormat="1" applyFont="1" applyFill="1" applyAlignment="1"/>
    <xf numFmtId="37" fontId="20" fillId="0" borderId="5" xfId="1" applyNumberFormat="1" applyFont="1" applyFill="1" applyBorder="1" applyAlignment="1"/>
    <xf numFmtId="176" fontId="20" fillId="0" borderId="0" xfId="0" applyNumberFormat="1" applyFont="1" applyFill="1" applyAlignment="1"/>
    <xf numFmtId="37" fontId="6" fillId="0" borderId="0" xfId="0" quotePrefix="1" applyFont="1" applyBorder="1" applyAlignment="1">
      <alignment horizontal="center" wrapText="1"/>
    </xf>
    <xf numFmtId="172" fontId="4" fillId="0" borderId="0" xfId="0" quotePrefix="1" applyNumberFormat="1" applyFont="1" applyFill="1" applyBorder="1" applyAlignment="1">
      <alignment horizontal="right"/>
    </xf>
    <xf numFmtId="172" fontId="9" fillId="0" borderId="0" xfId="0" quotePrefix="1" applyNumberFormat="1" applyFont="1" applyFill="1" applyBorder="1" applyAlignment="1">
      <alignment horizontal="center"/>
    </xf>
    <xf numFmtId="37" fontId="9" fillId="0" borderId="0" xfId="1" applyNumberFormat="1" applyFont="1" applyFill="1" applyBorder="1" applyAlignment="1">
      <alignment horizontal="right"/>
    </xf>
    <xf numFmtId="172" fontId="9" fillId="0" borderId="0" xfId="0" applyNumberFormat="1" applyFont="1" applyFill="1" applyBorder="1" applyAlignment="1">
      <alignment horizontal="center"/>
    </xf>
    <xf numFmtId="39" fontId="9" fillId="0" borderId="0" xfId="1" applyNumberFormat="1" applyFont="1" applyFill="1" applyBorder="1"/>
    <xf numFmtId="177" fontId="4" fillId="0" borderId="0" xfId="1" applyNumberFormat="1" applyFont="1" applyFill="1" applyBorder="1"/>
    <xf numFmtId="37" fontId="9" fillId="0" borderId="0" xfId="1" applyNumberFormat="1" applyFont="1" applyFill="1" applyAlignment="1">
      <alignment horizontal="right"/>
    </xf>
    <xf numFmtId="37" fontId="5" fillId="0" borderId="0" xfId="0" quotePrefix="1" applyNumberFormat="1" applyFont="1" applyFill="1" applyAlignment="1">
      <alignment horizontal="right"/>
    </xf>
    <xf numFmtId="172" fontId="5" fillId="0" borderId="0" xfId="0" quotePrefix="1" applyNumberFormat="1" applyFont="1" applyFill="1" applyBorder="1" applyAlignment="1">
      <alignment horizontal="right"/>
    </xf>
    <xf numFmtId="49" fontId="18" fillId="0" borderId="0" xfId="0" quotePrefix="1" applyNumberFormat="1" applyFont="1" applyFill="1" applyBorder="1" applyAlignment="1">
      <alignment horizontal="center"/>
    </xf>
    <xf numFmtId="49" fontId="18" fillId="0" borderId="0" xfId="0" applyNumberFormat="1" applyFont="1" applyFill="1" applyBorder="1" applyAlignment="1">
      <alignment horizontal="center"/>
    </xf>
    <xf numFmtId="0" fontId="18" fillId="0" borderId="0" xfId="0" quotePrefix="1" applyNumberFormat="1" applyFont="1" applyFill="1" applyBorder="1" applyAlignment="1">
      <alignment horizontal="center"/>
    </xf>
    <xf numFmtId="37" fontId="6" fillId="0" borderId="3" xfId="0" quotePrefix="1" applyFont="1" applyBorder="1" applyAlignment="1">
      <alignment horizontal="center" wrapText="1"/>
    </xf>
    <xf numFmtId="37" fontId="13" fillId="0" borderId="0" xfId="0" quotePrefix="1" applyFont="1" applyAlignment="1">
      <alignment horizontal="left"/>
    </xf>
    <xf numFmtId="37" fontId="6" fillId="0" borderId="0" xfId="0" quotePrefix="1" applyFont="1" applyBorder="1" applyAlignment="1">
      <alignment horizontal="center" wrapText="1" shrinkToFit="1"/>
    </xf>
    <xf numFmtId="37" fontId="6" fillId="0" borderId="0" xfId="0" applyFont="1" applyAlignment="1"/>
    <xf numFmtId="173" fontId="6" fillId="0" borderId="0" xfId="0" quotePrefix="1" applyNumberFormat="1" applyFont="1" applyBorder="1" applyAlignment="1">
      <alignment horizontal="center"/>
    </xf>
    <xf numFmtId="178" fontId="6" fillId="0" borderId="0" xfId="1" applyNumberFormat="1" applyFont="1" applyFill="1" applyAlignment="1">
      <alignment horizontal="center"/>
    </xf>
    <xf numFmtId="178" fontId="6" fillId="0" borderId="0" xfId="1" applyNumberFormat="1" applyFont="1" applyFill="1"/>
    <xf numFmtId="178" fontId="5" fillId="0" borderId="1" xfId="1" applyNumberFormat="1" applyFont="1" applyFill="1" applyBorder="1" applyAlignment="1">
      <alignment horizontal="center"/>
    </xf>
    <xf numFmtId="178" fontId="5" fillId="0" borderId="0" xfId="1" applyNumberFormat="1" applyFont="1" applyFill="1" applyAlignment="1">
      <alignment horizontal="center"/>
    </xf>
    <xf numFmtId="178" fontId="5" fillId="0" borderId="0" xfId="1" applyNumberFormat="1" applyFont="1" applyFill="1"/>
    <xf numFmtId="178" fontId="5" fillId="0" borderId="0" xfId="1" applyNumberFormat="1" applyFont="1" applyFill="1" applyAlignment="1"/>
    <xf numFmtId="37" fontId="6" fillId="0" borderId="4" xfId="1" applyNumberFormat="1" applyFont="1" applyFill="1" applyBorder="1" applyAlignment="1">
      <alignment horizontal="center"/>
    </xf>
    <xf numFmtId="37" fontId="6" fillId="0" borderId="4" xfId="1" applyNumberFormat="1" applyFont="1" applyFill="1" applyBorder="1"/>
    <xf numFmtId="37" fontId="5" fillId="0" borderId="2" xfId="1" applyNumberFormat="1" applyFont="1" applyFill="1" applyBorder="1" applyAlignment="1">
      <alignment horizontal="center"/>
    </xf>
    <xf numFmtId="49" fontId="5" fillId="0" borderId="0" xfId="0" applyNumberFormat="1" applyFont="1" applyAlignment="1">
      <alignment horizontal="left"/>
    </xf>
    <xf numFmtId="37" fontId="14" fillId="0" borderId="0" xfId="0" quotePrefix="1" applyFont="1" applyAlignment="1">
      <alignment horizontal="left"/>
    </xf>
    <xf numFmtId="37" fontId="6" fillId="0" borderId="0" xfId="0" applyFont="1" applyAlignment="1">
      <alignment horizontal="left"/>
    </xf>
    <xf numFmtId="37" fontId="12" fillId="0" borderId="0" xfId="0" applyFont="1" applyBorder="1" applyAlignment="1">
      <alignment horizontal="center" wrapText="1"/>
    </xf>
    <xf numFmtId="173" fontId="5" fillId="0" borderId="0" xfId="0" applyNumberFormat="1" applyFont="1" applyFill="1" applyAlignment="1">
      <alignment horizontal="center"/>
    </xf>
    <xf numFmtId="173" fontId="5" fillId="0" borderId="0" xfId="0" applyNumberFormat="1" applyFont="1" applyFill="1" applyBorder="1"/>
    <xf numFmtId="37" fontId="5" fillId="0" borderId="0" xfId="1" applyNumberFormat="1" applyFont="1"/>
    <xf numFmtId="179" fontId="6" fillId="0" borderId="0" xfId="1" applyNumberFormat="1" applyFont="1" applyFill="1" applyAlignment="1">
      <alignment horizontal="center"/>
    </xf>
    <xf numFmtId="179" fontId="5" fillId="0" borderId="1" xfId="1" applyNumberFormat="1" applyFont="1" applyBorder="1" applyAlignment="1">
      <alignment horizontal="center"/>
    </xf>
    <xf numFmtId="179" fontId="6" fillId="0" borderId="0" xfId="1" applyNumberFormat="1" applyFont="1" applyAlignment="1"/>
    <xf numFmtId="179" fontId="5" fillId="0" borderId="0" xfId="1" applyNumberFormat="1" applyFont="1" applyBorder="1" applyAlignment="1">
      <alignment horizontal="center"/>
    </xf>
    <xf numFmtId="37" fontId="14" fillId="0" borderId="0" xfId="0" applyFont="1" applyBorder="1" applyAlignment="1">
      <alignment horizontal="left"/>
    </xf>
    <xf numFmtId="171" fontId="5" fillId="0" borderId="0" xfId="1" applyNumberFormat="1" applyFont="1" applyFill="1" applyBorder="1" applyAlignment="1"/>
    <xf numFmtId="37" fontId="6" fillId="0" borderId="0" xfId="0" applyFont="1" applyBorder="1" applyAlignment="1">
      <alignment horizontal="left"/>
    </xf>
    <xf numFmtId="169" fontId="6" fillId="0" borderId="0" xfId="0" applyNumberFormat="1" applyFont="1"/>
    <xf numFmtId="173" fontId="6" fillId="0" borderId="0" xfId="0" applyNumberFormat="1" applyFont="1" applyFill="1" applyAlignment="1">
      <alignment horizontal="center"/>
    </xf>
    <xf numFmtId="171" fontId="6" fillId="0" borderId="0" xfId="0" applyNumberFormat="1" applyFont="1" applyBorder="1"/>
    <xf numFmtId="171" fontId="6" fillId="0" borderId="0" xfId="1" applyNumberFormat="1" applyFont="1"/>
    <xf numFmtId="171" fontId="6" fillId="0" borderId="0" xfId="0" applyNumberFormat="1" applyFont="1"/>
    <xf numFmtId="171" fontId="6" fillId="0" borderId="0" xfId="1" applyNumberFormat="1" applyFont="1" applyBorder="1"/>
    <xf numFmtId="37" fontId="6" fillId="0" borderId="0" xfId="1" applyNumberFormat="1" applyFont="1" applyAlignment="1">
      <alignment horizontal="center" vertical="center"/>
    </xf>
    <xf numFmtId="4" fontId="6" fillId="0" borderId="0" xfId="1" applyFont="1" applyAlignment="1">
      <alignment horizontal="center" vertical="center"/>
    </xf>
    <xf numFmtId="173" fontId="6" fillId="0" borderId="0" xfId="0" applyNumberFormat="1" applyFont="1" applyFill="1"/>
    <xf numFmtId="37" fontId="6" fillId="0" borderId="0" xfId="1" applyNumberFormat="1" applyFont="1" applyBorder="1" applyAlignment="1">
      <alignment horizontal="center" vertical="center"/>
    </xf>
    <xf numFmtId="179" fontId="6" fillId="0" borderId="3" xfId="1" applyNumberFormat="1" applyFont="1" applyFill="1" applyBorder="1" applyAlignment="1">
      <alignment horizontal="center"/>
    </xf>
    <xf numFmtId="178" fontId="6" fillId="0" borderId="3" xfId="1" applyNumberFormat="1" applyFont="1" applyFill="1" applyBorder="1" applyAlignment="1">
      <alignment horizontal="center"/>
    </xf>
    <xf numFmtId="37" fontId="5" fillId="0" borderId="0" xfId="0" quotePrefix="1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37" fontId="12" fillId="0" borderId="0" xfId="0" quotePrefix="1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 wrapText="1"/>
    </xf>
    <xf numFmtId="37" fontId="9" fillId="0" borderId="0" xfId="0" applyNumberFormat="1" applyFont="1" applyFill="1" applyBorder="1" applyAlignment="1">
      <alignment horizontal="center" wrapText="1"/>
    </xf>
    <xf numFmtId="37" fontId="4" fillId="0" borderId="0" xfId="0" applyNumberFormat="1" applyFont="1" applyFill="1" applyBorder="1" applyAlignment="1">
      <alignment horizontal="center"/>
    </xf>
    <xf numFmtId="37" fontId="4" fillId="0" borderId="0" xfId="0" quotePrefix="1" applyNumberFormat="1" applyFont="1" applyFill="1" applyBorder="1" applyAlignment="1">
      <alignment horizontal="center"/>
    </xf>
    <xf numFmtId="37" fontId="11" fillId="0" borderId="0" xfId="0" applyNumberFormat="1" applyFont="1" applyFill="1" applyBorder="1" applyAlignment="1">
      <alignment horizontal="center"/>
    </xf>
    <xf numFmtId="37" fontId="5" fillId="0" borderId="0" xfId="0" quotePrefix="1" applyFont="1" applyBorder="1" applyAlignment="1">
      <alignment horizontal="center"/>
    </xf>
    <xf numFmtId="37" fontId="6" fillId="0" borderId="3" xfId="0" quotePrefix="1" applyFont="1" applyBorder="1" applyAlignment="1">
      <alignment horizontal="center"/>
    </xf>
    <xf numFmtId="37" fontId="6" fillId="0" borderId="3" xfId="0" applyFont="1" applyBorder="1" applyAlignment="1">
      <alignment horizontal="center" wrapText="1"/>
    </xf>
    <xf numFmtId="37" fontId="6" fillId="0" borderId="0" xfId="0" applyFont="1" applyBorder="1" applyAlignment="1">
      <alignment horizontal="center" wrapText="1"/>
    </xf>
    <xf numFmtId="37" fontId="6" fillId="0" borderId="4" xfId="0" applyFont="1" applyBorder="1" applyAlignment="1">
      <alignment horizontal="center" wrapText="1"/>
    </xf>
    <xf numFmtId="37" fontId="6" fillId="0" borderId="4" xfId="0" quotePrefix="1" applyFont="1" applyFill="1" applyBorder="1" applyAlignment="1">
      <alignment horizontal="center" wrapText="1"/>
    </xf>
    <xf numFmtId="37" fontId="6" fillId="0" borderId="0" xfId="0" quotePrefix="1" applyFont="1" applyFill="1" applyBorder="1" applyAlignment="1">
      <alignment horizontal="center" wrapText="1"/>
    </xf>
    <xf numFmtId="37" fontId="6" fillId="0" borderId="4" xfId="0" quotePrefix="1" applyFont="1" applyBorder="1" applyAlignment="1">
      <alignment horizontal="center" wrapText="1"/>
    </xf>
    <xf numFmtId="37" fontId="6" fillId="0" borderId="0" xfId="0" quotePrefix="1" applyFont="1" applyBorder="1" applyAlignment="1">
      <alignment horizontal="center" wrapText="1"/>
    </xf>
    <xf numFmtId="37" fontId="6" fillId="0" borderId="4" xfId="0" quotePrefix="1" applyFont="1" applyBorder="1" applyAlignment="1">
      <alignment horizontal="center" wrapText="1" shrinkToFit="1"/>
    </xf>
    <xf numFmtId="37" fontId="6" fillId="0" borderId="0" xfId="0" quotePrefix="1" applyFont="1" applyBorder="1" applyAlignment="1">
      <alignment horizontal="center" wrapText="1" shrinkToFit="1"/>
    </xf>
    <xf numFmtId="4" fontId="6" fillId="0" borderId="0" xfId="1" applyFont="1" applyBorder="1" applyAlignment="1">
      <alignment horizontal="center" wrapText="1"/>
    </xf>
    <xf numFmtId="4" fontId="6" fillId="0" borderId="0" xfId="1" quotePrefix="1" applyFont="1" applyBorder="1" applyAlignment="1">
      <alignment horizontal="center" wrapText="1"/>
    </xf>
    <xf numFmtId="37" fontId="12" fillId="0" borderId="0" xfId="0" applyFont="1" applyFill="1" applyBorder="1" applyAlignment="1">
      <alignment horizontal="center"/>
    </xf>
    <xf numFmtId="37" fontId="6" fillId="0" borderId="3" xfId="0" applyFont="1" applyBorder="1" applyAlignment="1">
      <alignment horizontal="center"/>
    </xf>
    <xf numFmtId="37" fontId="12" fillId="0" borderId="0" xfId="0" applyFont="1" applyBorder="1" applyAlignment="1">
      <alignment horizontal="center" wrapText="1"/>
    </xf>
    <xf numFmtId="37" fontId="6" fillId="0" borderId="0" xfId="0" applyFont="1" applyAlignment="1">
      <alignment horizontal="center" wrapText="1"/>
    </xf>
    <xf numFmtId="172" fontId="19" fillId="0" borderId="0" xfId="0" applyNumberFormat="1" applyFont="1" applyFill="1" applyBorder="1" applyAlignment="1">
      <alignment horizontal="center"/>
    </xf>
    <xf numFmtId="37" fontId="20" fillId="0" borderId="0" xfId="0" applyNumberFormat="1" applyFont="1" applyFill="1" applyBorder="1" applyAlignment="1">
      <alignment horizontal="center"/>
    </xf>
    <xf numFmtId="37" fontId="20" fillId="0" borderId="0" xfId="0" quotePrefix="1" applyNumberFormat="1" applyFont="1" applyFill="1" applyBorder="1" applyAlignment="1">
      <alignment horizontal="center"/>
    </xf>
    <xf numFmtId="37" fontId="18" fillId="0" borderId="0" xfId="0" quotePrefix="1" applyNumberFormat="1" applyFont="1" applyFill="1" applyBorder="1" applyAlignment="1">
      <alignment horizontal="center" wrapText="1"/>
    </xf>
    <xf numFmtId="37" fontId="18" fillId="0" borderId="0" xfId="0" applyNumberFormat="1" applyFont="1" applyFill="1" applyBorder="1" applyAlignment="1">
      <alignment horizontal="center" wrapText="1"/>
    </xf>
    <xf numFmtId="37" fontId="19" fillId="0" borderId="0" xfId="0" quotePrefix="1" applyNumberFormat="1" applyFont="1" applyFill="1" applyBorder="1" applyAlignment="1">
      <alignment horizontal="center"/>
    </xf>
    <xf numFmtId="4" fontId="6" fillId="0" borderId="0" xfId="1" quotePrefix="1" applyFont="1" applyFill="1" applyBorder="1" applyAlignment="1">
      <alignment horizontal="center" wrapText="1"/>
    </xf>
    <xf numFmtId="37" fontId="6" fillId="0" borderId="4" xfId="0" quotePrefix="1" applyFont="1" applyFill="1" applyBorder="1" applyAlignment="1">
      <alignment horizontal="center" wrapText="1" shrinkToFit="1"/>
    </xf>
    <xf numFmtId="37" fontId="6" fillId="0" borderId="0" xfId="0" quotePrefix="1" applyFont="1" applyFill="1" applyBorder="1" applyAlignment="1">
      <alignment horizontal="center" wrapText="1" shrinkToFit="1"/>
    </xf>
    <xf numFmtId="37" fontId="6" fillId="0" borderId="4" xfId="0" applyFont="1" applyFill="1" applyBorder="1" applyAlignment="1">
      <alignment horizontal="center" wrapText="1"/>
    </xf>
    <xf numFmtId="37" fontId="6" fillId="0" borderId="0" xfId="0" applyFont="1" applyFill="1" applyBorder="1" applyAlignment="1">
      <alignment horizontal="center" wrapText="1"/>
    </xf>
    <xf numFmtId="4" fontId="6" fillId="0" borderId="0" xfId="1" applyFont="1" applyFill="1" applyBorder="1" applyAlignment="1">
      <alignment horizontal="center" wrapText="1"/>
    </xf>
    <xf numFmtId="37" fontId="5" fillId="0" borderId="0" xfId="0" quotePrefix="1" applyFont="1" applyFill="1" applyBorder="1" applyAlignment="1">
      <alignment horizontal="center"/>
    </xf>
    <xf numFmtId="37" fontId="6" fillId="0" borderId="3" xfId="0" quotePrefix="1" applyFont="1" applyFill="1" applyBorder="1" applyAlignment="1">
      <alignment horizontal="center"/>
    </xf>
    <xf numFmtId="37" fontId="6" fillId="0" borderId="3" xfId="0" applyFont="1" applyFill="1" applyBorder="1" applyAlignment="1">
      <alignment horizontal="center" wrapText="1"/>
    </xf>
    <xf numFmtId="37" fontId="6" fillId="0" borderId="0" xfId="0" quotePrefix="1" applyFont="1" applyBorder="1" applyAlignment="1">
      <alignment horizontal="center" vertical="center" wrapText="1"/>
    </xf>
    <xf numFmtId="37" fontId="6" fillId="0" borderId="0" xfId="0" applyFont="1" applyBorder="1" applyAlignment="1">
      <alignment horizontal="center" vertical="center" wrapText="1"/>
    </xf>
    <xf numFmtId="37" fontId="12" fillId="0" borderId="0" xfId="0" applyFont="1" applyBorder="1" applyAlignment="1">
      <alignment horizontal="center"/>
    </xf>
  </cellXfs>
  <cellStyles count="9">
    <cellStyle name="Comma" xfId="1" builtinId="3"/>
    <cellStyle name="Normal" xfId="0" builtinId="0"/>
    <cellStyle name="เครื่องหมายจุลภาค [0]_Book2" xfId="2"/>
    <cellStyle name="เครื่องหมายจุลภาค_Book2" xfId="3"/>
    <cellStyle name="เครื่องหมายสกุลเงิน [0]_Book2" xfId="4"/>
    <cellStyle name="เครื่องหมายสกุลเงิน_Book2" xfId="5"/>
    <cellStyle name="เชื่อมโยงหลายมิติ_BS&amp;PL" xfId="6"/>
    <cellStyle name="ตามการเชื่อมโยงหลายมิติ_BS&amp;PL" xfId="7"/>
    <cellStyle name="ปกติ_Book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98"/>
  <sheetViews>
    <sheetView view="pageBreakPreview" zoomScale="85" zoomScaleNormal="90" zoomScaleSheetLayoutView="85" workbookViewId="0">
      <selection activeCell="A10" sqref="A10"/>
    </sheetView>
  </sheetViews>
  <sheetFormatPr defaultColWidth="11" defaultRowHeight="23.25" customHeight="1"/>
  <cols>
    <col min="1" max="1" width="52.140625" style="27" customWidth="1"/>
    <col min="2" max="2" width="9.7109375" style="19" customWidth="1"/>
    <col min="3" max="3" width="11.7109375" style="27" customWidth="1"/>
    <col min="4" max="4" width="1.7109375" style="27" customWidth="1"/>
    <col min="5" max="5" width="11.7109375" style="27" customWidth="1"/>
    <col min="6" max="6" width="1.7109375" style="27" customWidth="1"/>
    <col min="7" max="7" width="11.7109375" style="27" customWidth="1"/>
    <col min="8" max="8" width="1.7109375" style="27" customWidth="1"/>
    <col min="9" max="9" width="11.7109375" style="27" customWidth="1"/>
    <col min="10" max="10" width="11" style="27"/>
    <col min="11" max="11" width="11" style="27" customWidth="1"/>
    <col min="12" max="12" width="2.85546875" style="27" customWidth="1"/>
    <col min="13" max="13" width="11" style="27"/>
    <col min="14" max="14" width="2.140625" style="27" customWidth="1"/>
    <col min="15" max="15" width="11" style="27"/>
    <col min="16" max="16" width="1.140625" style="27" customWidth="1"/>
    <col min="17" max="16384" width="11" style="27"/>
  </cols>
  <sheetData>
    <row r="1" spans="1:10" ht="22.5" customHeight="1">
      <c r="A1" s="24" t="s">
        <v>6</v>
      </c>
      <c r="B1" s="20"/>
      <c r="C1" s="4"/>
      <c r="D1" s="4"/>
      <c r="E1" s="4"/>
      <c r="F1" s="4"/>
      <c r="G1" s="4"/>
      <c r="H1" s="4"/>
      <c r="I1" s="4"/>
    </row>
    <row r="2" spans="1:10" ht="22.5" customHeight="1">
      <c r="A2" s="24" t="s">
        <v>72</v>
      </c>
      <c r="B2" s="20"/>
      <c r="C2" s="4"/>
      <c r="D2" s="4"/>
      <c r="E2" s="4"/>
      <c r="F2" s="4"/>
      <c r="G2" s="4"/>
      <c r="H2" s="4"/>
      <c r="I2" s="4"/>
    </row>
    <row r="3" spans="1:10" ht="15" customHeight="1">
      <c r="A3" s="25"/>
      <c r="B3" s="20"/>
      <c r="C3" s="26"/>
      <c r="D3" s="26"/>
      <c r="E3" s="26"/>
      <c r="F3" s="26"/>
      <c r="G3" s="26"/>
      <c r="H3" s="26"/>
      <c r="I3" s="26"/>
    </row>
    <row r="4" spans="1:10" ht="23.25" customHeight="1">
      <c r="A4" s="28"/>
      <c r="B4" s="29"/>
      <c r="C4" s="293" t="s">
        <v>0</v>
      </c>
      <c r="D4" s="293"/>
      <c r="E4" s="293"/>
      <c r="F4" s="293"/>
      <c r="G4" s="292" t="s">
        <v>50</v>
      </c>
      <c r="H4" s="292"/>
      <c r="I4" s="292"/>
    </row>
    <row r="5" spans="1:10" s="30" customFormat="1" ht="23.25" customHeight="1">
      <c r="C5" s="14" t="s">
        <v>196</v>
      </c>
      <c r="D5" s="14"/>
      <c r="E5" s="14" t="s">
        <v>100</v>
      </c>
      <c r="F5" s="14"/>
      <c r="G5" s="14" t="s">
        <v>196</v>
      </c>
      <c r="H5" s="14"/>
      <c r="I5" s="14" t="s">
        <v>100</v>
      </c>
    </row>
    <row r="6" spans="1:10" ht="23.25" customHeight="1">
      <c r="A6" s="31" t="s">
        <v>1</v>
      </c>
      <c r="B6" s="19" t="s">
        <v>70</v>
      </c>
      <c r="C6" s="142" t="s">
        <v>143</v>
      </c>
      <c r="D6" s="143"/>
      <c r="E6" s="142" t="s">
        <v>144</v>
      </c>
      <c r="F6" s="142"/>
      <c r="G6" s="142" t="s">
        <v>143</v>
      </c>
      <c r="H6" s="143"/>
      <c r="I6" s="142" t="s">
        <v>144</v>
      </c>
    </row>
    <row r="7" spans="1:10" ht="23.25" customHeight="1">
      <c r="A7" s="31"/>
      <c r="C7" s="147" t="s">
        <v>145</v>
      </c>
      <c r="D7" s="148"/>
      <c r="E7" s="149" t="s">
        <v>133</v>
      </c>
      <c r="F7" s="147"/>
      <c r="G7" s="147" t="s">
        <v>145</v>
      </c>
      <c r="H7" s="147"/>
      <c r="I7" s="149" t="s">
        <v>133</v>
      </c>
      <c r="J7" s="146"/>
    </row>
    <row r="8" spans="1:10" ht="23.25" customHeight="1">
      <c r="A8" s="31"/>
      <c r="B8" s="33"/>
      <c r="C8" s="294" t="s">
        <v>29</v>
      </c>
      <c r="D8" s="294"/>
      <c r="E8" s="294"/>
      <c r="F8" s="294"/>
      <c r="G8" s="294"/>
      <c r="H8" s="294"/>
      <c r="I8" s="294"/>
    </row>
    <row r="9" spans="1:10" ht="23.25" customHeight="1">
      <c r="A9" s="34" t="s">
        <v>2</v>
      </c>
      <c r="B9" s="20"/>
      <c r="C9" s="30"/>
      <c r="D9" s="30"/>
      <c r="E9" s="30"/>
      <c r="F9" s="30"/>
      <c r="G9" s="30"/>
      <c r="H9" s="30"/>
      <c r="I9" s="30"/>
    </row>
    <row r="10" spans="1:10" ht="23.25" customHeight="1">
      <c r="A10" s="25" t="s">
        <v>10</v>
      </c>
      <c r="C10" s="58">
        <v>2463931</v>
      </c>
      <c r="D10" s="58"/>
      <c r="E10" s="58">
        <v>3465595</v>
      </c>
      <c r="F10" s="58"/>
      <c r="G10" s="58">
        <v>1515107</v>
      </c>
      <c r="H10" s="57"/>
      <c r="I10" s="58">
        <v>2552273</v>
      </c>
    </row>
    <row r="11" spans="1:10" ht="23.25" customHeight="1">
      <c r="A11" s="25" t="s">
        <v>120</v>
      </c>
      <c r="B11" s="19">
        <v>6</v>
      </c>
      <c r="C11" s="58">
        <v>4666496</v>
      </c>
      <c r="D11" s="58"/>
      <c r="E11" s="58">
        <v>75669</v>
      </c>
      <c r="F11" s="58"/>
      <c r="G11" s="58">
        <v>15604</v>
      </c>
      <c r="H11" s="57"/>
      <c r="I11" s="58">
        <v>17669</v>
      </c>
    </row>
    <row r="12" spans="1:10" ht="23.25" customHeight="1">
      <c r="A12" s="25" t="s">
        <v>48</v>
      </c>
      <c r="B12" s="19" t="s">
        <v>147</v>
      </c>
      <c r="C12" s="58">
        <v>3010789</v>
      </c>
      <c r="D12" s="58"/>
      <c r="E12" s="58">
        <v>3014777</v>
      </c>
      <c r="F12" s="58"/>
      <c r="G12" s="58">
        <v>3023603</v>
      </c>
      <c r="H12" s="57"/>
      <c r="I12" s="58">
        <v>2120607</v>
      </c>
    </row>
    <row r="13" spans="1:10" ht="23.25" customHeight="1">
      <c r="A13" s="25" t="s">
        <v>94</v>
      </c>
      <c r="C13" s="57">
        <v>754102</v>
      </c>
      <c r="D13" s="57"/>
      <c r="E13" s="57">
        <v>606955</v>
      </c>
      <c r="F13" s="57"/>
      <c r="G13" s="57">
        <v>542131</v>
      </c>
      <c r="H13" s="57"/>
      <c r="I13" s="57">
        <v>517283</v>
      </c>
    </row>
    <row r="14" spans="1:10" ht="23.25" customHeight="1">
      <c r="A14" s="25" t="s">
        <v>38</v>
      </c>
      <c r="B14" s="20">
        <v>4</v>
      </c>
      <c r="C14" s="60" t="s">
        <v>37</v>
      </c>
      <c r="D14" s="57"/>
      <c r="E14" s="60" t="s">
        <v>37</v>
      </c>
      <c r="F14" s="60"/>
      <c r="G14" s="57">
        <v>269484</v>
      </c>
      <c r="H14" s="57"/>
      <c r="I14" s="57">
        <v>115398</v>
      </c>
    </row>
    <row r="15" spans="1:10" ht="23.25" customHeight="1">
      <c r="A15" s="25" t="s">
        <v>99</v>
      </c>
      <c r="B15" s="19">
        <v>4</v>
      </c>
      <c r="C15" s="58">
        <v>75766</v>
      </c>
      <c r="D15" s="57"/>
      <c r="E15" s="57">
        <v>54221</v>
      </c>
      <c r="F15" s="57"/>
      <c r="G15" s="57">
        <v>229786</v>
      </c>
      <c r="H15" s="57"/>
      <c r="I15" s="57">
        <v>219046</v>
      </c>
    </row>
    <row r="16" spans="1:10" ht="23.25" customHeight="1">
      <c r="A16" s="25" t="s">
        <v>11</v>
      </c>
      <c r="B16" s="19">
        <v>7</v>
      </c>
      <c r="C16" s="57">
        <v>12462805</v>
      </c>
      <c r="D16" s="57"/>
      <c r="E16" s="57">
        <v>11724075</v>
      </c>
      <c r="F16" s="57"/>
      <c r="G16" s="57">
        <v>10457318</v>
      </c>
      <c r="H16" s="57"/>
      <c r="I16" s="57">
        <v>9783785</v>
      </c>
    </row>
    <row r="17" spans="1:10" ht="23.25" customHeight="1">
      <c r="A17" s="36" t="s">
        <v>42</v>
      </c>
      <c r="C17" s="58">
        <v>532819</v>
      </c>
      <c r="D17" s="57"/>
      <c r="E17" s="58">
        <v>607909</v>
      </c>
      <c r="F17" s="58"/>
      <c r="G17" s="57">
        <v>115593</v>
      </c>
      <c r="H17" s="57"/>
      <c r="I17" s="57">
        <v>119587</v>
      </c>
    </row>
    <row r="18" spans="1:10" s="38" customFormat="1" ht="23.25" customHeight="1">
      <c r="A18" s="37" t="s">
        <v>12</v>
      </c>
      <c r="B18" s="19"/>
      <c r="C18" s="62">
        <v>23966708</v>
      </c>
      <c r="D18" s="57"/>
      <c r="E18" s="62">
        <v>19549201</v>
      </c>
      <c r="F18" s="135"/>
      <c r="G18" s="61">
        <v>16168626</v>
      </c>
      <c r="H18" s="57"/>
      <c r="I18" s="61">
        <v>15445648</v>
      </c>
      <c r="J18" s="27"/>
    </row>
    <row r="19" spans="1:10" ht="15" customHeight="1">
      <c r="A19" s="37"/>
      <c r="C19" s="35"/>
      <c r="D19" s="35"/>
      <c r="E19" s="35"/>
      <c r="F19" s="35"/>
      <c r="G19" s="35"/>
      <c r="H19" s="35"/>
      <c r="I19" s="35"/>
    </row>
    <row r="20" spans="1:10" ht="23.25" customHeight="1">
      <c r="A20" s="34" t="s">
        <v>7</v>
      </c>
      <c r="B20" s="20"/>
      <c r="C20" s="35"/>
      <c r="D20" s="35"/>
      <c r="E20" s="35"/>
      <c r="F20" s="35"/>
      <c r="G20" s="35"/>
      <c r="H20" s="35"/>
      <c r="I20" s="35"/>
    </row>
    <row r="21" spans="1:10" ht="23.25" customHeight="1">
      <c r="A21" s="25" t="s">
        <v>115</v>
      </c>
      <c r="B21" s="20">
        <v>8</v>
      </c>
      <c r="C21" s="58">
        <v>740986</v>
      </c>
      <c r="D21" s="57"/>
      <c r="E21" s="58">
        <v>722495</v>
      </c>
      <c r="F21" s="57"/>
      <c r="G21" s="57">
        <v>229500</v>
      </c>
      <c r="H21" s="57"/>
      <c r="I21" s="57">
        <v>229500</v>
      </c>
    </row>
    <row r="22" spans="1:10" ht="23.25" customHeight="1">
      <c r="A22" s="25" t="s">
        <v>116</v>
      </c>
      <c r="B22" s="20">
        <v>9</v>
      </c>
      <c r="C22" s="60" t="s">
        <v>37</v>
      </c>
      <c r="D22" s="57"/>
      <c r="E22" s="60" t="s">
        <v>37</v>
      </c>
      <c r="F22" s="57"/>
      <c r="G22" s="57">
        <v>12702346</v>
      </c>
      <c r="H22" s="57"/>
      <c r="I22" s="57">
        <v>12817346</v>
      </c>
    </row>
    <row r="23" spans="1:10" ht="23.25" customHeight="1">
      <c r="A23" s="25" t="s">
        <v>43</v>
      </c>
      <c r="B23" s="20">
        <v>4</v>
      </c>
      <c r="C23" s="57">
        <v>45870</v>
      </c>
      <c r="D23" s="57"/>
      <c r="E23" s="57">
        <v>45870</v>
      </c>
      <c r="F23" s="57"/>
      <c r="G23" s="57">
        <v>45870</v>
      </c>
      <c r="H23" s="57"/>
      <c r="I23" s="57">
        <v>45870</v>
      </c>
    </row>
    <row r="24" spans="1:10" ht="23.25" customHeight="1">
      <c r="A24" s="36" t="s">
        <v>44</v>
      </c>
      <c r="C24" s="57">
        <v>36133</v>
      </c>
      <c r="D24" s="57"/>
      <c r="E24" s="57">
        <v>36117</v>
      </c>
      <c r="F24" s="57"/>
      <c r="G24" s="57">
        <v>19014</v>
      </c>
      <c r="H24" s="57"/>
      <c r="I24" s="57">
        <v>18943</v>
      </c>
    </row>
    <row r="25" spans="1:10" ht="23.25" customHeight="1">
      <c r="A25" s="25" t="s">
        <v>125</v>
      </c>
      <c r="B25" s="19">
        <v>4</v>
      </c>
      <c r="C25" s="60" t="s">
        <v>37</v>
      </c>
      <c r="D25" s="59"/>
      <c r="E25" s="60" t="s">
        <v>37</v>
      </c>
      <c r="F25" s="60"/>
      <c r="G25" s="60" t="s">
        <v>37</v>
      </c>
      <c r="H25" s="57"/>
      <c r="I25" s="57">
        <v>4528846</v>
      </c>
    </row>
    <row r="26" spans="1:10" ht="23.25" customHeight="1">
      <c r="A26" s="25" t="s">
        <v>54</v>
      </c>
      <c r="B26" s="20">
        <v>4</v>
      </c>
      <c r="C26" s="60" t="s">
        <v>37</v>
      </c>
      <c r="D26" s="59"/>
      <c r="E26" s="60" t="s">
        <v>37</v>
      </c>
      <c r="F26" s="60"/>
      <c r="G26" s="57">
        <v>421984</v>
      </c>
      <c r="H26" s="57"/>
      <c r="I26" s="57">
        <v>421984</v>
      </c>
    </row>
    <row r="27" spans="1:10" ht="23.25" customHeight="1">
      <c r="A27" s="36" t="s">
        <v>73</v>
      </c>
      <c r="B27" s="20"/>
      <c r="C27" s="57">
        <v>611416</v>
      </c>
      <c r="D27" s="57"/>
      <c r="E27" s="57">
        <v>611940</v>
      </c>
      <c r="F27" s="57"/>
      <c r="G27" s="57">
        <v>518419</v>
      </c>
      <c r="H27" s="57"/>
      <c r="I27" s="57">
        <v>514605</v>
      </c>
    </row>
    <row r="28" spans="1:10" ht="23.25" customHeight="1">
      <c r="A28" s="25" t="s">
        <v>61</v>
      </c>
      <c r="B28" s="19">
        <v>10</v>
      </c>
      <c r="C28" s="57">
        <v>75108136</v>
      </c>
      <c r="D28" s="57"/>
      <c r="E28" s="57">
        <v>69833310</v>
      </c>
      <c r="F28" s="57"/>
      <c r="G28" s="57">
        <v>50000697</v>
      </c>
      <c r="H28" s="57"/>
      <c r="I28" s="57">
        <v>49335490</v>
      </c>
    </row>
    <row r="29" spans="1:10" ht="23.25" customHeight="1">
      <c r="A29" s="36" t="s">
        <v>79</v>
      </c>
      <c r="C29" s="57">
        <v>450</v>
      </c>
      <c r="D29" s="57"/>
      <c r="E29" s="57">
        <v>653</v>
      </c>
      <c r="F29" s="57"/>
      <c r="G29" s="60" t="s">
        <v>37</v>
      </c>
      <c r="H29" s="59"/>
      <c r="I29" s="60" t="s">
        <v>37</v>
      </c>
    </row>
    <row r="30" spans="1:10" ht="23.25" customHeight="1">
      <c r="A30" s="25" t="s">
        <v>45</v>
      </c>
      <c r="C30" s="57">
        <v>223753</v>
      </c>
      <c r="D30" s="57"/>
      <c r="E30" s="57">
        <v>244433</v>
      </c>
      <c r="F30" s="57"/>
      <c r="G30" s="57">
        <v>223753</v>
      </c>
      <c r="H30" s="57"/>
      <c r="I30" s="57">
        <v>244433</v>
      </c>
    </row>
    <row r="31" spans="1:10" ht="23.25" customHeight="1">
      <c r="A31" s="36" t="s">
        <v>103</v>
      </c>
      <c r="C31" s="57">
        <v>469377</v>
      </c>
      <c r="D31" s="57"/>
      <c r="E31" s="57">
        <v>1088049</v>
      </c>
      <c r="F31" s="57"/>
      <c r="G31" s="57">
        <v>51145</v>
      </c>
      <c r="H31" s="57"/>
      <c r="I31" s="57">
        <v>223746</v>
      </c>
    </row>
    <row r="32" spans="1:10" ht="23.25" customHeight="1">
      <c r="A32" s="36" t="s">
        <v>126</v>
      </c>
      <c r="B32" s="19">
        <v>14</v>
      </c>
      <c r="C32" s="57">
        <v>510214</v>
      </c>
      <c r="D32" s="57"/>
      <c r="E32" s="57">
        <v>208144</v>
      </c>
      <c r="F32" s="57"/>
      <c r="G32" s="58">
        <v>418060</v>
      </c>
      <c r="H32" s="59"/>
      <c r="I32" s="57">
        <v>46317</v>
      </c>
    </row>
    <row r="33" spans="1:17" ht="23.25" customHeight="1">
      <c r="A33" s="25" t="s">
        <v>46</v>
      </c>
      <c r="C33" s="57">
        <v>272701</v>
      </c>
      <c r="D33" s="57"/>
      <c r="E33" s="57">
        <v>277890</v>
      </c>
      <c r="F33" s="57"/>
      <c r="G33" s="57">
        <v>216019</v>
      </c>
      <c r="H33" s="57"/>
      <c r="I33" s="57">
        <v>226410</v>
      </c>
    </row>
    <row r="34" spans="1:17" s="38" customFormat="1" ht="23.25" customHeight="1">
      <c r="A34" s="37" t="s">
        <v>13</v>
      </c>
      <c r="B34" s="20"/>
      <c r="C34" s="61">
        <v>78019036</v>
      </c>
      <c r="D34" s="57"/>
      <c r="E34" s="61">
        <v>73068901</v>
      </c>
      <c r="F34" s="144"/>
      <c r="G34" s="61">
        <v>64846807</v>
      </c>
      <c r="H34" s="57"/>
      <c r="I34" s="61">
        <v>68653490</v>
      </c>
      <c r="J34" s="27"/>
    </row>
    <row r="35" spans="1:17" s="117" customFormat="1" ht="15" customHeight="1">
      <c r="A35" s="113"/>
      <c r="B35" s="114"/>
      <c r="C35" s="115"/>
      <c r="D35" s="116"/>
      <c r="E35" s="115"/>
      <c r="F35" s="116"/>
      <c r="G35" s="115"/>
      <c r="H35" s="116"/>
      <c r="I35" s="115"/>
      <c r="J35" s="27"/>
    </row>
    <row r="36" spans="1:17" s="38" customFormat="1" ht="23.25" customHeight="1" thickBot="1">
      <c r="A36" s="38" t="s">
        <v>14</v>
      </c>
      <c r="B36" s="19"/>
      <c r="C36" s="63">
        <v>101985744</v>
      </c>
      <c r="D36" s="57"/>
      <c r="E36" s="63">
        <v>92618102</v>
      </c>
      <c r="F36" s="144"/>
      <c r="G36" s="63">
        <v>81015433</v>
      </c>
      <c r="H36" s="57"/>
      <c r="I36" s="63">
        <v>84099138</v>
      </c>
      <c r="J36" s="27"/>
      <c r="K36" s="145"/>
      <c r="L36" s="145"/>
      <c r="M36" s="145"/>
      <c r="N36" s="145"/>
      <c r="O36" s="145"/>
      <c r="P36" s="145"/>
      <c r="Q36" s="145"/>
    </row>
    <row r="37" spans="1:17" ht="23.25" customHeight="1" thickTop="1">
      <c r="A37" s="24" t="s">
        <v>6</v>
      </c>
      <c r="B37" s="20"/>
      <c r="D37" s="41"/>
      <c r="E37" s="41"/>
      <c r="F37" s="41"/>
      <c r="G37" s="41"/>
      <c r="H37" s="41"/>
      <c r="I37" s="41"/>
    </row>
    <row r="38" spans="1:17" ht="23.25" customHeight="1">
      <c r="A38" s="24" t="s">
        <v>72</v>
      </c>
      <c r="B38" s="20"/>
      <c r="D38" s="41"/>
      <c r="E38" s="41"/>
      <c r="F38" s="41"/>
      <c r="G38" s="41"/>
      <c r="H38" s="41"/>
      <c r="I38" s="41"/>
    </row>
    <row r="39" spans="1:17" ht="15" customHeight="1">
      <c r="A39" s="25"/>
      <c r="B39" s="20"/>
      <c r="D39" s="26"/>
      <c r="E39" s="26"/>
      <c r="F39" s="26"/>
      <c r="G39" s="26"/>
      <c r="H39" s="26"/>
      <c r="I39" s="26"/>
    </row>
    <row r="40" spans="1:17" ht="23.25" customHeight="1">
      <c r="A40" s="28"/>
      <c r="B40" s="29"/>
      <c r="C40" s="293" t="s">
        <v>0</v>
      </c>
      <c r="D40" s="293"/>
      <c r="E40" s="293"/>
      <c r="F40" s="293"/>
      <c r="G40" s="292" t="s">
        <v>50</v>
      </c>
      <c r="H40" s="292"/>
      <c r="I40" s="292"/>
    </row>
    <row r="41" spans="1:17" s="30" customFormat="1" ht="23.25" customHeight="1">
      <c r="C41" s="14" t="s">
        <v>196</v>
      </c>
      <c r="D41" s="14"/>
      <c r="E41" s="14" t="s">
        <v>100</v>
      </c>
      <c r="F41" s="14"/>
      <c r="G41" s="14" t="s">
        <v>196</v>
      </c>
      <c r="H41" s="14"/>
      <c r="I41" s="14" t="s">
        <v>100</v>
      </c>
      <c r="J41" s="27"/>
    </row>
    <row r="42" spans="1:17" ht="23.25" customHeight="1">
      <c r="A42" s="42" t="s">
        <v>89</v>
      </c>
      <c r="B42" s="19" t="s">
        <v>70</v>
      </c>
      <c r="C42" s="142" t="s">
        <v>143</v>
      </c>
      <c r="D42" s="143"/>
      <c r="E42" s="142" t="s">
        <v>144</v>
      </c>
      <c r="F42" s="142"/>
      <c r="G42" s="142" t="s">
        <v>143</v>
      </c>
      <c r="H42" s="143"/>
      <c r="I42" s="142" t="s">
        <v>144</v>
      </c>
    </row>
    <row r="43" spans="1:17" ht="23.25" customHeight="1">
      <c r="A43" s="31"/>
      <c r="C43" s="147" t="s">
        <v>145</v>
      </c>
      <c r="D43" s="148"/>
      <c r="E43" s="149" t="s">
        <v>133</v>
      </c>
      <c r="F43" s="147"/>
      <c r="G43" s="147" t="s">
        <v>145</v>
      </c>
      <c r="H43" s="147"/>
      <c r="I43" s="149" t="s">
        <v>133</v>
      </c>
      <c r="J43" s="146"/>
    </row>
    <row r="44" spans="1:17" ht="23.25" customHeight="1">
      <c r="A44" s="43"/>
      <c r="B44" s="29"/>
      <c r="C44" s="294" t="s">
        <v>29</v>
      </c>
      <c r="D44" s="294"/>
      <c r="E44" s="294"/>
      <c r="F44" s="294"/>
      <c r="G44" s="294"/>
      <c r="H44" s="294"/>
      <c r="I44" s="294"/>
    </row>
    <row r="45" spans="1:17" ht="23.25" customHeight="1">
      <c r="A45" s="44" t="s">
        <v>3</v>
      </c>
    </row>
    <row r="46" spans="1:17" ht="23.25" customHeight="1">
      <c r="A46" s="25" t="s">
        <v>127</v>
      </c>
      <c r="C46" s="57"/>
      <c r="D46" s="57"/>
      <c r="E46" s="57"/>
      <c r="F46" s="57"/>
      <c r="G46" s="57"/>
      <c r="H46" s="57"/>
      <c r="I46" s="57"/>
    </row>
    <row r="47" spans="1:17" ht="23.25" customHeight="1">
      <c r="A47" s="25" t="s">
        <v>128</v>
      </c>
      <c r="B47" s="19">
        <v>11</v>
      </c>
      <c r="C47" s="58">
        <v>625551</v>
      </c>
      <c r="D47" s="57"/>
      <c r="E47" s="58">
        <v>5609638</v>
      </c>
      <c r="F47" s="57"/>
      <c r="G47" s="57">
        <v>625551</v>
      </c>
      <c r="H47" s="57"/>
      <c r="I47" s="57">
        <v>4718066</v>
      </c>
    </row>
    <row r="48" spans="1:17" ht="23.25" customHeight="1">
      <c r="A48" s="36" t="s">
        <v>15</v>
      </c>
      <c r="B48" s="19">
        <v>4</v>
      </c>
      <c r="C48" s="58">
        <v>2856981</v>
      </c>
      <c r="D48" s="57"/>
      <c r="E48" s="58">
        <v>2214330</v>
      </c>
      <c r="F48" s="57"/>
      <c r="G48" s="57">
        <v>2931823</v>
      </c>
      <c r="H48" s="57"/>
      <c r="I48" s="57">
        <v>2595005</v>
      </c>
    </row>
    <row r="49" spans="1:10" ht="23.25" customHeight="1">
      <c r="A49" s="25" t="s">
        <v>93</v>
      </c>
      <c r="C49" s="58">
        <v>4955718</v>
      </c>
      <c r="D49" s="57"/>
      <c r="E49" s="58">
        <v>4801702</v>
      </c>
      <c r="F49" s="57"/>
      <c r="G49" s="57">
        <v>2049302</v>
      </c>
      <c r="H49" s="57"/>
      <c r="I49" s="57">
        <v>2160531</v>
      </c>
    </row>
    <row r="50" spans="1:10" ht="23.25" customHeight="1">
      <c r="A50" s="25" t="s">
        <v>190</v>
      </c>
      <c r="B50" s="19">
        <v>4</v>
      </c>
      <c r="C50" s="60" t="s">
        <v>37</v>
      </c>
      <c r="D50" s="57"/>
      <c r="E50" s="60" t="s">
        <v>37</v>
      </c>
      <c r="F50" s="57"/>
      <c r="G50" s="57">
        <v>320384</v>
      </c>
      <c r="H50" s="57"/>
      <c r="I50" s="60" t="s">
        <v>37</v>
      </c>
    </row>
    <row r="51" spans="1:10" ht="23.25" customHeight="1">
      <c r="A51" s="25" t="s">
        <v>98</v>
      </c>
      <c r="B51" s="20">
        <v>4</v>
      </c>
      <c r="C51" s="58">
        <v>34544</v>
      </c>
      <c r="D51" s="57"/>
      <c r="E51" s="58">
        <v>28513</v>
      </c>
      <c r="F51" s="57"/>
      <c r="G51" s="57">
        <v>70061</v>
      </c>
      <c r="H51" s="57"/>
      <c r="I51" s="57">
        <v>90470</v>
      </c>
    </row>
    <row r="52" spans="1:10" ht="23.25" customHeight="1">
      <c r="A52" s="25" t="s">
        <v>129</v>
      </c>
      <c r="B52" s="20"/>
      <c r="C52" s="57"/>
      <c r="D52" s="57"/>
      <c r="E52" s="57"/>
      <c r="F52" s="57"/>
      <c r="G52" s="57"/>
      <c r="H52" s="57"/>
      <c r="I52" s="57"/>
    </row>
    <row r="53" spans="1:10" ht="23.25" customHeight="1">
      <c r="A53" s="25" t="s">
        <v>130</v>
      </c>
      <c r="C53" s="57">
        <v>757975</v>
      </c>
      <c r="D53" s="57"/>
      <c r="E53" s="57">
        <v>906485</v>
      </c>
      <c r="F53" s="57"/>
      <c r="G53" s="57">
        <v>757975</v>
      </c>
      <c r="H53" s="57"/>
      <c r="I53" s="57">
        <v>741485</v>
      </c>
    </row>
    <row r="54" spans="1:10" ht="23.25" customHeight="1">
      <c r="A54" s="36" t="s">
        <v>131</v>
      </c>
      <c r="B54" s="19">
        <v>12</v>
      </c>
      <c r="C54" s="57">
        <v>5000000</v>
      </c>
      <c r="D54" s="57"/>
      <c r="E54" s="57">
        <v>3000000</v>
      </c>
      <c r="F54" s="57"/>
      <c r="G54" s="57">
        <v>5000000</v>
      </c>
      <c r="H54" s="57"/>
      <c r="I54" s="57">
        <v>3000000</v>
      </c>
    </row>
    <row r="55" spans="1:10" ht="23.25" customHeight="1">
      <c r="A55" s="25" t="s">
        <v>59</v>
      </c>
      <c r="B55" s="20"/>
      <c r="C55" s="57">
        <v>228944</v>
      </c>
      <c r="D55" s="57"/>
      <c r="E55" s="57">
        <v>234275</v>
      </c>
      <c r="F55" s="57"/>
      <c r="G55" s="57">
        <v>228944</v>
      </c>
      <c r="H55" s="57"/>
      <c r="I55" s="57">
        <v>233698</v>
      </c>
    </row>
    <row r="56" spans="1:10" ht="23.25" customHeight="1">
      <c r="A56" s="36" t="s">
        <v>132</v>
      </c>
      <c r="B56" s="20"/>
      <c r="D56" s="57"/>
      <c r="F56" s="57"/>
      <c r="G56" s="57"/>
      <c r="H56" s="57"/>
    </row>
    <row r="57" spans="1:10" ht="23.25" customHeight="1">
      <c r="A57" s="25" t="s">
        <v>130</v>
      </c>
      <c r="B57" s="20"/>
      <c r="C57" s="57">
        <v>6199</v>
      </c>
      <c r="D57" s="57"/>
      <c r="E57" s="57">
        <v>87480</v>
      </c>
      <c r="F57" s="57"/>
      <c r="G57" s="57">
        <v>3952</v>
      </c>
      <c r="H57" s="57"/>
      <c r="I57" s="57">
        <v>40155</v>
      </c>
    </row>
    <row r="58" spans="1:10" ht="23.25" customHeight="1">
      <c r="A58" s="36" t="s">
        <v>51</v>
      </c>
      <c r="B58" s="20"/>
      <c r="C58" s="57">
        <v>26662</v>
      </c>
      <c r="D58" s="57"/>
      <c r="E58" s="57">
        <v>36739</v>
      </c>
      <c r="F58" s="57"/>
      <c r="G58" s="286" t="s">
        <v>37</v>
      </c>
      <c r="H58" s="57"/>
      <c r="I58" s="60" t="s">
        <v>37</v>
      </c>
    </row>
    <row r="59" spans="1:10" ht="23.25" customHeight="1">
      <c r="A59" s="36" t="s">
        <v>16</v>
      </c>
      <c r="B59" s="20"/>
      <c r="C59" s="57">
        <v>96672</v>
      </c>
      <c r="D59" s="57"/>
      <c r="E59" s="57">
        <v>149785</v>
      </c>
      <c r="F59" s="57"/>
      <c r="G59" s="57">
        <v>27294</v>
      </c>
      <c r="H59" s="57"/>
      <c r="I59" s="57">
        <v>92058</v>
      </c>
    </row>
    <row r="60" spans="1:10" s="38" customFormat="1" ht="23.25" customHeight="1">
      <c r="A60" s="38" t="s">
        <v>17</v>
      </c>
      <c r="B60" s="19"/>
      <c r="C60" s="61">
        <v>14589246</v>
      </c>
      <c r="D60" s="57"/>
      <c r="E60" s="61">
        <v>17068947</v>
      </c>
      <c r="F60" s="144"/>
      <c r="G60" s="61">
        <v>12015286</v>
      </c>
      <c r="H60" s="57"/>
      <c r="I60" s="61">
        <v>13671468</v>
      </c>
      <c r="J60" s="27"/>
    </row>
    <row r="61" spans="1:10" s="38" customFormat="1" ht="15" customHeight="1">
      <c r="A61" s="36"/>
      <c r="B61" s="19"/>
      <c r="C61" s="40"/>
      <c r="D61" s="46"/>
      <c r="E61" s="40"/>
      <c r="F61" s="40"/>
      <c r="G61" s="40"/>
      <c r="H61" s="40"/>
      <c r="I61" s="40"/>
      <c r="J61" s="27"/>
    </row>
    <row r="62" spans="1:10" ht="23.25" customHeight="1">
      <c r="A62" s="44" t="s">
        <v>8</v>
      </c>
      <c r="C62" s="45"/>
      <c r="D62" s="45"/>
      <c r="E62" s="45"/>
      <c r="F62" s="45"/>
      <c r="G62" s="45"/>
      <c r="H62" s="45"/>
      <c r="I62" s="45"/>
    </row>
    <row r="63" spans="1:10" ht="23.25" customHeight="1">
      <c r="A63" s="36" t="s">
        <v>81</v>
      </c>
      <c r="B63" s="20"/>
      <c r="C63" s="57">
        <v>5156388</v>
      </c>
      <c r="D63" s="57"/>
      <c r="E63" s="57">
        <v>8002058</v>
      </c>
      <c r="F63" s="57"/>
      <c r="G63" s="57">
        <v>5156388</v>
      </c>
      <c r="H63" s="57"/>
      <c r="I63" s="57">
        <v>5670430</v>
      </c>
    </row>
    <row r="64" spans="1:10" ht="23.25" customHeight="1">
      <c r="A64" s="36" t="s">
        <v>102</v>
      </c>
      <c r="B64" s="19">
        <v>12</v>
      </c>
      <c r="C64" s="57">
        <v>28000000</v>
      </c>
      <c r="D64" s="57"/>
      <c r="E64" s="57">
        <v>29000000</v>
      </c>
      <c r="F64" s="57"/>
      <c r="G64" s="57">
        <v>28000000</v>
      </c>
      <c r="H64" s="57"/>
      <c r="I64" s="57">
        <v>29000000</v>
      </c>
    </row>
    <row r="65" spans="1:10" ht="23.25" customHeight="1">
      <c r="A65" s="36" t="s">
        <v>62</v>
      </c>
      <c r="B65" s="20"/>
      <c r="C65" s="57">
        <v>1286</v>
      </c>
      <c r="D65" s="57"/>
      <c r="E65" s="57">
        <v>3134</v>
      </c>
      <c r="F65" s="57"/>
      <c r="G65" s="57">
        <v>1286</v>
      </c>
      <c r="H65" s="57"/>
      <c r="I65" s="57">
        <v>3134</v>
      </c>
    </row>
    <row r="66" spans="1:10" ht="23.25" customHeight="1">
      <c r="A66" s="36" t="s">
        <v>101</v>
      </c>
      <c r="B66" s="20"/>
      <c r="C66" s="57">
        <v>78015</v>
      </c>
      <c r="D66" s="57"/>
      <c r="E66" s="57">
        <v>113035</v>
      </c>
      <c r="F66" s="57"/>
      <c r="G66" s="286" t="s">
        <v>37</v>
      </c>
      <c r="H66" s="57"/>
      <c r="I66" s="60" t="s">
        <v>37</v>
      </c>
    </row>
    <row r="67" spans="1:10" ht="23.25" customHeight="1">
      <c r="A67" s="36" t="s">
        <v>87</v>
      </c>
      <c r="B67" s="20"/>
      <c r="C67" s="57">
        <v>1438466</v>
      </c>
      <c r="D67" s="57"/>
      <c r="E67" s="57">
        <v>1373924</v>
      </c>
      <c r="F67" s="57"/>
      <c r="G67" s="57">
        <v>1222098</v>
      </c>
      <c r="H67" s="57"/>
      <c r="I67" s="57">
        <v>1178236</v>
      </c>
    </row>
    <row r="68" spans="1:10" ht="23.25" customHeight="1">
      <c r="A68" s="25" t="s">
        <v>27</v>
      </c>
      <c r="C68" s="57">
        <v>313135</v>
      </c>
      <c r="D68" s="57"/>
      <c r="E68" s="57">
        <v>302476</v>
      </c>
      <c r="F68" s="57"/>
      <c r="G68" s="57">
        <v>305928</v>
      </c>
      <c r="H68" s="57"/>
      <c r="I68" s="57">
        <v>301896</v>
      </c>
    </row>
    <row r="69" spans="1:10" s="38" customFormat="1" ht="23.25" customHeight="1">
      <c r="A69" s="37" t="s">
        <v>28</v>
      </c>
      <c r="B69" s="20"/>
      <c r="C69" s="61">
        <v>34987290</v>
      </c>
      <c r="D69" s="57"/>
      <c r="E69" s="61">
        <v>38794627</v>
      </c>
      <c r="F69" s="144"/>
      <c r="G69" s="61">
        <v>34685700</v>
      </c>
      <c r="H69" s="57"/>
      <c r="I69" s="61">
        <v>36153696</v>
      </c>
      <c r="J69" s="27"/>
    </row>
    <row r="70" spans="1:10" s="38" customFormat="1" ht="15" customHeight="1">
      <c r="A70" s="37"/>
      <c r="B70" s="20"/>
      <c r="C70" s="40"/>
      <c r="D70" s="40"/>
      <c r="E70" s="40"/>
      <c r="F70" s="40"/>
      <c r="G70" s="40"/>
      <c r="H70" s="40"/>
      <c r="I70" s="40"/>
      <c r="J70" s="27"/>
    </row>
    <row r="71" spans="1:10" s="38" customFormat="1" ht="23.25" customHeight="1">
      <c r="A71" s="38" t="s">
        <v>18</v>
      </c>
      <c r="B71" s="19"/>
      <c r="C71" s="65">
        <v>49576536</v>
      </c>
      <c r="D71" s="57"/>
      <c r="E71" s="65">
        <v>55863574</v>
      </c>
      <c r="F71" s="144"/>
      <c r="G71" s="65">
        <v>46700986</v>
      </c>
      <c r="H71" s="57"/>
      <c r="I71" s="65">
        <v>49825164</v>
      </c>
      <c r="J71" s="27"/>
    </row>
    <row r="72" spans="1:10" ht="23.25" customHeight="1">
      <c r="A72" s="24" t="s">
        <v>6</v>
      </c>
      <c r="B72" s="20"/>
      <c r="C72" s="41"/>
      <c r="D72" s="47"/>
      <c r="E72" s="41"/>
      <c r="F72" s="41"/>
      <c r="G72" s="41"/>
      <c r="H72" s="47"/>
      <c r="I72" s="41"/>
    </row>
    <row r="73" spans="1:10" ht="23.25" customHeight="1">
      <c r="A73" s="24" t="s">
        <v>72</v>
      </c>
      <c r="B73" s="20"/>
      <c r="C73" s="41"/>
      <c r="D73" s="41"/>
      <c r="E73" s="41"/>
      <c r="F73" s="41"/>
      <c r="G73" s="41"/>
      <c r="H73" s="41"/>
      <c r="I73" s="41"/>
    </row>
    <row r="74" spans="1:10" ht="15" customHeight="1">
      <c r="A74" s="42"/>
      <c r="B74" s="20"/>
      <c r="C74" s="42"/>
      <c r="D74" s="42"/>
      <c r="E74" s="42"/>
      <c r="F74" s="42"/>
      <c r="G74" s="42"/>
      <c r="H74" s="42"/>
      <c r="I74" s="42"/>
    </row>
    <row r="75" spans="1:10" ht="23.25" customHeight="1">
      <c r="B75" s="29"/>
      <c r="C75" s="293" t="s">
        <v>0</v>
      </c>
      <c r="D75" s="293"/>
      <c r="E75" s="293"/>
      <c r="F75" s="293"/>
      <c r="G75" s="292" t="s">
        <v>50</v>
      </c>
      <c r="H75" s="292"/>
      <c r="I75" s="292"/>
    </row>
    <row r="76" spans="1:10" ht="23.25" customHeight="1">
      <c r="C76" s="14" t="s">
        <v>196</v>
      </c>
      <c r="D76" s="14"/>
      <c r="E76" s="14" t="s">
        <v>100</v>
      </c>
      <c r="F76" s="14"/>
      <c r="G76" s="14" t="s">
        <v>196</v>
      </c>
      <c r="H76" s="14"/>
      <c r="I76" s="14" t="s">
        <v>100</v>
      </c>
    </row>
    <row r="77" spans="1:10" ht="23.25" customHeight="1">
      <c r="A77" s="42" t="s">
        <v>89</v>
      </c>
      <c r="C77" s="142" t="s">
        <v>143</v>
      </c>
      <c r="D77" s="143"/>
      <c r="E77" s="142" t="s">
        <v>144</v>
      </c>
      <c r="F77" s="142"/>
      <c r="G77" s="142" t="s">
        <v>143</v>
      </c>
      <c r="H77" s="143"/>
      <c r="I77" s="142" t="s">
        <v>144</v>
      </c>
    </row>
    <row r="78" spans="1:10" ht="23.25" customHeight="1">
      <c r="A78" s="31"/>
      <c r="C78" s="147" t="s">
        <v>145</v>
      </c>
      <c r="D78" s="148"/>
      <c r="E78" s="149" t="s">
        <v>133</v>
      </c>
      <c r="F78" s="147"/>
      <c r="G78" s="147" t="s">
        <v>145</v>
      </c>
      <c r="H78" s="147"/>
      <c r="I78" s="149" t="s">
        <v>133</v>
      </c>
      <c r="J78" s="146"/>
    </row>
    <row r="79" spans="1:10" ht="23.25" customHeight="1">
      <c r="A79" s="48"/>
      <c r="B79" s="29"/>
      <c r="C79" s="294" t="s">
        <v>29</v>
      </c>
      <c r="D79" s="294"/>
      <c r="E79" s="294"/>
      <c r="F79" s="294"/>
      <c r="G79" s="294"/>
      <c r="H79" s="294"/>
      <c r="I79" s="294"/>
    </row>
    <row r="80" spans="1:10" ht="23.25" customHeight="1">
      <c r="A80" s="34" t="s">
        <v>90</v>
      </c>
    </row>
    <row r="81" spans="1:28" ht="23.25" customHeight="1">
      <c r="A81" s="36" t="s">
        <v>9</v>
      </c>
      <c r="B81" s="20"/>
    </row>
    <row r="82" spans="1:28" ht="23.25" customHeight="1" thickBot="1">
      <c r="A82" s="25" t="s">
        <v>40</v>
      </c>
      <c r="B82" s="20"/>
      <c r="C82" s="112">
        <v>24815000</v>
      </c>
      <c r="D82" s="57"/>
      <c r="E82" s="112">
        <v>24815000</v>
      </c>
      <c r="F82" s="69"/>
      <c r="G82" s="112">
        <v>24815000</v>
      </c>
      <c r="H82" s="57"/>
      <c r="I82" s="112">
        <v>24815000</v>
      </c>
    </row>
    <row r="83" spans="1:28" ht="23.25" customHeight="1" thickTop="1">
      <c r="A83" s="25" t="s">
        <v>41</v>
      </c>
      <c r="B83" s="20"/>
      <c r="C83" s="57">
        <v>20190000</v>
      </c>
      <c r="D83" s="57"/>
      <c r="E83" s="57">
        <v>20190000</v>
      </c>
      <c r="F83" s="57"/>
      <c r="G83" s="57">
        <v>20190000</v>
      </c>
      <c r="H83" s="57"/>
      <c r="I83" s="57">
        <v>20190000</v>
      </c>
    </row>
    <row r="84" spans="1:28" ht="23.25" customHeight="1">
      <c r="A84" s="25" t="s">
        <v>60</v>
      </c>
      <c r="B84" s="20"/>
      <c r="C84" s="57">
        <v>-359235</v>
      </c>
      <c r="D84" s="57"/>
      <c r="E84" s="57">
        <v>-359235</v>
      </c>
      <c r="F84" s="57"/>
      <c r="G84" s="286" t="s">
        <v>37</v>
      </c>
      <c r="H84" s="57"/>
      <c r="I84" s="59" t="s">
        <v>37</v>
      </c>
    </row>
    <row r="85" spans="1:28" ht="23.25" customHeight="1">
      <c r="A85" s="25" t="s">
        <v>65</v>
      </c>
      <c r="B85" s="20"/>
      <c r="C85" s="57"/>
      <c r="D85" s="57"/>
      <c r="E85" s="57"/>
      <c r="F85" s="57"/>
      <c r="G85" s="57"/>
      <c r="H85" s="57"/>
      <c r="I85" s="57"/>
    </row>
    <row r="86" spans="1:28" ht="23.25" customHeight="1">
      <c r="A86" s="25" t="s">
        <v>153</v>
      </c>
      <c r="B86" s="20"/>
      <c r="C86" s="57">
        <v>60600</v>
      </c>
      <c r="D86" s="57"/>
      <c r="E86" s="57">
        <v>60600</v>
      </c>
      <c r="F86" s="57"/>
      <c r="G86" s="57">
        <v>60600</v>
      </c>
      <c r="H86" s="57"/>
      <c r="I86" s="57">
        <v>60600</v>
      </c>
    </row>
    <row r="87" spans="1:28" ht="23.25" customHeight="1">
      <c r="A87" s="25" t="s">
        <v>154</v>
      </c>
      <c r="B87" s="20"/>
      <c r="C87" s="58">
        <v>9840436</v>
      </c>
      <c r="D87" s="58"/>
      <c r="E87" s="58">
        <v>52943</v>
      </c>
      <c r="F87" s="58"/>
      <c r="G87" s="287" t="s">
        <v>37</v>
      </c>
      <c r="H87" s="58"/>
      <c r="I87" s="60" t="s">
        <v>37</v>
      </c>
    </row>
    <row r="88" spans="1:28" ht="23.25" customHeight="1">
      <c r="A88" s="25" t="s">
        <v>67</v>
      </c>
      <c r="C88" s="50"/>
      <c r="D88" s="45"/>
      <c r="E88" s="50"/>
      <c r="F88" s="50"/>
      <c r="G88" s="57"/>
      <c r="H88" s="49"/>
      <c r="I88" s="50"/>
    </row>
    <row r="89" spans="1:28" ht="23.25" customHeight="1">
      <c r="A89" s="25" t="s">
        <v>64</v>
      </c>
      <c r="C89" s="50"/>
      <c r="D89" s="45"/>
      <c r="E89" s="50"/>
      <c r="F89" s="50"/>
      <c r="G89" s="57"/>
      <c r="H89" s="49"/>
      <c r="I89" s="50"/>
    </row>
    <row r="90" spans="1:28" ht="23.25" customHeight="1">
      <c r="A90" s="25" t="s">
        <v>142</v>
      </c>
      <c r="C90" s="57">
        <v>824300</v>
      </c>
      <c r="D90" s="57"/>
      <c r="E90" s="57">
        <v>824300</v>
      </c>
      <c r="F90" s="57"/>
      <c r="G90" s="57">
        <v>824300</v>
      </c>
      <c r="H90" s="57"/>
      <c r="I90" s="57">
        <v>824300</v>
      </c>
    </row>
    <row r="91" spans="1:28" ht="23.25" customHeight="1">
      <c r="A91" s="25" t="s">
        <v>68</v>
      </c>
      <c r="C91" s="57">
        <v>14562296</v>
      </c>
      <c r="D91" s="57"/>
      <c r="E91" s="57">
        <v>15869510</v>
      </c>
      <c r="F91" s="57"/>
      <c r="G91" s="57">
        <v>13239672</v>
      </c>
      <c r="H91" s="57"/>
      <c r="I91" s="57">
        <v>13199272</v>
      </c>
    </row>
    <row r="92" spans="1:28" ht="23.25" customHeight="1">
      <c r="A92" s="25" t="s">
        <v>77</v>
      </c>
      <c r="C92" s="66">
        <v>113953</v>
      </c>
      <c r="D92" s="57"/>
      <c r="E92" s="66">
        <v>110412</v>
      </c>
      <c r="F92" s="69"/>
      <c r="G92" s="288">
        <v>-125</v>
      </c>
      <c r="H92" s="57"/>
      <c r="I92" s="66">
        <v>-198</v>
      </c>
    </row>
    <row r="93" spans="1:28" s="38" customFormat="1" ht="23.25" customHeight="1">
      <c r="A93" s="42" t="s">
        <v>95</v>
      </c>
      <c r="B93" s="20"/>
      <c r="C93" s="68">
        <v>45232350</v>
      </c>
      <c r="D93" s="69"/>
      <c r="E93" s="68">
        <v>36748530</v>
      </c>
      <c r="F93" s="144"/>
      <c r="G93" s="68">
        <v>34314447</v>
      </c>
      <c r="H93" s="69"/>
      <c r="I93" s="68">
        <v>34273974</v>
      </c>
      <c r="J93" s="27"/>
    </row>
    <row r="94" spans="1:28" ht="23.25" customHeight="1">
      <c r="A94" s="27" t="s">
        <v>80</v>
      </c>
      <c r="C94" s="69">
        <v>7176858</v>
      </c>
      <c r="D94" s="69"/>
      <c r="E94" s="69">
        <v>5998</v>
      </c>
      <c r="F94" s="69"/>
      <c r="G94" s="289" t="s">
        <v>37</v>
      </c>
      <c r="H94" s="71"/>
      <c r="I94" s="71" t="s">
        <v>37</v>
      </c>
    </row>
    <row r="95" spans="1:28" s="38" customFormat="1" ht="23.25" customHeight="1">
      <c r="A95" s="42" t="s">
        <v>91</v>
      </c>
      <c r="B95" s="19"/>
      <c r="C95" s="61">
        <v>52409208</v>
      </c>
      <c r="D95" s="57"/>
      <c r="E95" s="61">
        <v>36754528</v>
      </c>
      <c r="F95" s="144"/>
      <c r="G95" s="61">
        <v>34314447</v>
      </c>
      <c r="H95" s="57"/>
      <c r="I95" s="61">
        <v>34273974</v>
      </c>
      <c r="J95" s="27"/>
    </row>
    <row r="96" spans="1:28" s="38" customFormat="1" ht="15" customHeight="1">
      <c r="B96" s="19"/>
      <c r="C96" s="51"/>
      <c r="D96" s="51"/>
      <c r="E96" s="51"/>
      <c r="F96" s="51"/>
      <c r="G96" s="51"/>
      <c r="H96" s="51"/>
      <c r="I96" s="51"/>
      <c r="J96" s="27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</row>
    <row r="97" spans="1:10" s="38" customFormat="1" ht="23.25" customHeight="1" thickBot="1">
      <c r="A97" s="53" t="s">
        <v>92</v>
      </c>
      <c r="B97" s="54"/>
      <c r="C97" s="63">
        <v>101985744</v>
      </c>
      <c r="D97" s="57"/>
      <c r="E97" s="63">
        <v>92618102</v>
      </c>
      <c r="F97" s="144"/>
      <c r="G97" s="63">
        <v>81015433</v>
      </c>
      <c r="H97" s="57"/>
      <c r="I97" s="63">
        <v>84099138</v>
      </c>
      <c r="J97" s="27"/>
    </row>
    <row r="98" spans="1:10" ht="23.25" customHeight="1" thickTop="1">
      <c r="A98" s="55"/>
      <c r="B98" s="54"/>
      <c r="C98" s="56"/>
      <c r="D98" s="56"/>
      <c r="E98" s="56"/>
      <c r="F98" s="56"/>
      <c r="G98" s="56"/>
      <c r="H98" s="56"/>
      <c r="I98" s="56"/>
    </row>
  </sheetData>
  <mergeCells count="9">
    <mergeCell ref="G4:I4"/>
    <mergeCell ref="C4:F4"/>
    <mergeCell ref="C79:I79"/>
    <mergeCell ref="C8:I8"/>
    <mergeCell ref="C40:F40"/>
    <mergeCell ref="G40:I40"/>
    <mergeCell ref="C44:I44"/>
    <mergeCell ref="C75:F75"/>
    <mergeCell ref="G75:I75"/>
  </mergeCells>
  <pageMargins left="0.8" right="0.5" top="0.5" bottom="0.5" header="0.511811023622047" footer="0.5"/>
  <pageSetup paperSize="9" scale="83" firstPageNumber="3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
&amp;C&amp;"Angsana New,Regular"&amp;P</oddFooter>
  </headerFooter>
  <rowBreaks count="2" manualBreakCount="2">
    <brk id="36" max="8" man="1"/>
    <brk id="7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26"/>
  <sheetViews>
    <sheetView view="pageBreakPreview" topLeftCell="A82" zoomScaleNormal="90" zoomScaleSheetLayoutView="100" zoomScalePageLayoutView="76" workbookViewId="0">
      <selection activeCell="E70" sqref="E70"/>
    </sheetView>
  </sheetViews>
  <sheetFormatPr defaultColWidth="11" defaultRowHeight="23.25" customHeight="1"/>
  <cols>
    <col min="1" max="1" width="49" style="11" customWidth="1"/>
    <col min="2" max="2" width="9.85546875" style="16" customWidth="1"/>
    <col min="3" max="3" width="11.7109375" style="11" customWidth="1"/>
    <col min="4" max="4" width="1.7109375" style="11" customWidth="1"/>
    <col min="5" max="5" width="11.7109375" style="11" customWidth="1"/>
    <col min="6" max="6" width="1.7109375" style="11" customWidth="1"/>
    <col min="7" max="7" width="11.7109375" style="11" customWidth="1"/>
    <col min="8" max="8" width="1.7109375" style="11" customWidth="1"/>
    <col min="9" max="9" width="11.7109375" style="11" customWidth="1"/>
    <col min="10" max="16384" width="11" style="11"/>
  </cols>
  <sheetData>
    <row r="1" spans="1:9" ht="23.25" customHeight="1">
      <c r="A1" s="79" t="s">
        <v>6</v>
      </c>
    </row>
    <row r="2" spans="1:9" ht="23.25" customHeight="1">
      <c r="A2" s="80" t="s">
        <v>108</v>
      </c>
      <c r="I2" s="240"/>
    </row>
    <row r="3" spans="1:9" s="27" customFormat="1" ht="23.25" customHeight="1">
      <c r="A3" s="25"/>
      <c r="B3" s="20"/>
      <c r="C3" s="26"/>
      <c r="D3" s="26"/>
      <c r="E3" s="26"/>
      <c r="F3" s="26"/>
      <c r="G3" s="26"/>
      <c r="H3" s="26"/>
      <c r="I3" s="26"/>
    </row>
    <row r="4" spans="1:9" ht="23.25" customHeight="1">
      <c r="A4" s="12"/>
      <c r="B4" s="13"/>
      <c r="C4" s="297" t="s">
        <v>0</v>
      </c>
      <c r="D4" s="297"/>
      <c r="E4" s="297"/>
      <c r="F4" s="15"/>
      <c r="G4" s="298" t="s">
        <v>50</v>
      </c>
      <c r="H4" s="298"/>
      <c r="I4" s="298"/>
    </row>
    <row r="5" spans="1:9" ht="21.75">
      <c r="A5" s="12"/>
      <c r="B5" s="13"/>
      <c r="C5" s="295" t="s">
        <v>109</v>
      </c>
      <c r="D5" s="296"/>
      <c r="E5" s="296"/>
      <c r="F5" s="15"/>
      <c r="G5" s="295" t="s">
        <v>109</v>
      </c>
      <c r="H5" s="296"/>
      <c r="I5" s="296"/>
    </row>
    <row r="6" spans="1:9" ht="23.25" customHeight="1">
      <c r="A6" s="12"/>
      <c r="B6" s="13"/>
      <c r="C6" s="296" t="s">
        <v>197</v>
      </c>
      <c r="D6" s="296"/>
      <c r="E6" s="296"/>
      <c r="F6" s="15"/>
      <c r="G6" s="296" t="s">
        <v>197</v>
      </c>
      <c r="H6" s="296"/>
      <c r="I6" s="296"/>
    </row>
    <row r="7" spans="1:9" ht="23.25" customHeight="1">
      <c r="A7" s="12"/>
      <c r="B7" s="13" t="s">
        <v>70</v>
      </c>
      <c r="C7" s="141" t="s">
        <v>143</v>
      </c>
      <c r="D7" s="150"/>
      <c r="E7" s="141" t="s">
        <v>144</v>
      </c>
      <c r="F7" s="151"/>
      <c r="G7" s="141" t="s">
        <v>143</v>
      </c>
      <c r="H7" s="150"/>
      <c r="I7" s="141" t="s">
        <v>144</v>
      </c>
    </row>
    <row r="8" spans="1:9" ht="23.25" customHeight="1">
      <c r="A8" s="12"/>
      <c r="B8" s="13"/>
      <c r="C8" s="141"/>
      <c r="D8" s="150"/>
      <c r="E8" s="241" t="s">
        <v>133</v>
      </c>
      <c r="F8" s="151"/>
      <c r="G8" s="141"/>
      <c r="H8" s="150"/>
      <c r="I8" s="141" t="s">
        <v>133</v>
      </c>
    </row>
    <row r="9" spans="1:9" ht="23.25" customHeight="1">
      <c r="A9" s="22"/>
      <c r="B9" s="10"/>
      <c r="C9" s="299" t="s">
        <v>29</v>
      </c>
      <c r="D9" s="299"/>
      <c r="E9" s="299"/>
      <c r="F9" s="299"/>
      <c r="G9" s="299"/>
      <c r="H9" s="299"/>
      <c r="I9" s="299"/>
    </row>
    <row r="10" spans="1:9" ht="23.25" customHeight="1">
      <c r="A10" s="18" t="s">
        <v>19</v>
      </c>
      <c r="B10" s="16">
        <v>4</v>
      </c>
      <c r="C10" s="75"/>
    </row>
    <row r="11" spans="1:9" ht="23.25" customHeight="1">
      <c r="A11" s="9" t="s">
        <v>35</v>
      </c>
      <c r="C11" s="152">
        <v>7289707</v>
      </c>
      <c r="D11" s="152"/>
      <c r="E11" s="152">
        <v>6983981</v>
      </c>
      <c r="F11" s="152"/>
      <c r="G11" s="152">
        <v>5590536</v>
      </c>
      <c r="H11" s="152"/>
      <c r="I11" s="152">
        <v>5322294</v>
      </c>
    </row>
    <row r="12" spans="1:9" ht="23.25" customHeight="1">
      <c r="A12" s="9" t="s">
        <v>107</v>
      </c>
      <c r="B12" s="10"/>
      <c r="C12" s="152">
        <v>303991</v>
      </c>
      <c r="D12" s="152"/>
      <c r="E12" s="152">
        <v>300365</v>
      </c>
      <c r="F12" s="152"/>
      <c r="G12" s="152">
        <v>297857</v>
      </c>
      <c r="H12" s="152"/>
      <c r="I12" s="152">
        <v>313389</v>
      </c>
    </row>
    <row r="13" spans="1:9" ht="23.25" customHeight="1">
      <c r="A13" s="9" t="s">
        <v>198</v>
      </c>
      <c r="B13" s="10"/>
      <c r="C13" s="154" t="s">
        <v>37</v>
      </c>
      <c r="D13" s="152"/>
      <c r="E13" s="152">
        <v>415199</v>
      </c>
      <c r="F13" s="154"/>
      <c r="G13" s="154" t="s">
        <v>37</v>
      </c>
      <c r="H13" s="154"/>
      <c r="I13" s="154" t="s">
        <v>37</v>
      </c>
    </row>
    <row r="14" spans="1:9" ht="23.25" customHeight="1">
      <c r="A14" s="9" t="s">
        <v>52</v>
      </c>
      <c r="B14" s="10"/>
      <c r="C14" s="152">
        <v>973</v>
      </c>
      <c r="D14" s="152"/>
      <c r="E14" s="152">
        <v>37147</v>
      </c>
      <c r="F14" s="152"/>
      <c r="G14" s="154" t="s">
        <v>37</v>
      </c>
      <c r="H14" s="152"/>
      <c r="I14" s="242">
        <v>34155</v>
      </c>
    </row>
    <row r="15" spans="1:9" ht="23.25" customHeight="1">
      <c r="A15" s="21" t="s">
        <v>75</v>
      </c>
      <c r="B15" s="16">
        <v>9</v>
      </c>
      <c r="C15" s="152">
        <v>28575</v>
      </c>
      <c r="D15" s="152"/>
      <c r="E15" s="152">
        <v>2740</v>
      </c>
      <c r="F15" s="152"/>
      <c r="G15" s="152">
        <v>602443</v>
      </c>
      <c r="H15" s="152"/>
      <c r="I15" s="152">
        <v>48895</v>
      </c>
    </row>
    <row r="16" spans="1:9" ht="23.25" customHeight="1">
      <c r="A16" s="11" t="s">
        <v>20</v>
      </c>
      <c r="C16" s="152">
        <v>102227</v>
      </c>
      <c r="D16" s="152"/>
      <c r="E16" s="152">
        <v>64129</v>
      </c>
      <c r="F16" s="152"/>
      <c r="G16" s="152">
        <v>102211</v>
      </c>
      <c r="H16" s="152"/>
      <c r="I16" s="152">
        <v>106417</v>
      </c>
    </row>
    <row r="17" spans="1:9" ht="23.25" customHeight="1">
      <c r="A17" s="1" t="s">
        <v>21</v>
      </c>
      <c r="B17" s="10"/>
      <c r="C17" s="153">
        <v>7725473</v>
      </c>
      <c r="D17" s="152"/>
      <c r="E17" s="153">
        <v>7803561</v>
      </c>
      <c r="F17" s="152"/>
      <c r="G17" s="153">
        <v>6593047</v>
      </c>
      <c r="H17" s="152"/>
      <c r="I17" s="153">
        <v>5825150</v>
      </c>
    </row>
    <row r="18" spans="1:9" ht="9.9499999999999993" customHeight="1">
      <c r="A18" s="1"/>
      <c r="C18" s="23"/>
      <c r="D18" s="23"/>
      <c r="E18" s="23"/>
      <c r="F18" s="23"/>
      <c r="G18" s="23"/>
      <c r="H18" s="23"/>
      <c r="I18" s="23"/>
    </row>
    <row r="19" spans="1:9" ht="23.25" customHeight="1">
      <c r="A19" s="18" t="s">
        <v>22</v>
      </c>
      <c r="B19" s="16">
        <v>4</v>
      </c>
      <c r="C19" s="76"/>
      <c r="D19" s="76"/>
      <c r="E19" s="76"/>
      <c r="F19" s="76"/>
      <c r="G19" s="76"/>
      <c r="H19" s="76"/>
      <c r="I19" s="76"/>
    </row>
    <row r="20" spans="1:9" ht="23.25" customHeight="1">
      <c r="A20" s="9" t="s">
        <v>36</v>
      </c>
      <c r="B20" s="10">
        <v>7</v>
      </c>
      <c r="C20" s="152">
        <v>6144057</v>
      </c>
      <c r="D20" s="152"/>
      <c r="E20" s="152">
        <v>5964659</v>
      </c>
      <c r="F20" s="152"/>
      <c r="G20" s="152">
        <v>5151397</v>
      </c>
      <c r="H20" s="152"/>
      <c r="I20" s="152">
        <v>4829650</v>
      </c>
    </row>
    <row r="21" spans="1:9" ht="23.25" customHeight="1">
      <c r="A21" s="9" t="s">
        <v>56</v>
      </c>
      <c r="B21" s="10"/>
      <c r="C21" s="152">
        <v>1094813</v>
      </c>
      <c r="D21" s="152"/>
      <c r="E21" s="152">
        <v>936078</v>
      </c>
      <c r="F21" s="152"/>
      <c r="G21" s="152">
        <v>987793</v>
      </c>
      <c r="H21" s="152"/>
      <c r="I21" s="152">
        <v>830291</v>
      </c>
    </row>
    <row r="22" spans="1:9" ht="23.25" customHeight="1">
      <c r="A22" s="9" t="s">
        <v>55</v>
      </c>
      <c r="C22" s="152">
        <v>347404</v>
      </c>
      <c r="D22" s="152"/>
      <c r="E22" s="152">
        <v>480879</v>
      </c>
      <c r="F22" s="152"/>
      <c r="G22" s="152">
        <v>285205</v>
      </c>
      <c r="H22" s="152"/>
      <c r="I22" s="152">
        <v>429826</v>
      </c>
    </row>
    <row r="23" spans="1:9" ht="23.25" customHeight="1">
      <c r="A23" s="9" t="s">
        <v>137</v>
      </c>
      <c r="C23" s="154" t="s">
        <v>37</v>
      </c>
      <c r="D23" s="152"/>
      <c r="E23" s="154" t="s">
        <v>37</v>
      </c>
      <c r="F23" s="152"/>
      <c r="G23" s="152">
        <v>35033</v>
      </c>
      <c r="H23" s="152"/>
      <c r="I23" s="154" t="s">
        <v>37</v>
      </c>
    </row>
    <row r="24" spans="1:9" ht="23.25" customHeight="1">
      <c r="A24" s="21" t="s">
        <v>57</v>
      </c>
      <c r="B24" s="10"/>
      <c r="C24" s="152">
        <v>404654</v>
      </c>
      <c r="D24" s="152"/>
      <c r="E24" s="152">
        <v>425641</v>
      </c>
      <c r="F24" s="152"/>
      <c r="G24" s="152">
        <v>404739</v>
      </c>
      <c r="H24" s="152"/>
      <c r="I24" s="152">
        <v>430343</v>
      </c>
    </row>
    <row r="25" spans="1:9" ht="23.25" customHeight="1">
      <c r="A25" s="1" t="s">
        <v>23</v>
      </c>
      <c r="C25" s="153">
        <v>7990928</v>
      </c>
      <c r="D25" s="152"/>
      <c r="E25" s="153">
        <v>7807257</v>
      </c>
      <c r="F25" s="152"/>
      <c r="G25" s="153">
        <v>6864167</v>
      </c>
      <c r="H25" s="152"/>
      <c r="I25" s="153">
        <v>6520110</v>
      </c>
    </row>
    <row r="26" spans="1:9" ht="9.9499999999999993" customHeight="1">
      <c r="A26" s="1"/>
      <c r="C26" s="77"/>
      <c r="D26" s="77"/>
      <c r="E26" s="77"/>
      <c r="F26" s="77"/>
      <c r="G26" s="77"/>
      <c r="H26" s="77"/>
      <c r="I26" s="77"/>
    </row>
    <row r="27" spans="1:9" ht="23.25" customHeight="1">
      <c r="A27" s="9" t="s">
        <v>157</v>
      </c>
      <c r="C27" s="152">
        <v>10302</v>
      </c>
      <c r="D27" s="152"/>
      <c r="E27" s="152">
        <v>19859</v>
      </c>
      <c r="F27" s="152"/>
      <c r="G27" s="155" t="s">
        <v>37</v>
      </c>
      <c r="H27" s="152"/>
      <c r="I27" s="155" t="s">
        <v>37</v>
      </c>
    </row>
    <row r="28" spans="1:9" ht="23.25" customHeight="1">
      <c r="A28" s="6" t="s">
        <v>139</v>
      </c>
      <c r="C28" s="156">
        <v>-255153</v>
      </c>
      <c r="D28" s="152"/>
      <c r="E28" s="156">
        <v>16163</v>
      </c>
      <c r="F28" s="152"/>
      <c r="G28" s="156">
        <v>-271120</v>
      </c>
      <c r="H28" s="152"/>
      <c r="I28" s="156">
        <v>-694960</v>
      </c>
    </row>
    <row r="29" spans="1:9" ht="23.25" customHeight="1">
      <c r="A29" s="9" t="s">
        <v>239</v>
      </c>
      <c r="B29" s="16">
        <v>14</v>
      </c>
      <c r="C29" s="152">
        <v>-34439</v>
      </c>
      <c r="D29" s="152"/>
      <c r="E29" s="152">
        <v>125055</v>
      </c>
      <c r="F29" s="152"/>
      <c r="G29" s="152">
        <v>15655</v>
      </c>
      <c r="H29" s="152"/>
      <c r="I29" s="152">
        <v>123540</v>
      </c>
    </row>
    <row r="30" spans="1:9" ht="23.25" customHeight="1" thickBot="1">
      <c r="A30" s="6" t="s">
        <v>138</v>
      </c>
      <c r="B30" s="10"/>
      <c r="C30" s="157">
        <v>-289592</v>
      </c>
      <c r="D30" s="152"/>
      <c r="E30" s="157">
        <v>141218</v>
      </c>
      <c r="F30" s="152"/>
      <c r="G30" s="157">
        <v>-255465</v>
      </c>
      <c r="H30" s="152"/>
      <c r="I30" s="157">
        <v>-571420</v>
      </c>
    </row>
    <row r="31" spans="1:9" ht="9.9499999999999993" customHeight="1" thickTop="1">
      <c r="A31" s="6"/>
      <c r="B31" s="10"/>
      <c r="C31" s="23"/>
      <c r="D31" s="23"/>
      <c r="E31" s="23"/>
      <c r="F31" s="23"/>
      <c r="G31" s="23"/>
      <c r="H31" s="23"/>
      <c r="I31" s="23"/>
    </row>
    <row r="32" spans="1:9" ht="23.25" customHeight="1">
      <c r="A32" s="79" t="s">
        <v>6</v>
      </c>
    </row>
    <row r="33" spans="1:9" ht="23.25" customHeight="1">
      <c r="A33" s="80" t="s">
        <v>108</v>
      </c>
      <c r="I33" s="240"/>
    </row>
    <row r="34" spans="1:9" s="27" customFormat="1" ht="23.25" customHeight="1">
      <c r="A34" s="25"/>
      <c r="B34" s="20"/>
      <c r="C34" s="26"/>
      <c r="D34" s="26"/>
      <c r="E34" s="26"/>
      <c r="F34" s="26"/>
      <c r="G34" s="26"/>
      <c r="H34" s="26"/>
      <c r="I34" s="26"/>
    </row>
    <row r="35" spans="1:9" ht="23.25" customHeight="1">
      <c r="A35" s="12"/>
      <c r="B35" s="13"/>
      <c r="C35" s="297" t="s">
        <v>0</v>
      </c>
      <c r="D35" s="297"/>
      <c r="E35" s="297"/>
      <c r="F35" s="15"/>
      <c r="G35" s="298" t="s">
        <v>50</v>
      </c>
      <c r="H35" s="298"/>
      <c r="I35" s="298"/>
    </row>
    <row r="36" spans="1:9" ht="23.25" customHeight="1">
      <c r="A36" s="12"/>
      <c r="B36" s="13"/>
      <c r="C36" s="295" t="s">
        <v>109</v>
      </c>
      <c r="D36" s="296"/>
      <c r="E36" s="296"/>
      <c r="F36" s="15"/>
      <c r="G36" s="295" t="s">
        <v>109</v>
      </c>
      <c r="H36" s="296"/>
      <c r="I36" s="296"/>
    </row>
    <row r="37" spans="1:9" ht="23.25" customHeight="1">
      <c r="A37" s="12"/>
      <c r="B37" s="13"/>
      <c r="C37" s="296" t="s">
        <v>197</v>
      </c>
      <c r="D37" s="296"/>
      <c r="E37" s="296"/>
      <c r="F37" s="15"/>
      <c r="G37" s="296" t="s">
        <v>197</v>
      </c>
      <c r="H37" s="296"/>
      <c r="I37" s="296"/>
    </row>
    <row r="38" spans="1:9" ht="23.25" customHeight="1">
      <c r="A38" s="12"/>
      <c r="B38" s="13" t="s">
        <v>70</v>
      </c>
      <c r="C38" s="141" t="s">
        <v>143</v>
      </c>
      <c r="D38" s="150"/>
      <c r="E38" s="141" t="s">
        <v>144</v>
      </c>
      <c r="F38" s="151"/>
      <c r="G38" s="141" t="s">
        <v>143</v>
      </c>
      <c r="H38" s="150"/>
      <c r="I38" s="141" t="s">
        <v>144</v>
      </c>
    </row>
    <row r="39" spans="1:9" ht="23.25" customHeight="1">
      <c r="A39" s="12"/>
      <c r="B39" s="13"/>
      <c r="C39" s="241"/>
      <c r="D39" s="17"/>
      <c r="E39" s="243" t="s">
        <v>133</v>
      </c>
      <c r="F39" s="15"/>
      <c r="G39" s="241"/>
      <c r="H39" s="17"/>
      <c r="I39" s="243" t="s">
        <v>133</v>
      </c>
    </row>
    <row r="40" spans="1:9" ht="23.25" customHeight="1">
      <c r="A40" s="22"/>
      <c r="B40" s="10"/>
      <c r="C40" s="299" t="s">
        <v>29</v>
      </c>
      <c r="D40" s="299"/>
      <c r="E40" s="299"/>
      <c r="F40" s="299"/>
      <c r="G40" s="299"/>
      <c r="H40" s="299"/>
      <c r="I40" s="299"/>
    </row>
    <row r="41" spans="1:9" ht="23.25" customHeight="1">
      <c r="A41" s="72" t="s">
        <v>104</v>
      </c>
    </row>
    <row r="42" spans="1:9" ht="23.25" customHeight="1">
      <c r="A42" s="159" t="s">
        <v>121</v>
      </c>
      <c r="C42" s="78"/>
      <c r="D42" s="76"/>
      <c r="E42" s="78"/>
      <c r="F42" s="76"/>
      <c r="G42" s="78"/>
      <c r="H42" s="76"/>
      <c r="I42" s="78"/>
    </row>
    <row r="43" spans="1:9" ht="23.25" customHeight="1">
      <c r="A43" s="73" t="s">
        <v>74</v>
      </c>
      <c r="C43" s="152">
        <v>61</v>
      </c>
      <c r="D43" s="152"/>
      <c r="E43" s="152">
        <v>10</v>
      </c>
      <c r="F43" s="152"/>
      <c r="G43" s="152">
        <v>58</v>
      </c>
      <c r="H43" s="152"/>
      <c r="I43" s="152">
        <v>7</v>
      </c>
    </row>
    <row r="44" spans="1:9" ht="23.25" customHeight="1">
      <c r="A44" s="73" t="s">
        <v>230</v>
      </c>
      <c r="B44" s="10"/>
      <c r="C44" s="152"/>
      <c r="D44" s="152"/>
      <c r="E44" s="152"/>
      <c r="F44" s="152"/>
      <c r="G44" s="154"/>
      <c r="H44" s="152"/>
      <c r="I44" s="154"/>
    </row>
    <row r="45" spans="1:9" ht="23.25" customHeight="1">
      <c r="A45" s="160" t="s">
        <v>231</v>
      </c>
      <c r="B45" s="10"/>
      <c r="C45" s="152">
        <v>385</v>
      </c>
      <c r="D45" s="152"/>
      <c r="E45" s="152">
        <v>-476</v>
      </c>
      <c r="F45" s="152"/>
      <c r="G45" s="154" t="s">
        <v>37</v>
      </c>
      <c r="H45" s="152"/>
      <c r="I45" s="154" t="s">
        <v>37</v>
      </c>
    </row>
    <row r="46" spans="1:9" ht="23.25" customHeight="1">
      <c r="A46" s="73" t="s">
        <v>242</v>
      </c>
      <c r="C46" s="152"/>
      <c r="D46" s="152"/>
      <c r="E46" s="152"/>
      <c r="F46" s="152"/>
      <c r="G46" s="152"/>
      <c r="H46" s="152"/>
      <c r="I46" s="152"/>
    </row>
    <row r="47" spans="1:9" ht="23.25" customHeight="1">
      <c r="A47" s="160" t="s">
        <v>243</v>
      </c>
      <c r="C47" s="152">
        <v>-12</v>
      </c>
      <c r="D47" s="152"/>
      <c r="E47" s="152">
        <v>-1</v>
      </c>
      <c r="F47" s="152"/>
      <c r="G47" s="152">
        <v>-12</v>
      </c>
      <c r="H47" s="152"/>
      <c r="I47" s="152">
        <v>-1</v>
      </c>
    </row>
    <row r="48" spans="1:9" ht="23.25" customHeight="1">
      <c r="A48" s="74" t="s">
        <v>136</v>
      </c>
      <c r="C48" s="153">
        <v>434</v>
      </c>
      <c r="D48" s="152"/>
      <c r="E48" s="153">
        <v>-467</v>
      </c>
      <c r="F48" s="152"/>
      <c r="G48" s="153">
        <v>46</v>
      </c>
      <c r="H48" s="152"/>
      <c r="I48" s="153">
        <v>6</v>
      </c>
    </row>
    <row r="49" spans="1:9" ht="23.25" customHeight="1" thickBot="1">
      <c r="A49" s="72" t="s">
        <v>119</v>
      </c>
      <c r="B49" s="10"/>
      <c r="C49" s="157">
        <v>-289158</v>
      </c>
      <c r="D49" s="152"/>
      <c r="E49" s="157">
        <v>140751</v>
      </c>
      <c r="F49" s="152"/>
      <c r="G49" s="157">
        <v>-255419</v>
      </c>
      <c r="H49" s="152"/>
      <c r="I49" s="157">
        <v>-571414</v>
      </c>
    </row>
    <row r="50" spans="1:9" ht="9.9499999999999993" customHeight="1" thickTop="1">
      <c r="A50" s="6"/>
      <c r="B50" s="10"/>
      <c r="C50" s="23"/>
      <c r="D50" s="23"/>
      <c r="E50" s="23"/>
      <c r="F50" s="23"/>
      <c r="G50" s="23"/>
      <c r="H50" s="23"/>
      <c r="I50" s="23"/>
    </row>
    <row r="51" spans="1:9" ht="23.25" customHeight="1">
      <c r="A51" s="72" t="s">
        <v>158</v>
      </c>
      <c r="C51" s="78"/>
      <c r="D51" s="76"/>
      <c r="E51" s="78"/>
      <c r="F51" s="76"/>
      <c r="G51" s="78"/>
      <c r="H51" s="76"/>
      <c r="I51" s="78"/>
    </row>
    <row r="52" spans="1:9" ht="23.25" customHeight="1">
      <c r="A52" s="160" t="s">
        <v>159</v>
      </c>
      <c r="C52" s="152">
        <v>-466140</v>
      </c>
      <c r="D52" s="76"/>
      <c r="E52" s="152">
        <v>141268</v>
      </c>
      <c r="F52" s="76"/>
      <c r="G52" s="152">
        <v>-255465</v>
      </c>
      <c r="H52" s="152"/>
      <c r="I52" s="152">
        <v>-571420</v>
      </c>
    </row>
    <row r="53" spans="1:9" ht="23.25" customHeight="1">
      <c r="A53" s="160" t="s">
        <v>160</v>
      </c>
      <c r="C53" s="152">
        <v>176548</v>
      </c>
      <c r="D53" s="76"/>
      <c r="E53" s="152">
        <v>-50</v>
      </c>
      <c r="F53" s="76"/>
      <c r="G53" s="155" t="s">
        <v>37</v>
      </c>
      <c r="H53" s="158"/>
      <c r="I53" s="155" t="s">
        <v>37</v>
      </c>
    </row>
    <row r="54" spans="1:9" ht="23.25" customHeight="1" thickBot="1">
      <c r="A54" s="72" t="s">
        <v>138</v>
      </c>
      <c r="C54" s="161">
        <v>-289592</v>
      </c>
      <c r="D54" s="1"/>
      <c r="E54" s="161">
        <v>141218</v>
      </c>
      <c r="F54" s="1"/>
      <c r="G54" s="161">
        <v>-255465</v>
      </c>
      <c r="H54" s="1"/>
      <c r="I54" s="161">
        <v>-571420</v>
      </c>
    </row>
    <row r="55" spans="1:9" ht="9.9499999999999993" customHeight="1" thickTop="1"/>
    <row r="56" spans="1:9" ht="23.25" customHeight="1">
      <c r="A56" s="72" t="s">
        <v>122</v>
      </c>
      <c r="C56" s="78"/>
      <c r="D56" s="76"/>
      <c r="E56" s="78"/>
      <c r="F56" s="76"/>
      <c r="G56" s="78"/>
      <c r="H56" s="76"/>
      <c r="I56" s="78"/>
    </row>
    <row r="57" spans="1:9" ht="23.25" customHeight="1">
      <c r="A57" s="160" t="s">
        <v>159</v>
      </c>
      <c r="C57" s="152">
        <v>-465706</v>
      </c>
      <c r="D57" s="76"/>
      <c r="E57" s="152">
        <v>140802</v>
      </c>
      <c r="F57" s="76"/>
      <c r="G57" s="152">
        <v>-255419</v>
      </c>
      <c r="H57" s="152"/>
      <c r="I57" s="152">
        <v>-571414</v>
      </c>
    </row>
    <row r="58" spans="1:9" ht="23.25" customHeight="1">
      <c r="A58" s="160" t="s">
        <v>160</v>
      </c>
      <c r="C58" s="152">
        <v>176548</v>
      </c>
      <c r="E58" s="152">
        <v>-51</v>
      </c>
      <c r="F58" s="76"/>
      <c r="G58" s="155" t="s">
        <v>37</v>
      </c>
      <c r="H58" s="158"/>
      <c r="I58" s="155" t="s">
        <v>37</v>
      </c>
    </row>
    <row r="59" spans="1:9" ht="23.25" customHeight="1" thickBot="1">
      <c r="A59" s="72" t="s">
        <v>119</v>
      </c>
      <c r="C59" s="161">
        <v>-289158</v>
      </c>
      <c r="D59" s="1"/>
      <c r="E59" s="161">
        <v>140751</v>
      </c>
      <c r="F59" s="1"/>
      <c r="G59" s="161">
        <v>-255419</v>
      </c>
      <c r="H59" s="1"/>
      <c r="I59" s="161">
        <v>-571414</v>
      </c>
    </row>
    <row r="60" spans="1:9" ht="9.9499999999999993" customHeight="1" thickTop="1">
      <c r="A60" s="6"/>
      <c r="C60" s="23"/>
      <c r="D60" s="23"/>
      <c r="E60" s="23"/>
      <c r="F60" s="23"/>
      <c r="G60" s="23"/>
      <c r="H60" s="23"/>
      <c r="I60" s="23"/>
    </row>
    <row r="61" spans="1:9" ht="25.5" customHeight="1" thickBot="1">
      <c r="A61" s="6" t="s">
        <v>140</v>
      </c>
      <c r="B61" s="16">
        <v>15</v>
      </c>
      <c r="C61" s="163">
        <v>-2.3E-2</v>
      </c>
      <c r="D61" s="244"/>
      <c r="E61" s="163">
        <v>7.0000000000000001E-3</v>
      </c>
      <c r="F61" s="244"/>
      <c r="G61" s="163">
        <v>-1.2999999999999999E-2</v>
      </c>
      <c r="H61" s="244"/>
      <c r="I61" s="163">
        <v>-2.8000000000000001E-2</v>
      </c>
    </row>
    <row r="62" spans="1:9" ht="25.5" customHeight="1" thickTop="1">
      <c r="A62" s="6"/>
      <c r="C62" s="245"/>
      <c r="D62" s="244"/>
      <c r="E62" s="245"/>
      <c r="F62" s="244"/>
      <c r="G62" s="245"/>
      <c r="H62" s="244"/>
      <c r="I62" s="245"/>
    </row>
    <row r="63" spans="1:9" ht="23.25" customHeight="1">
      <c r="A63" s="79" t="s">
        <v>6</v>
      </c>
    </row>
    <row r="64" spans="1:9" ht="23.25" customHeight="1">
      <c r="A64" s="80" t="s">
        <v>108</v>
      </c>
      <c r="I64" s="240"/>
    </row>
    <row r="66" spans="1:9" ht="23.25" customHeight="1">
      <c r="A66" s="12"/>
      <c r="B66" s="13"/>
      <c r="C66" s="297" t="s">
        <v>0</v>
      </c>
      <c r="D66" s="297"/>
      <c r="E66" s="297"/>
      <c r="F66" s="15"/>
      <c r="G66" s="298" t="s">
        <v>50</v>
      </c>
      <c r="H66" s="298"/>
      <c r="I66" s="298"/>
    </row>
    <row r="67" spans="1:9" ht="23.25" customHeight="1">
      <c r="A67" s="12"/>
      <c r="B67" s="13"/>
      <c r="C67" s="295" t="s">
        <v>199</v>
      </c>
      <c r="D67" s="295"/>
      <c r="E67" s="295"/>
      <c r="F67" s="15"/>
      <c r="G67" s="295" t="s">
        <v>199</v>
      </c>
      <c r="H67" s="295"/>
      <c r="I67" s="295"/>
    </row>
    <row r="68" spans="1:9" ht="23.25" customHeight="1">
      <c r="A68" s="12"/>
      <c r="B68" s="13"/>
      <c r="C68" s="296" t="s">
        <v>197</v>
      </c>
      <c r="D68" s="296"/>
      <c r="E68" s="296"/>
      <c r="F68" s="15"/>
      <c r="G68" s="296" t="s">
        <v>197</v>
      </c>
      <c r="H68" s="296"/>
      <c r="I68" s="296"/>
    </row>
    <row r="69" spans="1:9" ht="23.25" customHeight="1">
      <c r="A69" s="12"/>
      <c r="B69" s="13" t="s">
        <v>70</v>
      </c>
      <c r="C69" s="141" t="s">
        <v>143</v>
      </c>
      <c r="D69" s="150"/>
      <c r="E69" s="141" t="s">
        <v>144</v>
      </c>
      <c r="F69" s="151"/>
      <c r="G69" s="141" t="s">
        <v>143</v>
      </c>
      <c r="H69" s="150"/>
      <c r="I69" s="141" t="s">
        <v>144</v>
      </c>
    </row>
    <row r="70" spans="1:9" ht="23.25" customHeight="1">
      <c r="A70" s="12"/>
      <c r="B70" s="13"/>
      <c r="C70" s="141"/>
      <c r="D70" s="150"/>
      <c r="E70" s="241" t="s">
        <v>133</v>
      </c>
      <c r="F70" s="151"/>
      <c r="G70" s="141"/>
      <c r="H70" s="150"/>
      <c r="I70" s="141" t="s">
        <v>133</v>
      </c>
    </row>
    <row r="71" spans="1:9" ht="23.25" customHeight="1">
      <c r="A71" s="22"/>
      <c r="B71" s="10"/>
      <c r="C71" s="299" t="s">
        <v>29</v>
      </c>
      <c r="D71" s="299"/>
      <c r="E71" s="299"/>
      <c r="F71" s="299"/>
      <c r="G71" s="299"/>
      <c r="H71" s="299"/>
      <c r="I71" s="299"/>
    </row>
    <row r="72" spans="1:9" ht="23.25" customHeight="1">
      <c r="A72" s="18" t="s">
        <v>19</v>
      </c>
      <c r="B72" s="16">
        <v>4</v>
      </c>
      <c r="C72" s="75"/>
    </row>
    <row r="73" spans="1:9" ht="23.25" customHeight="1">
      <c r="A73" s="9" t="s">
        <v>35</v>
      </c>
      <c r="C73" s="152">
        <v>22245876</v>
      </c>
      <c r="D73" s="152"/>
      <c r="E73" s="152">
        <v>22000478</v>
      </c>
      <c r="F73" s="152"/>
      <c r="G73" s="152">
        <v>16589770</v>
      </c>
      <c r="H73" s="152"/>
      <c r="I73" s="152">
        <v>16865434</v>
      </c>
    </row>
    <row r="74" spans="1:9" ht="23.25" customHeight="1">
      <c r="A74" s="9" t="s">
        <v>107</v>
      </c>
      <c r="B74" s="10"/>
      <c r="C74" s="152">
        <v>947856</v>
      </c>
      <c r="D74" s="152"/>
      <c r="E74" s="152">
        <v>966104</v>
      </c>
      <c r="F74" s="152"/>
      <c r="G74" s="152">
        <v>941970</v>
      </c>
      <c r="H74" s="152"/>
      <c r="I74" s="152">
        <v>1023099</v>
      </c>
    </row>
    <row r="75" spans="1:9" ht="23.25" customHeight="1">
      <c r="A75" s="9" t="s">
        <v>198</v>
      </c>
      <c r="B75" s="10"/>
      <c r="C75" s="154" t="s">
        <v>37</v>
      </c>
      <c r="D75" s="152"/>
      <c r="E75" s="11">
        <v>415199</v>
      </c>
      <c r="F75" s="152"/>
      <c r="G75" s="154" t="s">
        <v>37</v>
      </c>
      <c r="H75" s="152"/>
      <c r="I75" s="154" t="s">
        <v>37</v>
      </c>
    </row>
    <row r="76" spans="1:9" ht="23.25" customHeight="1">
      <c r="A76" s="9" t="s">
        <v>52</v>
      </c>
      <c r="B76" s="10"/>
      <c r="C76" s="152">
        <v>60977</v>
      </c>
      <c r="D76" s="152"/>
      <c r="E76" s="152">
        <v>196211</v>
      </c>
      <c r="F76" s="152"/>
      <c r="G76" s="154" t="s">
        <v>37</v>
      </c>
      <c r="H76" s="152"/>
      <c r="I76" s="246">
        <v>112943</v>
      </c>
    </row>
    <row r="77" spans="1:9" ht="23.25" customHeight="1">
      <c r="A77" s="21" t="s">
        <v>75</v>
      </c>
      <c r="B77" s="16">
        <v>9</v>
      </c>
      <c r="C77" s="246">
        <v>79480</v>
      </c>
      <c r="D77" s="152"/>
      <c r="E77" s="246">
        <v>23229</v>
      </c>
      <c r="F77" s="152"/>
      <c r="G77" s="152">
        <v>3007611</v>
      </c>
      <c r="H77" s="152"/>
      <c r="I77" s="152">
        <v>2803668</v>
      </c>
    </row>
    <row r="78" spans="1:9" ht="23.25" customHeight="1">
      <c r="A78" s="11" t="s">
        <v>20</v>
      </c>
      <c r="C78" s="152">
        <v>312705</v>
      </c>
      <c r="D78" s="152"/>
      <c r="E78" s="152">
        <v>229716</v>
      </c>
      <c r="F78" s="152"/>
      <c r="G78" s="152">
        <v>346476</v>
      </c>
      <c r="H78" s="152"/>
      <c r="I78" s="152">
        <v>365307</v>
      </c>
    </row>
    <row r="79" spans="1:9" ht="23.25" customHeight="1">
      <c r="A79" s="1" t="s">
        <v>21</v>
      </c>
      <c r="B79" s="10"/>
      <c r="C79" s="153">
        <v>23646894</v>
      </c>
      <c r="D79" s="152"/>
      <c r="E79" s="153">
        <v>23830937</v>
      </c>
      <c r="F79" s="152"/>
      <c r="G79" s="153">
        <v>20885827</v>
      </c>
      <c r="H79" s="152"/>
      <c r="I79" s="153">
        <v>21170451</v>
      </c>
    </row>
    <row r="80" spans="1:9" ht="9.9499999999999993" customHeight="1">
      <c r="A80" s="1"/>
      <c r="C80" s="23"/>
      <c r="D80" s="23"/>
      <c r="E80" s="23"/>
      <c r="F80" s="23"/>
      <c r="G80" s="23"/>
      <c r="H80" s="23"/>
      <c r="I80" s="23"/>
    </row>
    <row r="81" spans="1:9" ht="23.25" customHeight="1">
      <c r="A81" s="18" t="s">
        <v>22</v>
      </c>
      <c r="B81" s="16">
        <v>4</v>
      </c>
      <c r="C81" s="76"/>
      <c r="D81" s="76"/>
      <c r="E81" s="76"/>
      <c r="F81" s="76"/>
      <c r="G81" s="76"/>
      <c r="H81" s="76"/>
      <c r="I81" s="76"/>
    </row>
    <row r="82" spans="1:9" ht="23.25" customHeight="1">
      <c r="A82" s="9" t="s">
        <v>36</v>
      </c>
      <c r="B82" s="10">
        <v>7</v>
      </c>
      <c r="C82" s="152">
        <v>18868866</v>
      </c>
      <c r="D82" s="152"/>
      <c r="E82" s="152">
        <v>18201214</v>
      </c>
      <c r="F82" s="152"/>
      <c r="G82" s="152">
        <v>15624454</v>
      </c>
      <c r="H82" s="152"/>
      <c r="I82" s="152">
        <v>14969612</v>
      </c>
    </row>
    <row r="83" spans="1:9" ht="23.25" customHeight="1">
      <c r="A83" s="9" t="s">
        <v>56</v>
      </c>
      <c r="B83" s="10"/>
      <c r="C83" s="152">
        <v>3076668</v>
      </c>
      <c r="D83" s="152"/>
      <c r="E83" s="152">
        <v>2790685</v>
      </c>
      <c r="F83" s="152"/>
      <c r="G83" s="152">
        <v>2729023</v>
      </c>
      <c r="H83" s="152"/>
      <c r="I83" s="152">
        <v>2506249</v>
      </c>
    </row>
    <row r="84" spans="1:9" ht="23.25" customHeight="1">
      <c r="A84" s="9" t="s">
        <v>55</v>
      </c>
      <c r="C84" s="152">
        <v>1271168</v>
      </c>
      <c r="D84" s="152"/>
      <c r="E84" s="152">
        <v>1309060</v>
      </c>
      <c r="F84" s="152"/>
      <c r="G84" s="152">
        <v>1116751</v>
      </c>
      <c r="H84" s="152"/>
      <c r="I84" s="152">
        <v>1349070</v>
      </c>
    </row>
    <row r="85" spans="1:9" ht="23.25" customHeight="1">
      <c r="A85" s="9" t="s">
        <v>137</v>
      </c>
      <c r="C85" s="154" t="s">
        <v>37</v>
      </c>
      <c r="D85" s="152"/>
      <c r="E85" s="154" t="s">
        <v>37</v>
      </c>
      <c r="F85" s="152"/>
      <c r="G85" s="152">
        <v>101790</v>
      </c>
      <c r="H85" s="152"/>
      <c r="I85" s="154" t="s">
        <v>37</v>
      </c>
    </row>
    <row r="86" spans="1:9" ht="23.25" customHeight="1">
      <c r="A86" s="21" t="s">
        <v>57</v>
      </c>
      <c r="B86" s="10"/>
      <c r="C86" s="152">
        <v>1248614</v>
      </c>
      <c r="D86" s="152"/>
      <c r="E86" s="152">
        <v>1214395</v>
      </c>
      <c r="F86" s="152"/>
      <c r="G86" s="152">
        <v>1241371</v>
      </c>
      <c r="H86" s="152"/>
      <c r="I86" s="152">
        <v>1216485</v>
      </c>
    </row>
    <row r="87" spans="1:9" ht="23.25" customHeight="1">
      <c r="A87" s="1" t="s">
        <v>23</v>
      </c>
      <c r="C87" s="153">
        <v>24465316</v>
      </c>
      <c r="D87" s="152"/>
      <c r="E87" s="153">
        <v>23515354</v>
      </c>
      <c r="F87" s="152"/>
      <c r="G87" s="153">
        <v>20813389</v>
      </c>
      <c r="H87" s="152"/>
      <c r="I87" s="153">
        <v>20041416</v>
      </c>
    </row>
    <row r="88" spans="1:9" ht="9.9499999999999993" customHeight="1">
      <c r="A88" s="1"/>
      <c r="C88" s="77"/>
      <c r="D88" s="77"/>
      <c r="E88" s="77"/>
      <c r="F88" s="77"/>
      <c r="G88" s="77"/>
      <c r="H88" s="77"/>
      <c r="I88" s="77"/>
    </row>
    <row r="89" spans="1:9" ht="23.25" customHeight="1">
      <c r="A89" s="9" t="s">
        <v>157</v>
      </c>
      <c r="B89" s="16">
        <v>8</v>
      </c>
      <c r="C89" s="164">
        <v>15032</v>
      </c>
      <c r="D89" s="152"/>
      <c r="E89" s="164">
        <v>42729</v>
      </c>
      <c r="F89" s="152"/>
      <c r="G89" s="155" t="s">
        <v>37</v>
      </c>
      <c r="H89" s="152"/>
      <c r="I89" s="155" t="s">
        <v>37</v>
      </c>
    </row>
    <row r="90" spans="1:9" ht="23.25" customHeight="1">
      <c r="A90" s="6" t="s">
        <v>139</v>
      </c>
      <c r="B90" s="11"/>
      <c r="C90" s="156">
        <v>-803390</v>
      </c>
      <c r="D90" s="152"/>
      <c r="E90" s="156">
        <v>358312</v>
      </c>
      <c r="F90" s="152"/>
      <c r="G90" s="156">
        <v>72438</v>
      </c>
      <c r="H90" s="152"/>
      <c r="I90" s="156">
        <v>1129035</v>
      </c>
    </row>
    <row r="91" spans="1:9" ht="23.25" customHeight="1">
      <c r="A91" s="9" t="s">
        <v>152</v>
      </c>
      <c r="B91" s="16">
        <v>14</v>
      </c>
      <c r="C91" s="152">
        <v>282330</v>
      </c>
      <c r="D91" s="152"/>
      <c r="E91" s="152">
        <v>222851</v>
      </c>
      <c r="F91" s="152"/>
      <c r="G91" s="152">
        <v>371762</v>
      </c>
      <c r="H91" s="152"/>
      <c r="I91" s="152">
        <v>256153</v>
      </c>
    </row>
    <row r="92" spans="1:9" ht="23.25" customHeight="1" thickBot="1">
      <c r="A92" s="6" t="s">
        <v>138</v>
      </c>
      <c r="C92" s="157">
        <v>-521060</v>
      </c>
      <c r="D92" s="152"/>
      <c r="E92" s="157">
        <v>581163</v>
      </c>
      <c r="F92" s="152"/>
      <c r="G92" s="157">
        <v>444200</v>
      </c>
      <c r="H92" s="152"/>
      <c r="I92" s="157">
        <v>1385188</v>
      </c>
    </row>
    <row r="93" spans="1:9" ht="9.9499999999999993" customHeight="1" thickTop="1">
      <c r="A93" s="72"/>
      <c r="C93" s="78"/>
      <c r="D93" s="76"/>
      <c r="E93" s="78"/>
      <c r="F93" s="76"/>
      <c r="G93" s="78"/>
      <c r="H93" s="76"/>
      <c r="I93" s="78"/>
    </row>
    <row r="94" spans="1:9" ht="23.25" customHeight="1">
      <c r="A94" s="79" t="s">
        <v>6</v>
      </c>
    </row>
    <row r="95" spans="1:9" ht="23.25" customHeight="1">
      <c r="A95" s="80" t="s">
        <v>108</v>
      </c>
      <c r="I95" s="240"/>
    </row>
    <row r="96" spans="1:9" s="27" customFormat="1" ht="23.25" customHeight="1">
      <c r="A96" s="25"/>
      <c r="B96" s="20"/>
      <c r="C96" s="26"/>
      <c r="D96" s="26"/>
      <c r="E96" s="26"/>
      <c r="F96" s="26"/>
      <c r="G96" s="26"/>
      <c r="H96" s="26"/>
      <c r="I96" s="26"/>
    </row>
    <row r="97" spans="1:9" ht="23.25" customHeight="1">
      <c r="A97" s="12"/>
      <c r="B97" s="13"/>
      <c r="C97" s="297" t="s">
        <v>0</v>
      </c>
      <c r="D97" s="297"/>
      <c r="E97" s="297"/>
      <c r="F97" s="15"/>
      <c r="G97" s="298" t="s">
        <v>50</v>
      </c>
      <c r="H97" s="298"/>
      <c r="I97" s="298"/>
    </row>
    <row r="98" spans="1:9" ht="23.25" customHeight="1">
      <c r="A98" s="12"/>
      <c r="B98" s="13"/>
      <c r="C98" s="295" t="s">
        <v>199</v>
      </c>
      <c r="D98" s="296"/>
      <c r="E98" s="296"/>
      <c r="F98" s="15"/>
      <c r="G98" s="295" t="s">
        <v>199</v>
      </c>
      <c r="H98" s="296"/>
      <c r="I98" s="296"/>
    </row>
    <row r="99" spans="1:9" ht="23.25" customHeight="1">
      <c r="A99" s="12"/>
      <c r="B99" s="13"/>
      <c r="C99" s="296" t="s">
        <v>197</v>
      </c>
      <c r="D99" s="296"/>
      <c r="E99" s="296"/>
      <c r="F99" s="15"/>
      <c r="G99" s="296" t="s">
        <v>197</v>
      </c>
      <c r="H99" s="296"/>
      <c r="I99" s="296"/>
    </row>
    <row r="100" spans="1:9" ht="23.25" customHeight="1">
      <c r="A100" s="12"/>
      <c r="B100" s="13" t="s">
        <v>70</v>
      </c>
      <c r="C100" s="141" t="s">
        <v>143</v>
      </c>
      <c r="D100" s="150"/>
      <c r="E100" s="141" t="s">
        <v>144</v>
      </c>
      <c r="F100" s="151"/>
      <c r="G100" s="141" t="s">
        <v>143</v>
      </c>
      <c r="H100" s="150"/>
      <c r="I100" s="141" t="s">
        <v>144</v>
      </c>
    </row>
    <row r="101" spans="1:9" ht="23.25" customHeight="1">
      <c r="A101" s="12"/>
      <c r="B101" s="13"/>
      <c r="C101" s="241"/>
      <c r="D101" s="17"/>
      <c r="E101" s="243" t="s">
        <v>133</v>
      </c>
      <c r="F101" s="15"/>
      <c r="G101" s="241"/>
      <c r="H101" s="17"/>
      <c r="I101" s="243" t="s">
        <v>133</v>
      </c>
    </row>
    <row r="102" spans="1:9" ht="23.25" customHeight="1">
      <c r="A102" s="22"/>
      <c r="B102" s="10"/>
      <c r="C102" s="299" t="s">
        <v>29</v>
      </c>
      <c r="D102" s="299"/>
      <c r="E102" s="299"/>
      <c r="F102" s="299"/>
      <c r="G102" s="299"/>
      <c r="H102" s="299"/>
      <c r="I102" s="299"/>
    </row>
    <row r="103" spans="1:9" ht="23.25" customHeight="1">
      <c r="A103" s="72" t="s">
        <v>104</v>
      </c>
    </row>
    <row r="104" spans="1:9" ht="23.25" customHeight="1">
      <c r="A104" s="159" t="s">
        <v>121</v>
      </c>
      <c r="C104" s="78"/>
      <c r="D104" s="76"/>
      <c r="E104" s="78"/>
      <c r="F104" s="76"/>
      <c r="G104" s="78"/>
      <c r="H104" s="76"/>
      <c r="I104" s="78"/>
    </row>
    <row r="105" spans="1:9" ht="23.25" customHeight="1">
      <c r="A105" s="73" t="s">
        <v>74</v>
      </c>
      <c r="C105" s="152">
        <v>101</v>
      </c>
      <c r="D105" s="152"/>
      <c r="E105" s="152">
        <v>44</v>
      </c>
      <c r="F105" s="152"/>
      <c r="G105" s="152">
        <v>92</v>
      </c>
      <c r="H105" s="152"/>
      <c r="I105" s="152">
        <v>35</v>
      </c>
    </row>
    <row r="106" spans="1:9" ht="23.25" customHeight="1">
      <c r="A106" s="73" t="s">
        <v>230</v>
      </c>
      <c r="B106" s="10"/>
      <c r="C106" s="152"/>
      <c r="D106" s="152"/>
      <c r="E106" s="152"/>
      <c r="F106" s="152"/>
      <c r="G106" s="154"/>
      <c r="H106" s="152"/>
      <c r="I106" s="154"/>
    </row>
    <row r="107" spans="1:9" ht="23.25" customHeight="1">
      <c r="A107" s="160" t="s">
        <v>231</v>
      </c>
      <c r="B107" s="10">
        <v>8</v>
      </c>
      <c r="C107" s="152">
        <v>3459</v>
      </c>
      <c r="D107" s="152"/>
      <c r="E107" s="152">
        <v>4835</v>
      </c>
      <c r="F107" s="152"/>
      <c r="G107" s="154" t="s">
        <v>37</v>
      </c>
      <c r="H107" s="152"/>
      <c r="I107" s="154" t="s">
        <v>37</v>
      </c>
    </row>
    <row r="108" spans="1:9" ht="23.25" customHeight="1">
      <c r="A108" s="73" t="s">
        <v>242</v>
      </c>
    </row>
    <row r="109" spans="1:9" ht="23.25" customHeight="1">
      <c r="A109" s="160" t="s">
        <v>243</v>
      </c>
      <c r="C109" s="152">
        <v>-19</v>
      </c>
      <c r="D109" s="152"/>
      <c r="E109" s="152">
        <v>-7</v>
      </c>
      <c r="F109" s="152"/>
      <c r="G109" s="152">
        <v>-19</v>
      </c>
      <c r="H109" s="152"/>
      <c r="I109" s="152">
        <v>-7</v>
      </c>
    </row>
    <row r="110" spans="1:9" ht="23.25" customHeight="1">
      <c r="A110" s="74" t="s">
        <v>136</v>
      </c>
      <c r="C110" s="153">
        <v>3541</v>
      </c>
      <c r="D110" s="152"/>
      <c r="E110" s="153">
        <v>4872</v>
      </c>
      <c r="F110" s="152"/>
      <c r="G110" s="153">
        <v>73</v>
      </c>
      <c r="H110" s="152"/>
      <c r="I110" s="153">
        <v>28</v>
      </c>
    </row>
    <row r="111" spans="1:9" ht="23.25" customHeight="1" thickBot="1">
      <c r="A111" s="72" t="s">
        <v>119</v>
      </c>
      <c r="B111" s="10"/>
      <c r="C111" s="157">
        <v>-517519</v>
      </c>
      <c r="D111" s="152"/>
      <c r="E111" s="157">
        <v>586035</v>
      </c>
      <c r="F111" s="152"/>
      <c r="G111" s="157">
        <v>444273</v>
      </c>
      <c r="H111" s="152"/>
      <c r="I111" s="157">
        <v>1385216</v>
      </c>
    </row>
    <row r="112" spans="1:9" ht="9.9499999999999993" customHeight="1" thickTop="1">
      <c r="A112" s="6"/>
      <c r="B112" s="10"/>
      <c r="C112" s="23"/>
      <c r="D112" s="23"/>
      <c r="E112" s="23"/>
      <c r="F112" s="23"/>
      <c r="G112" s="23"/>
      <c r="H112" s="23"/>
      <c r="I112" s="23"/>
    </row>
    <row r="113" spans="1:9" ht="23.25" customHeight="1">
      <c r="A113" s="72" t="s">
        <v>200</v>
      </c>
      <c r="C113" s="78"/>
      <c r="D113" s="76"/>
      <c r="E113" s="78"/>
      <c r="F113" s="76"/>
      <c r="G113" s="78"/>
      <c r="H113" s="76"/>
      <c r="I113" s="78"/>
    </row>
    <row r="114" spans="1:9" ht="23.25" customHeight="1">
      <c r="A114" s="160" t="s">
        <v>159</v>
      </c>
      <c r="C114" s="152">
        <v>-907850</v>
      </c>
      <c r="D114" s="76"/>
      <c r="E114" s="152">
        <v>581190</v>
      </c>
      <c r="F114" s="76"/>
      <c r="G114" s="152">
        <v>444200</v>
      </c>
      <c r="H114" s="152"/>
      <c r="I114" s="152">
        <v>1385188</v>
      </c>
    </row>
    <row r="115" spans="1:9" ht="23.25" customHeight="1">
      <c r="A115" s="160" t="s">
        <v>160</v>
      </c>
      <c r="C115" s="152">
        <v>386790</v>
      </c>
      <c r="D115" s="76"/>
      <c r="E115" s="152">
        <v>-27</v>
      </c>
      <c r="F115" s="76"/>
      <c r="G115" s="155" t="s">
        <v>37</v>
      </c>
      <c r="H115" s="158"/>
      <c r="I115" s="155" t="s">
        <v>37</v>
      </c>
    </row>
    <row r="116" spans="1:9" ht="23.25" customHeight="1" thickBot="1">
      <c r="A116" s="72" t="s">
        <v>138</v>
      </c>
      <c r="C116" s="161">
        <v>-521060</v>
      </c>
      <c r="D116" s="1"/>
      <c r="E116" s="161">
        <v>581163</v>
      </c>
      <c r="F116" s="1"/>
      <c r="G116" s="161">
        <v>444200</v>
      </c>
      <c r="H116" s="1"/>
      <c r="I116" s="161">
        <v>1385188</v>
      </c>
    </row>
    <row r="117" spans="1:9" ht="9.9499999999999993" customHeight="1" thickTop="1"/>
    <row r="118" spans="1:9" ht="23.25" customHeight="1">
      <c r="A118" s="72" t="s">
        <v>122</v>
      </c>
      <c r="C118" s="78"/>
      <c r="D118" s="76"/>
      <c r="E118" s="78"/>
      <c r="F118" s="76"/>
      <c r="G118" s="78"/>
      <c r="H118" s="76"/>
      <c r="I118" s="78"/>
    </row>
    <row r="119" spans="1:9" ht="23.25" customHeight="1">
      <c r="A119" s="160" t="s">
        <v>159</v>
      </c>
      <c r="C119" s="162">
        <v>-904309</v>
      </c>
      <c r="D119" s="76"/>
      <c r="E119" s="162">
        <v>586062</v>
      </c>
      <c r="F119" s="76"/>
      <c r="G119" s="152">
        <v>444273</v>
      </c>
      <c r="H119" s="152"/>
      <c r="I119" s="152">
        <v>1385216</v>
      </c>
    </row>
    <row r="120" spans="1:9" ht="23.25" customHeight="1">
      <c r="A120" s="160" t="s">
        <v>160</v>
      </c>
      <c r="C120" s="11">
        <v>386790</v>
      </c>
      <c r="E120" s="11">
        <v>-27</v>
      </c>
      <c r="F120" s="76"/>
      <c r="G120" s="155" t="s">
        <v>37</v>
      </c>
      <c r="H120" s="158"/>
      <c r="I120" s="155" t="s">
        <v>37</v>
      </c>
    </row>
    <row r="121" spans="1:9" ht="23.25" customHeight="1" thickBot="1">
      <c r="A121" s="72" t="s">
        <v>119</v>
      </c>
      <c r="C121" s="161">
        <v>-517519</v>
      </c>
      <c r="D121" s="1"/>
      <c r="E121" s="161">
        <v>586035</v>
      </c>
      <c r="F121" s="1"/>
      <c r="G121" s="161">
        <v>444273</v>
      </c>
      <c r="H121" s="1"/>
      <c r="I121" s="161">
        <v>1385216</v>
      </c>
    </row>
    <row r="122" spans="1:9" ht="9.9499999999999993" customHeight="1" thickTop="1">
      <c r="A122" s="6"/>
      <c r="C122" s="23"/>
      <c r="D122" s="23"/>
      <c r="E122" s="23"/>
      <c r="F122" s="23"/>
      <c r="G122" s="23"/>
      <c r="H122" s="23"/>
      <c r="I122" s="23"/>
    </row>
    <row r="123" spans="1:9" ht="27" customHeight="1" thickBot="1">
      <c r="A123" s="6" t="s">
        <v>140</v>
      </c>
      <c r="B123" s="16">
        <v>15</v>
      </c>
      <c r="C123" s="163">
        <v>-4.4999999999999998E-2</v>
      </c>
      <c r="D123" s="244"/>
      <c r="E123" s="163">
        <v>2.9000000000000001E-2</v>
      </c>
      <c r="F123" s="244"/>
      <c r="G123" s="163">
        <v>2.1999999999999999E-2</v>
      </c>
      <c r="H123" s="244"/>
      <c r="I123" s="163">
        <v>6.9000000000000006E-2</v>
      </c>
    </row>
    <row r="124" spans="1:9" ht="23.25" customHeight="1" thickTop="1"/>
    <row r="126" spans="1:9" ht="23.25" customHeight="1">
      <c r="G126" s="75"/>
    </row>
  </sheetData>
  <mergeCells count="28">
    <mergeCell ref="C40:I40"/>
    <mergeCell ref="C4:E4"/>
    <mergeCell ref="G4:I4"/>
    <mergeCell ref="C5:E5"/>
    <mergeCell ref="G5:I5"/>
    <mergeCell ref="C6:E6"/>
    <mergeCell ref="G6:I6"/>
    <mergeCell ref="C35:E35"/>
    <mergeCell ref="G35:I35"/>
    <mergeCell ref="C36:E36"/>
    <mergeCell ref="C9:I9"/>
    <mergeCell ref="G36:I36"/>
    <mergeCell ref="C37:E37"/>
    <mergeCell ref="G37:I37"/>
    <mergeCell ref="C102:I102"/>
    <mergeCell ref="C68:E68"/>
    <mergeCell ref="G68:I68"/>
    <mergeCell ref="C71:I71"/>
    <mergeCell ref="C97:E97"/>
    <mergeCell ref="G97:I97"/>
    <mergeCell ref="C98:E98"/>
    <mergeCell ref="G98:I98"/>
    <mergeCell ref="C66:E66"/>
    <mergeCell ref="G66:I66"/>
    <mergeCell ref="C99:E99"/>
    <mergeCell ref="G99:I99"/>
    <mergeCell ref="C67:E67"/>
    <mergeCell ref="G67:I67"/>
  </mergeCells>
  <pageMargins left="0.8" right="0.17" top="0.5" bottom="0.5" header="0.5" footer="0.5"/>
  <pageSetup paperSize="9" scale="83" firstPageNumber="6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หมายเหตุประกอบงบการเงินเป็นส่วนหนึ่งของงบการเงินนี้
&amp;C&amp;"Angsana New,Regular"&amp;P</oddFooter>
  </headerFooter>
  <rowBreaks count="3" manualBreakCount="3">
    <brk id="31" max="8" man="1"/>
    <brk id="62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T89"/>
  <sheetViews>
    <sheetView view="pageBreakPreview" zoomScale="60" zoomScaleNormal="80" zoomScalePageLayoutView="90" workbookViewId="0">
      <selection activeCell="D61" sqref="D61"/>
    </sheetView>
  </sheetViews>
  <sheetFormatPr defaultRowHeight="21.75"/>
  <cols>
    <col min="1" max="1" width="52.140625" style="8" customWidth="1"/>
    <col min="2" max="2" width="8.85546875" style="8" customWidth="1"/>
    <col min="3" max="3" width="0.7109375" style="8" customWidth="1"/>
    <col min="4" max="4" width="13.7109375" style="8" customWidth="1"/>
    <col min="5" max="5" width="0.7109375" style="7" customWidth="1"/>
    <col min="6" max="6" width="13.7109375" style="7" customWidth="1"/>
    <col min="7" max="7" width="0.7109375" style="7" customWidth="1"/>
    <col min="8" max="8" width="12.42578125" style="7" customWidth="1"/>
    <col min="9" max="9" width="0.7109375" style="7" customWidth="1"/>
    <col min="10" max="10" width="15" style="7" customWidth="1"/>
    <col min="11" max="11" width="0.7109375" style="7" customWidth="1"/>
    <col min="12" max="12" width="10.5703125" style="8" customWidth="1"/>
    <col min="13" max="13" width="0.85546875" style="7" customWidth="1"/>
    <col min="14" max="14" width="14.42578125" style="7" customWidth="1"/>
    <col min="15" max="15" width="0.85546875" style="7" customWidth="1"/>
    <col min="16" max="16" width="15.85546875" style="7" customWidth="1"/>
    <col min="17" max="17" width="0.85546875" style="7" customWidth="1"/>
    <col min="18" max="18" width="13.5703125" style="8" customWidth="1"/>
    <col min="19" max="19" width="0.85546875" style="7" customWidth="1"/>
    <col min="20" max="20" width="14" style="8" customWidth="1"/>
    <col min="21" max="21" width="0.7109375" style="8" customWidth="1"/>
    <col min="22" max="22" width="13.7109375" style="8" customWidth="1"/>
    <col min="23" max="23" width="0.7109375" style="7" customWidth="1"/>
    <col min="24" max="24" width="14.42578125" style="7" customWidth="1"/>
    <col min="25" max="25" width="0.7109375" style="7" customWidth="1"/>
    <col min="26" max="26" width="13.42578125" style="7" customWidth="1"/>
    <col min="27" max="27" width="0.7109375" style="7" customWidth="1"/>
    <col min="28" max="28" width="13.140625" style="8" customWidth="1"/>
    <col min="29" max="29" width="0.7109375" style="7" customWidth="1"/>
    <col min="30" max="30" width="9.42578125" style="8" bestFit="1" customWidth="1"/>
    <col min="31" max="16384" width="9.140625" style="8"/>
  </cols>
  <sheetData>
    <row r="1" spans="1:46" ht="22.5" customHeight="1">
      <c r="A1" s="253" t="s">
        <v>6</v>
      </c>
      <c r="B1" s="253"/>
    </row>
    <row r="2" spans="1:46" ht="22.5" customHeight="1">
      <c r="A2" s="253" t="s">
        <v>112</v>
      </c>
      <c r="B2" s="253"/>
    </row>
    <row r="3" spans="1:46" ht="21.75" customHeight="1">
      <c r="A3" s="3"/>
      <c r="B3" s="3"/>
      <c r="C3" s="81"/>
      <c r="D3" s="300" t="s">
        <v>0</v>
      </c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300"/>
      <c r="V3" s="300"/>
      <c r="W3" s="300"/>
      <c r="X3" s="300"/>
      <c r="Y3" s="300"/>
      <c r="Z3" s="300"/>
      <c r="AA3" s="300"/>
      <c r="AB3" s="300"/>
      <c r="AC3" s="81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46" ht="44.25" customHeight="1">
      <c r="A4" s="3"/>
      <c r="B4" s="3"/>
      <c r="C4" s="3"/>
      <c r="D4" s="83"/>
      <c r="E4" s="83"/>
      <c r="F4" s="83"/>
      <c r="G4" s="83"/>
      <c r="H4" s="84"/>
      <c r="I4" s="85"/>
      <c r="J4" s="252" t="s">
        <v>154</v>
      </c>
      <c r="K4" s="85"/>
      <c r="L4" s="301" t="s">
        <v>67</v>
      </c>
      <c r="M4" s="301"/>
      <c r="N4" s="301"/>
      <c r="O4" s="85"/>
      <c r="P4" s="302" t="s">
        <v>77</v>
      </c>
      <c r="Q4" s="302"/>
      <c r="R4" s="302"/>
      <c r="S4" s="302"/>
      <c r="T4" s="302"/>
      <c r="U4" s="302"/>
      <c r="V4" s="302"/>
      <c r="W4" s="82"/>
      <c r="Y4" s="86"/>
      <c r="AB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</row>
    <row r="5" spans="1:46" ht="48" customHeight="1">
      <c r="A5" s="3"/>
      <c r="B5" s="131"/>
      <c r="C5" s="131"/>
      <c r="D5" s="303" t="s">
        <v>71</v>
      </c>
      <c r="E5" s="83"/>
      <c r="F5" s="303" t="s">
        <v>82</v>
      </c>
      <c r="G5" s="83"/>
      <c r="H5" s="303" t="s">
        <v>49</v>
      </c>
      <c r="I5" s="83"/>
      <c r="J5" s="304" t="s">
        <v>85</v>
      </c>
      <c r="K5" s="83"/>
      <c r="L5" s="305" t="s">
        <v>215</v>
      </c>
      <c r="M5" s="88"/>
      <c r="N5" s="307" t="s">
        <v>96</v>
      </c>
      <c r="O5" s="83"/>
      <c r="P5" s="309" t="s">
        <v>78</v>
      </c>
      <c r="Q5" s="83"/>
      <c r="R5" s="309" t="s">
        <v>83</v>
      </c>
      <c r="S5" s="83"/>
      <c r="T5" s="309" t="s">
        <v>118</v>
      </c>
      <c r="U5" s="254"/>
      <c r="V5" s="309" t="s">
        <v>76</v>
      </c>
      <c r="W5" s="83"/>
      <c r="X5" s="311" t="s">
        <v>58</v>
      </c>
      <c r="Y5" s="83"/>
      <c r="Z5" s="311" t="s">
        <v>84</v>
      </c>
      <c r="AA5" s="255"/>
      <c r="AB5" s="312" t="s">
        <v>91</v>
      </c>
      <c r="AC5" s="8"/>
    </row>
    <row r="6" spans="1:46" ht="63.75" customHeight="1">
      <c r="A6" s="256"/>
      <c r="B6" s="13" t="s">
        <v>70</v>
      </c>
      <c r="C6" s="131"/>
      <c r="D6" s="303"/>
      <c r="E6" s="89"/>
      <c r="F6" s="303"/>
      <c r="G6" s="89"/>
      <c r="H6" s="303"/>
      <c r="I6" s="89"/>
      <c r="J6" s="303"/>
      <c r="K6" s="89"/>
      <c r="L6" s="306"/>
      <c r="M6" s="90"/>
      <c r="N6" s="308"/>
      <c r="O6" s="89"/>
      <c r="P6" s="310"/>
      <c r="Q6" s="89"/>
      <c r="R6" s="310"/>
      <c r="S6" s="239"/>
      <c r="T6" s="310"/>
      <c r="U6" s="254"/>
      <c r="V6" s="310"/>
      <c r="W6" s="89"/>
      <c r="X6" s="311"/>
      <c r="Y6" s="89"/>
      <c r="Z6" s="311"/>
      <c r="AA6" s="255"/>
      <c r="AB6" s="312"/>
      <c r="AC6" s="8"/>
    </row>
    <row r="7" spans="1:46" s="110" customFormat="1" ht="21.75" customHeight="1">
      <c r="B7" s="132"/>
      <c r="C7" s="42"/>
      <c r="D7" s="313" t="s">
        <v>29</v>
      </c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3"/>
      <c r="T7" s="313"/>
      <c r="U7" s="313"/>
      <c r="V7" s="313"/>
      <c r="W7" s="313"/>
      <c r="X7" s="313"/>
      <c r="Y7" s="313"/>
      <c r="Z7" s="313"/>
      <c r="AA7" s="313"/>
      <c r="AB7" s="313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</row>
    <row r="8" spans="1:46">
      <c r="A8" s="132" t="s">
        <v>228</v>
      </c>
      <c r="B8" s="132"/>
      <c r="C8" s="94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40"/>
      <c r="AB8" s="39"/>
      <c r="AC8" s="8"/>
    </row>
    <row r="9" spans="1:46">
      <c r="A9" s="91" t="s">
        <v>216</v>
      </c>
      <c r="B9" s="109"/>
      <c r="C9" s="94"/>
      <c r="D9" s="130">
        <v>20190000</v>
      </c>
      <c r="E9" s="130"/>
      <c r="F9" s="130">
        <v>-359235</v>
      </c>
      <c r="G9" s="130"/>
      <c r="H9" s="130">
        <v>60600</v>
      </c>
      <c r="I9" s="130"/>
      <c r="J9" s="130">
        <v>52943</v>
      </c>
      <c r="K9" s="130"/>
      <c r="L9" s="130">
        <v>808505</v>
      </c>
      <c r="M9" s="130"/>
      <c r="N9" s="130">
        <v>15719350</v>
      </c>
      <c r="O9" s="130"/>
      <c r="P9" s="130">
        <v>-106</v>
      </c>
      <c r="Q9" s="130"/>
      <c r="R9" s="130">
        <v>19356212</v>
      </c>
      <c r="S9" s="130"/>
      <c r="T9" s="130">
        <v>129343</v>
      </c>
      <c r="U9" s="130"/>
      <c r="V9" s="130">
        <v>19485449</v>
      </c>
      <c r="W9" s="130"/>
      <c r="X9" s="130">
        <v>55957612</v>
      </c>
      <c r="Y9" s="130"/>
      <c r="Z9" s="130">
        <v>8075</v>
      </c>
      <c r="AA9" s="130"/>
      <c r="AB9" s="130">
        <v>55965687</v>
      </c>
      <c r="AC9" s="8"/>
    </row>
    <row r="10" spans="1:46">
      <c r="A10" s="140" t="s">
        <v>217</v>
      </c>
      <c r="B10" s="138">
        <v>3</v>
      </c>
      <c r="C10" s="110"/>
      <c r="D10" s="257" t="s">
        <v>37</v>
      </c>
      <c r="E10" s="258"/>
      <c r="F10" s="257" t="s">
        <v>37</v>
      </c>
      <c r="G10" s="258"/>
      <c r="H10" s="257" t="s">
        <v>37</v>
      </c>
      <c r="I10" s="258"/>
      <c r="J10" s="257" t="s">
        <v>37</v>
      </c>
      <c r="K10" s="258"/>
      <c r="L10" s="257" t="s">
        <v>37</v>
      </c>
      <c r="M10" s="258"/>
      <c r="N10" s="257" t="s">
        <v>37</v>
      </c>
      <c r="O10" s="258"/>
      <c r="P10" s="257" t="s">
        <v>37</v>
      </c>
      <c r="Q10" s="258"/>
      <c r="R10" s="291">
        <v>-19356212</v>
      </c>
      <c r="S10" s="258"/>
      <c r="T10" s="136" t="s">
        <v>37</v>
      </c>
      <c r="U10" s="258"/>
      <c r="V10" s="257">
        <v>-19356212</v>
      </c>
      <c r="W10" s="258"/>
      <c r="X10" s="257">
        <v>-19356212</v>
      </c>
      <c r="Y10" s="258"/>
      <c r="Z10" s="257" t="s">
        <v>37</v>
      </c>
      <c r="AA10" s="258"/>
      <c r="AB10" s="257">
        <v>-19356212</v>
      </c>
      <c r="AC10" s="8"/>
    </row>
    <row r="11" spans="1:46">
      <c r="A11" s="109" t="s">
        <v>218</v>
      </c>
      <c r="B11" s="94"/>
      <c r="C11" s="94"/>
      <c r="D11" s="259">
        <v>20190000</v>
      </c>
      <c r="E11" s="260"/>
      <c r="F11" s="259">
        <v>-359235</v>
      </c>
      <c r="G11" s="260"/>
      <c r="H11" s="259">
        <v>60600</v>
      </c>
      <c r="I11" s="260"/>
      <c r="J11" s="259">
        <v>52943</v>
      </c>
      <c r="K11" s="260"/>
      <c r="L11" s="259">
        <v>808505</v>
      </c>
      <c r="M11" s="261"/>
      <c r="N11" s="259">
        <v>15719350</v>
      </c>
      <c r="O11" s="262"/>
      <c r="P11" s="259">
        <v>-106</v>
      </c>
      <c r="Q11" s="262"/>
      <c r="R11" s="183" t="s">
        <v>37</v>
      </c>
      <c r="S11" s="262"/>
      <c r="T11" s="259">
        <v>129343</v>
      </c>
      <c r="U11" s="262"/>
      <c r="V11" s="259">
        <v>129237</v>
      </c>
      <c r="W11" s="262"/>
      <c r="X11" s="259">
        <v>36601400</v>
      </c>
      <c r="Y11" s="262"/>
      <c r="Z11" s="259">
        <v>8075</v>
      </c>
      <c r="AA11" s="262"/>
      <c r="AB11" s="259">
        <v>36609475</v>
      </c>
      <c r="AC11" s="8"/>
    </row>
    <row r="12" spans="1:46" ht="15" customHeight="1">
      <c r="A12" s="109"/>
      <c r="B12" s="109"/>
      <c r="C12" s="94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8"/>
    </row>
    <row r="13" spans="1:46">
      <c r="A13" s="176" t="s">
        <v>150</v>
      </c>
      <c r="B13" s="109"/>
      <c r="C13" s="94"/>
      <c r="D13" s="39"/>
      <c r="E13" s="130"/>
      <c r="F13" s="39"/>
      <c r="G13" s="130"/>
      <c r="H13" s="39"/>
      <c r="I13" s="130"/>
      <c r="J13" s="39"/>
      <c r="K13" s="130"/>
      <c r="L13" s="39"/>
      <c r="M13" s="130"/>
      <c r="N13" s="39"/>
      <c r="O13" s="130"/>
      <c r="P13" s="39"/>
      <c r="Q13" s="130"/>
      <c r="R13" s="39"/>
      <c r="S13" s="130"/>
      <c r="T13" s="39"/>
      <c r="U13" s="130"/>
      <c r="V13" s="39"/>
      <c r="W13" s="130"/>
      <c r="X13" s="39"/>
      <c r="Y13" s="130"/>
      <c r="Z13" s="39"/>
      <c r="AA13" s="130"/>
      <c r="AB13" s="39"/>
      <c r="AC13" s="8"/>
    </row>
    <row r="14" spans="1:46">
      <c r="A14" s="125" t="s">
        <v>162</v>
      </c>
      <c r="B14" s="109"/>
      <c r="C14" s="94"/>
      <c r="D14" s="178"/>
      <c r="E14" s="130"/>
      <c r="F14" s="178"/>
      <c r="G14" s="130"/>
      <c r="H14" s="178"/>
      <c r="I14" s="130"/>
      <c r="J14" s="178"/>
      <c r="K14" s="130"/>
      <c r="L14" s="178"/>
      <c r="M14" s="130"/>
      <c r="N14" s="178"/>
      <c r="O14" s="130"/>
      <c r="P14" s="178"/>
      <c r="Q14" s="130"/>
      <c r="R14" s="178"/>
      <c r="S14" s="130"/>
      <c r="T14" s="178"/>
      <c r="U14" s="130"/>
      <c r="V14" s="178"/>
      <c r="W14" s="130"/>
      <c r="X14" s="178"/>
      <c r="Y14" s="130"/>
      <c r="Z14" s="178"/>
      <c r="AA14" s="130"/>
      <c r="AB14" s="178"/>
      <c r="AC14" s="8"/>
    </row>
    <row r="15" spans="1:46">
      <c r="A15" s="111" t="s">
        <v>163</v>
      </c>
      <c r="B15" s="138">
        <v>16</v>
      </c>
      <c r="C15" s="94"/>
      <c r="D15" s="60" t="s">
        <v>37</v>
      </c>
      <c r="E15" s="130"/>
      <c r="F15" s="60" t="s">
        <v>37</v>
      </c>
      <c r="G15" s="130"/>
      <c r="H15" s="60" t="s">
        <v>37</v>
      </c>
      <c r="I15" s="130"/>
      <c r="J15" s="60" t="s">
        <v>37</v>
      </c>
      <c r="K15" s="130"/>
      <c r="L15" s="60" t="s">
        <v>37</v>
      </c>
      <c r="M15" s="130"/>
      <c r="N15" s="58">
        <v>-399364</v>
      </c>
      <c r="O15" s="130"/>
      <c r="P15" s="60" t="s">
        <v>37</v>
      </c>
      <c r="Q15" s="130"/>
      <c r="R15" s="60" t="s">
        <v>37</v>
      </c>
      <c r="S15" s="130"/>
      <c r="T15" s="60" t="s">
        <v>37</v>
      </c>
      <c r="U15" s="130"/>
      <c r="V15" s="60" t="s">
        <v>37</v>
      </c>
      <c r="W15" s="130"/>
      <c r="X15" s="58">
        <v>-399364</v>
      </c>
      <c r="Y15" s="130"/>
      <c r="Z15" s="60" t="s">
        <v>37</v>
      </c>
      <c r="AA15" s="130"/>
      <c r="AB15" s="58">
        <v>-399364</v>
      </c>
      <c r="AC15" s="8"/>
    </row>
    <row r="16" spans="1:46">
      <c r="A16" s="125" t="s">
        <v>164</v>
      </c>
      <c r="B16" s="109"/>
      <c r="C16" s="94"/>
      <c r="D16" s="127" t="s">
        <v>37</v>
      </c>
      <c r="E16" s="130"/>
      <c r="F16" s="127" t="s">
        <v>37</v>
      </c>
      <c r="G16" s="130"/>
      <c r="H16" s="127" t="s">
        <v>37</v>
      </c>
      <c r="I16" s="130"/>
      <c r="J16" s="127" t="s">
        <v>37</v>
      </c>
      <c r="K16" s="130"/>
      <c r="L16" s="127" t="s">
        <v>37</v>
      </c>
      <c r="M16" s="130"/>
      <c r="N16" s="62">
        <v>-399364</v>
      </c>
      <c r="O16" s="130"/>
      <c r="P16" s="127" t="s">
        <v>37</v>
      </c>
      <c r="Q16" s="130"/>
      <c r="R16" s="127" t="s">
        <v>37</v>
      </c>
      <c r="S16" s="130"/>
      <c r="T16" s="127" t="s">
        <v>37</v>
      </c>
      <c r="U16" s="130"/>
      <c r="V16" s="127" t="s">
        <v>37</v>
      </c>
      <c r="W16" s="130"/>
      <c r="X16" s="62">
        <v>-399364</v>
      </c>
      <c r="Y16" s="130"/>
      <c r="Z16" s="127" t="s">
        <v>37</v>
      </c>
      <c r="AA16" s="130"/>
      <c r="AB16" s="62">
        <v>-399364</v>
      </c>
      <c r="AC16" s="8"/>
    </row>
    <row r="17" spans="1:29" ht="15" customHeight="1">
      <c r="A17" s="181"/>
      <c r="B17" s="109"/>
      <c r="C17" s="94"/>
      <c r="D17" s="50"/>
      <c r="E17" s="130"/>
      <c r="F17" s="50"/>
      <c r="G17" s="130"/>
      <c r="H17" s="50"/>
      <c r="I17" s="130"/>
      <c r="J17" s="50"/>
      <c r="K17" s="130"/>
      <c r="L17" s="50"/>
      <c r="M17" s="130"/>
      <c r="N17" s="50"/>
      <c r="O17" s="130"/>
      <c r="P17" s="50"/>
      <c r="Q17" s="130"/>
      <c r="R17" s="50"/>
      <c r="S17" s="130"/>
      <c r="T17" s="50"/>
      <c r="U17" s="130"/>
      <c r="V17" s="50"/>
      <c r="W17" s="130"/>
      <c r="X17" s="50"/>
      <c r="Y17" s="130"/>
      <c r="Z17" s="50"/>
      <c r="AA17" s="130"/>
      <c r="AB17" s="50"/>
      <c r="AC17" s="8"/>
    </row>
    <row r="18" spans="1:29">
      <c r="A18" s="125" t="s">
        <v>165</v>
      </c>
      <c r="B18" s="109"/>
      <c r="C18" s="94"/>
      <c r="D18" s="39"/>
      <c r="E18" s="130"/>
      <c r="F18" s="39"/>
      <c r="G18" s="130"/>
      <c r="H18" s="39"/>
      <c r="I18" s="130"/>
      <c r="J18" s="39"/>
      <c r="K18" s="130"/>
      <c r="L18" s="39"/>
      <c r="M18" s="130"/>
      <c r="N18" s="39"/>
      <c r="O18" s="130"/>
      <c r="P18" s="39"/>
      <c r="Q18" s="130"/>
      <c r="R18" s="39"/>
      <c r="S18" s="130"/>
      <c r="T18" s="39"/>
      <c r="U18" s="130"/>
      <c r="V18" s="39"/>
      <c r="W18" s="130"/>
      <c r="X18" s="39"/>
      <c r="Y18" s="130"/>
      <c r="Z18" s="39"/>
      <c r="AA18" s="130"/>
      <c r="AB18" s="39"/>
      <c r="AC18" s="8"/>
    </row>
    <row r="19" spans="1:29">
      <c r="A19" s="111" t="s">
        <v>166</v>
      </c>
      <c r="B19" s="109"/>
      <c r="C19" s="94"/>
      <c r="D19" s="184"/>
      <c r="E19" s="130"/>
      <c r="F19" s="184"/>
      <c r="G19" s="130"/>
      <c r="H19" s="184"/>
      <c r="I19" s="130"/>
      <c r="J19" s="184"/>
      <c r="K19" s="130"/>
      <c r="L19" s="184"/>
      <c r="M19" s="130"/>
      <c r="N19" s="39"/>
      <c r="O19" s="130"/>
      <c r="P19" s="184"/>
      <c r="Q19" s="130"/>
      <c r="R19" s="184"/>
      <c r="S19" s="130"/>
      <c r="T19" s="184"/>
      <c r="U19" s="130"/>
      <c r="V19" s="184"/>
      <c r="W19" s="130"/>
      <c r="X19" s="184"/>
      <c r="Y19" s="130"/>
      <c r="Z19" s="184"/>
      <c r="AA19" s="130"/>
      <c r="AB19" s="184"/>
      <c r="AC19" s="8"/>
    </row>
    <row r="20" spans="1:29">
      <c r="A20" s="111" t="s">
        <v>151</v>
      </c>
      <c r="B20" s="138"/>
      <c r="C20" s="94"/>
      <c r="D20" s="183" t="s">
        <v>37</v>
      </c>
      <c r="E20" s="130"/>
      <c r="F20" s="183" t="s">
        <v>37</v>
      </c>
      <c r="G20" s="130"/>
      <c r="H20" s="183" t="s">
        <v>37</v>
      </c>
      <c r="I20" s="130"/>
      <c r="J20" s="183" t="s">
        <v>37</v>
      </c>
      <c r="K20" s="130"/>
      <c r="L20" s="183" t="s">
        <v>37</v>
      </c>
      <c r="M20" s="130"/>
      <c r="N20" s="183" t="s">
        <v>37</v>
      </c>
      <c r="O20" s="130"/>
      <c r="P20" s="183" t="s">
        <v>37</v>
      </c>
      <c r="Q20" s="130"/>
      <c r="R20" s="183" t="s">
        <v>37</v>
      </c>
      <c r="S20" s="130"/>
      <c r="T20" s="183" t="s">
        <v>37</v>
      </c>
      <c r="U20" s="130"/>
      <c r="V20" s="183" t="s">
        <v>37</v>
      </c>
      <c r="W20" s="130"/>
      <c r="X20" s="183" t="s">
        <v>37</v>
      </c>
      <c r="Y20" s="130"/>
      <c r="Z20" s="58">
        <v>-1932</v>
      </c>
      <c r="AA20" s="130"/>
      <c r="AB20" s="58">
        <v>-1932</v>
      </c>
      <c r="AC20" s="8"/>
    </row>
    <row r="21" spans="1:29">
      <c r="A21" s="125" t="s">
        <v>167</v>
      </c>
      <c r="B21" s="109"/>
      <c r="C21" s="94"/>
      <c r="D21" s="183" t="s">
        <v>37</v>
      </c>
      <c r="E21" s="130"/>
      <c r="F21" s="183" t="s">
        <v>37</v>
      </c>
      <c r="G21" s="130"/>
      <c r="H21" s="183" t="s">
        <v>37</v>
      </c>
      <c r="I21" s="130"/>
      <c r="J21" s="183" t="s">
        <v>37</v>
      </c>
      <c r="K21" s="130"/>
      <c r="L21" s="183" t="s">
        <v>37</v>
      </c>
      <c r="M21" s="130"/>
      <c r="N21" s="183" t="s">
        <v>37</v>
      </c>
      <c r="O21" s="130"/>
      <c r="P21" s="183" t="s">
        <v>37</v>
      </c>
      <c r="Q21" s="130"/>
      <c r="R21" s="183" t="s">
        <v>37</v>
      </c>
      <c r="S21" s="130"/>
      <c r="T21" s="183" t="s">
        <v>37</v>
      </c>
      <c r="U21" s="130"/>
      <c r="V21" s="183" t="s">
        <v>37</v>
      </c>
      <c r="W21" s="130"/>
      <c r="X21" s="183" t="s">
        <v>37</v>
      </c>
      <c r="Y21" s="130"/>
      <c r="Z21" s="62">
        <v>-1932</v>
      </c>
      <c r="AA21" s="130"/>
      <c r="AB21" s="62">
        <v>-1932</v>
      </c>
      <c r="AC21" s="8"/>
    </row>
    <row r="22" spans="1:29" ht="15" customHeight="1">
      <c r="A22" s="125"/>
      <c r="B22" s="109"/>
      <c r="C22" s="94"/>
      <c r="D22" s="182"/>
      <c r="E22" s="130"/>
      <c r="F22" s="182"/>
      <c r="G22" s="130"/>
      <c r="H22" s="182"/>
      <c r="I22" s="130"/>
      <c r="J22" s="182"/>
      <c r="K22" s="130"/>
      <c r="L22" s="182"/>
      <c r="M22" s="130"/>
      <c r="N22" s="182"/>
      <c r="O22" s="130"/>
      <c r="P22" s="182"/>
      <c r="Q22" s="130"/>
      <c r="R22" s="182"/>
      <c r="S22" s="130"/>
      <c r="T22" s="182"/>
      <c r="U22" s="130"/>
      <c r="V22" s="182"/>
      <c r="W22" s="130"/>
      <c r="X22" s="182"/>
      <c r="Y22" s="130"/>
      <c r="Z22" s="182"/>
      <c r="AA22" s="130"/>
      <c r="AB22" s="182"/>
      <c r="AC22" s="8"/>
    </row>
    <row r="23" spans="1:29">
      <c r="A23" s="176" t="s">
        <v>168</v>
      </c>
      <c r="B23" s="109"/>
      <c r="C23" s="94"/>
      <c r="D23" s="183" t="s">
        <v>37</v>
      </c>
      <c r="E23" s="130"/>
      <c r="F23" s="183" t="s">
        <v>37</v>
      </c>
      <c r="G23" s="130"/>
      <c r="H23" s="183" t="s">
        <v>37</v>
      </c>
      <c r="I23" s="130"/>
      <c r="J23" s="183" t="s">
        <v>37</v>
      </c>
      <c r="K23" s="130"/>
      <c r="L23" s="183" t="s">
        <v>37</v>
      </c>
      <c r="M23" s="130"/>
      <c r="N23" s="185">
        <v>-399364</v>
      </c>
      <c r="O23" s="130"/>
      <c r="P23" s="183" t="s">
        <v>37</v>
      </c>
      <c r="Q23" s="130"/>
      <c r="R23" s="183" t="s">
        <v>37</v>
      </c>
      <c r="S23" s="130"/>
      <c r="T23" s="183" t="s">
        <v>37</v>
      </c>
      <c r="U23" s="130"/>
      <c r="V23" s="183" t="s">
        <v>37</v>
      </c>
      <c r="W23" s="130"/>
      <c r="X23" s="185">
        <v>-399364</v>
      </c>
      <c r="Y23" s="130"/>
      <c r="Z23" s="185">
        <v>-1932</v>
      </c>
      <c r="AA23" s="130"/>
      <c r="AB23" s="185">
        <v>-401296</v>
      </c>
      <c r="AC23" s="8"/>
    </row>
    <row r="24" spans="1:29" ht="15" customHeight="1">
      <c r="A24" s="109"/>
      <c r="B24" s="109"/>
      <c r="C24" s="94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8"/>
    </row>
    <row r="25" spans="1:29">
      <c r="A25" s="91" t="s">
        <v>110</v>
      </c>
      <c r="B25" s="91"/>
      <c r="C25" s="3"/>
      <c r="D25" s="39"/>
      <c r="E25" s="46"/>
      <c r="F25" s="39"/>
      <c r="G25" s="46"/>
      <c r="H25" s="39"/>
      <c r="I25" s="51"/>
      <c r="J25" s="39"/>
      <c r="K25" s="51"/>
      <c r="L25" s="39"/>
      <c r="M25" s="39"/>
      <c r="N25" s="39"/>
      <c r="O25" s="51"/>
      <c r="P25" s="39"/>
      <c r="Q25" s="51"/>
      <c r="R25" s="39"/>
      <c r="S25" s="51"/>
      <c r="T25" s="39"/>
      <c r="U25" s="39"/>
      <c r="V25" s="39"/>
      <c r="W25" s="51"/>
      <c r="X25" s="39"/>
      <c r="Y25" s="51"/>
      <c r="Z25" s="39"/>
      <c r="AA25" s="46"/>
      <c r="AB25" s="39"/>
      <c r="AC25" s="8"/>
    </row>
    <row r="26" spans="1:29">
      <c r="A26" s="108" t="s">
        <v>219</v>
      </c>
      <c r="B26" s="108"/>
      <c r="C26" s="110"/>
      <c r="D26" s="60" t="s">
        <v>37</v>
      </c>
      <c r="E26" s="58"/>
      <c r="F26" s="60" t="s">
        <v>37</v>
      </c>
      <c r="G26" s="58"/>
      <c r="H26" s="60" t="s">
        <v>37</v>
      </c>
      <c r="I26" s="58"/>
      <c r="J26" s="60" t="s">
        <v>37</v>
      </c>
      <c r="K26" s="58"/>
      <c r="L26" s="60" t="s">
        <v>37</v>
      </c>
      <c r="M26" s="58"/>
      <c r="N26" s="58">
        <v>581190</v>
      </c>
      <c r="O26" s="58"/>
      <c r="P26" s="60" t="s">
        <v>37</v>
      </c>
      <c r="Q26" s="58"/>
      <c r="R26" s="60" t="s">
        <v>37</v>
      </c>
      <c r="S26" s="58"/>
      <c r="T26" s="60" t="s">
        <v>37</v>
      </c>
      <c r="U26" s="58"/>
      <c r="V26" s="60" t="s">
        <v>37</v>
      </c>
      <c r="W26" s="58"/>
      <c r="X26" s="58">
        <v>581190</v>
      </c>
      <c r="Y26" s="58"/>
      <c r="Z26" s="58">
        <v>-27</v>
      </c>
      <c r="AA26" s="58"/>
      <c r="AB26" s="58">
        <v>581163</v>
      </c>
      <c r="AC26" s="8"/>
    </row>
    <row r="27" spans="1:29">
      <c r="A27" s="140" t="s">
        <v>220</v>
      </c>
      <c r="B27" s="140"/>
      <c r="C27" s="110"/>
      <c r="D27" s="136" t="s">
        <v>37</v>
      </c>
      <c r="E27" s="58"/>
      <c r="F27" s="136" t="s">
        <v>37</v>
      </c>
      <c r="G27" s="58"/>
      <c r="H27" s="136" t="s">
        <v>37</v>
      </c>
      <c r="I27" s="58"/>
      <c r="J27" s="136" t="s">
        <v>37</v>
      </c>
      <c r="K27" s="58"/>
      <c r="L27" s="136" t="s">
        <v>37</v>
      </c>
      <c r="M27" s="58"/>
      <c r="N27" s="60" t="s">
        <v>37</v>
      </c>
      <c r="O27" s="58"/>
      <c r="P27" s="67">
        <v>37</v>
      </c>
      <c r="Q27" s="58"/>
      <c r="R27" s="136" t="s">
        <v>37</v>
      </c>
      <c r="S27" s="58"/>
      <c r="T27" s="67">
        <v>4835</v>
      </c>
      <c r="U27" s="58"/>
      <c r="V27" s="67">
        <v>4872</v>
      </c>
      <c r="W27" s="58"/>
      <c r="X27" s="67">
        <v>4872</v>
      </c>
      <c r="Y27" s="58"/>
      <c r="Z27" s="60" t="s">
        <v>37</v>
      </c>
      <c r="AA27" s="58"/>
      <c r="AB27" s="58">
        <v>4872</v>
      </c>
      <c r="AC27" s="8"/>
    </row>
    <row r="28" spans="1:29">
      <c r="A28" s="94" t="s">
        <v>111</v>
      </c>
      <c r="B28" s="94"/>
      <c r="C28" s="94"/>
      <c r="D28" s="127" t="s">
        <v>37</v>
      </c>
      <c r="E28" s="133"/>
      <c r="F28" s="127" t="s">
        <v>37</v>
      </c>
      <c r="G28" s="133"/>
      <c r="H28" s="127" t="s">
        <v>37</v>
      </c>
      <c r="I28" s="133"/>
      <c r="J28" s="127" t="s">
        <v>37</v>
      </c>
      <c r="K28" s="133"/>
      <c r="L28" s="127" t="s">
        <v>37</v>
      </c>
      <c r="M28" s="130"/>
      <c r="N28" s="129">
        <v>581190</v>
      </c>
      <c r="O28" s="137"/>
      <c r="P28" s="129">
        <v>37</v>
      </c>
      <c r="Q28" s="137"/>
      <c r="R28" s="127" t="s">
        <v>37</v>
      </c>
      <c r="S28" s="137"/>
      <c r="T28" s="129">
        <v>4835</v>
      </c>
      <c r="U28" s="137"/>
      <c r="V28" s="129">
        <v>4872</v>
      </c>
      <c r="W28" s="137"/>
      <c r="X28" s="129">
        <v>586062</v>
      </c>
      <c r="Y28" s="137"/>
      <c r="Z28" s="129">
        <v>-27</v>
      </c>
      <c r="AA28" s="137"/>
      <c r="AB28" s="129">
        <v>586035</v>
      </c>
      <c r="AC28" s="8"/>
    </row>
    <row r="29" spans="1:29">
      <c r="A29" s="140"/>
      <c r="B29" s="138"/>
      <c r="C29" s="101"/>
      <c r="D29" s="263"/>
      <c r="E29" s="134"/>
      <c r="F29" s="263"/>
      <c r="G29" s="134"/>
      <c r="H29" s="263"/>
      <c r="I29" s="134"/>
      <c r="J29" s="263"/>
      <c r="K29" s="134"/>
      <c r="L29" s="264"/>
      <c r="M29" s="70"/>
      <c r="N29" s="264"/>
      <c r="O29" s="70"/>
      <c r="P29" s="263"/>
      <c r="Q29" s="134"/>
      <c r="R29" s="263"/>
      <c r="S29" s="134"/>
      <c r="T29" s="263"/>
      <c r="U29" s="134"/>
      <c r="V29" s="263"/>
      <c r="W29" s="70"/>
      <c r="X29" s="263"/>
      <c r="Y29" s="70"/>
      <c r="Z29" s="263"/>
      <c r="AA29" s="70"/>
      <c r="AB29" s="263"/>
      <c r="AC29" s="8"/>
    </row>
    <row r="30" spans="1:29" ht="22.5" thickBot="1">
      <c r="A30" s="109" t="s">
        <v>227</v>
      </c>
      <c r="B30" s="109"/>
      <c r="C30" s="94"/>
      <c r="D30" s="64">
        <v>20190000</v>
      </c>
      <c r="E30" s="130"/>
      <c r="F30" s="64">
        <v>-359235</v>
      </c>
      <c r="G30" s="130"/>
      <c r="H30" s="64">
        <v>60600</v>
      </c>
      <c r="I30" s="130"/>
      <c r="J30" s="64">
        <v>52943</v>
      </c>
      <c r="K30" s="130"/>
      <c r="L30" s="64">
        <v>808505</v>
      </c>
      <c r="M30" s="130"/>
      <c r="N30" s="64">
        <v>15901176</v>
      </c>
      <c r="O30" s="130"/>
      <c r="P30" s="64">
        <v>-69</v>
      </c>
      <c r="Q30" s="130"/>
      <c r="R30" s="265" t="s">
        <v>37</v>
      </c>
      <c r="S30" s="130"/>
      <c r="T30" s="64">
        <v>134178</v>
      </c>
      <c r="U30" s="130"/>
      <c r="V30" s="64">
        <v>134109</v>
      </c>
      <c r="W30" s="130"/>
      <c r="X30" s="64">
        <v>36788098</v>
      </c>
      <c r="Y30" s="130"/>
      <c r="Z30" s="64">
        <v>6116</v>
      </c>
      <c r="AA30" s="130"/>
      <c r="AB30" s="64">
        <v>36794214</v>
      </c>
      <c r="AC30" s="8"/>
    </row>
    <row r="31" spans="1:29" ht="22.5" thickTop="1">
      <c r="C31" s="83"/>
      <c r="D31" s="83"/>
      <c r="E31" s="8"/>
      <c r="F31" s="8"/>
      <c r="G31" s="8"/>
      <c r="H31" s="8"/>
      <c r="I31" s="8"/>
      <c r="J31" s="8"/>
      <c r="K31" s="8"/>
      <c r="M31" s="8"/>
      <c r="N31" s="8"/>
      <c r="O31" s="8"/>
      <c r="P31" s="8"/>
      <c r="Q31" s="8"/>
      <c r="S31" s="8"/>
      <c r="W31" s="8"/>
      <c r="X31" s="8"/>
      <c r="Y31" s="8"/>
      <c r="Z31" s="8"/>
      <c r="AA31" s="8"/>
      <c r="AC31" s="8"/>
    </row>
    <row r="32" spans="1:29" ht="22.5" customHeight="1">
      <c r="A32" s="253" t="s">
        <v>6</v>
      </c>
      <c r="B32" s="253"/>
    </row>
    <row r="33" spans="1:46" ht="22.5" customHeight="1">
      <c r="A33" s="253" t="s">
        <v>112</v>
      </c>
      <c r="B33" s="253"/>
    </row>
    <row r="34" spans="1:46" ht="21.75" customHeight="1">
      <c r="A34" s="3"/>
      <c r="B34" s="3"/>
      <c r="C34" s="81"/>
      <c r="D34" s="300" t="s">
        <v>0</v>
      </c>
      <c r="E34" s="300"/>
      <c r="F34" s="300"/>
      <c r="G34" s="300"/>
      <c r="H34" s="300"/>
      <c r="I34" s="300"/>
      <c r="J34" s="300"/>
      <c r="K34" s="300"/>
      <c r="L34" s="300"/>
      <c r="M34" s="300"/>
      <c r="N34" s="300"/>
      <c r="O34" s="300"/>
      <c r="P34" s="300"/>
      <c r="Q34" s="300"/>
      <c r="R34" s="300"/>
      <c r="S34" s="300"/>
      <c r="T34" s="300"/>
      <c r="U34" s="300"/>
      <c r="V34" s="300"/>
      <c r="W34" s="300"/>
      <c r="X34" s="300"/>
      <c r="Y34" s="300"/>
      <c r="Z34" s="300"/>
      <c r="AA34" s="300"/>
      <c r="AB34" s="300"/>
      <c r="AC34" s="81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</row>
    <row r="35" spans="1:46" ht="44.25" customHeight="1">
      <c r="A35" s="3"/>
      <c r="B35" s="3"/>
      <c r="C35" s="3"/>
      <c r="D35" s="83"/>
      <c r="E35" s="83"/>
      <c r="F35" s="83"/>
      <c r="G35" s="83"/>
      <c r="H35" s="84"/>
      <c r="I35" s="85"/>
      <c r="J35" s="252" t="s">
        <v>154</v>
      </c>
      <c r="K35" s="85"/>
      <c r="L35" s="301" t="s">
        <v>67</v>
      </c>
      <c r="M35" s="301"/>
      <c r="N35" s="301"/>
      <c r="O35" s="85"/>
      <c r="P35" s="302" t="s">
        <v>77</v>
      </c>
      <c r="Q35" s="302"/>
      <c r="R35" s="302"/>
      <c r="S35" s="302"/>
      <c r="T35" s="302"/>
      <c r="U35" s="302"/>
      <c r="V35" s="302"/>
      <c r="W35" s="82"/>
      <c r="Y35" s="86"/>
      <c r="AB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</row>
    <row r="36" spans="1:46" ht="48" customHeight="1">
      <c r="A36" s="3"/>
      <c r="B36" s="131"/>
      <c r="C36" s="131"/>
      <c r="D36" s="303" t="s">
        <v>71</v>
      </c>
      <c r="E36" s="83"/>
      <c r="F36" s="303" t="s">
        <v>82</v>
      </c>
      <c r="G36" s="83"/>
      <c r="H36" s="303" t="s">
        <v>49</v>
      </c>
      <c r="I36" s="83"/>
      <c r="J36" s="304" t="s">
        <v>85</v>
      </c>
      <c r="K36" s="83"/>
      <c r="L36" s="305" t="s">
        <v>215</v>
      </c>
      <c r="M36" s="88"/>
      <c r="N36" s="307" t="s">
        <v>96</v>
      </c>
      <c r="O36" s="83"/>
      <c r="P36" s="309" t="s">
        <v>78</v>
      </c>
      <c r="Q36" s="83"/>
      <c r="R36" s="309" t="s">
        <v>83</v>
      </c>
      <c r="S36" s="83"/>
      <c r="T36" s="309" t="s">
        <v>118</v>
      </c>
      <c r="U36" s="254"/>
      <c r="V36" s="309" t="s">
        <v>76</v>
      </c>
      <c r="W36" s="83"/>
      <c r="X36" s="311" t="s">
        <v>58</v>
      </c>
      <c r="Y36" s="83"/>
      <c r="Z36" s="311" t="s">
        <v>84</v>
      </c>
      <c r="AA36" s="255"/>
      <c r="AB36" s="312" t="s">
        <v>91</v>
      </c>
      <c r="AC36" s="8"/>
    </row>
    <row r="37" spans="1:46" ht="63.75" customHeight="1">
      <c r="A37" s="256"/>
      <c r="B37" s="13" t="s">
        <v>70</v>
      </c>
      <c r="C37" s="131"/>
      <c r="D37" s="303"/>
      <c r="E37" s="89"/>
      <c r="F37" s="303"/>
      <c r="G37" s="89"/>
      <c r="H37" s="303"/>
      <c r="I37" s="89"/>
      <c r="J37" s="303"/>
      <c r="K37" s="89"/>
      <c r="L37" s="306"/>
      <c r="M37" s="90"/>
      <c r="N37" s="308"/>
      <c r="O37" s="89"/>
      <c r="P37" s="310"/>
      <c r="Q37" s="89"/>
      <c r="R37" s="310"/>
      <c r="S37" s="239"/>
      <c r="T37" s="310"/>
      <c r="U37" s="254"/>
      <c r="V37" s="310"/>
      <c r="W37" s="89"/>
      <c r="X37" s="311"/>
      <c r="Y37" s="89"/>
      <c r="Z37" s="311"/>
      <c r="AA37" s="255"/>
      <c r="AB37" s="312"/>
      <c r="AC37" s="8"/>
    </row>
    <row r="38" spans="1:46" s="110" customFormat="1" ht="21.75" customHeight="1">
      <c r="B38" s="132"/>
      <c r="C38" s="42"/>
      <c r="D38" s="313" t="s">
        <v>29</v>
      </c>
      <c r="E38" s="313"/>
      <c r="F38" s="313"/>
      <c r="G38" s="313"/>
      <c r="H38" s="313"/>
      <c r="I38" s="313"/>
      <c r="J38" s="313"/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3"/>
      <c r="AB38" s="313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</row>
    <row r="39" spans="1:46">
      <c r="A39" s="132" t="s">
        <v>229</v>
      </c>
      <c r="B39" s="132"/>
      <c r="C39" s="94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40"/>
      <c r="AB39" s="39"/>
      <c r="AC39" s="8"/>
    </row>
    <row r="40" spans="1:46">
      <c r="A40" s="91" t="s">
        <v>221</v>
      </c>
      <c r="B40" s="109"/>
      <c r="C40" s="94"/>
      <c r="D40" s="130">
        <v>20190000</v>
      </c>
      <c r="E40" s="130"/>
      <c r="F40" s="130">
        <v>-359235</v>
      </c>
      <c r="G40" s="130"/>
      <c r="H40" s="130">
        <v>60600</v>
      </c>
      <c r="I40" s="130"/>
      <c r="J40" s="130">
        <v>52943</v>
      </c>
      <c r="K40" s="130"/>
      <c r="L40" s="130">
        <v>824300</v>
      </c>
      <c r="M40" s="130"/>
      <c r="N40" s="130">
        <v>15869510</v>
      </c>
      <c r="O40" s="130"/>
      <c r="P40" s="130">
        <v>-70</v>
      </c>
      <c r="Q40" s="130"/>
      <c r="R40" s="130">
        <v>18319876</v>
      </c>
      <c r="S40" s="130"/>
      <c r="T40" s="130">
        <v>110482</v>
      </c>
      <c r="U40" s="130"/>
      <c r="V40" s="130">
        <v>18430288</v>
      </c>
      <c r="W40" s="130"/>
      <c r="X40" s="130">
        <v>55068406</v>
      </c>
      <c r="Y40" s="130"/>
      <c r="Z40" s="130">
        <v>5998</v>
      </c>
      <c r="AA40" s="130"/>
      <c r="AB40" s="130">
        <v>55074404</v>
      </c>
      <c r="AC40" s="8"/>
    </row>
    <row r="41" spans="1:46">
      <c r="A41" s="140" t="s">
        <v>217</v>
      </c>
      <c r="B41" s="138">
        <v>3</v>
      </c>
      <c r="C41" s="94"/>
      <c r="D41" s="60" t="s">
        <v>37</v>
      </c>
      <c r="E41" s="60"/>
      <c r="F41" s="60" t="s">
        <v>37</v>
      </c>
      <c r="G41" s="60"/>
      <c r="H41" s="60" t="s">
        <v>37</v>
      </c>
      <c r="I41" s="60"/>
      <c r="J41" s="60" t="s">
        <v>37</v>
      </c>
      <c r="K41" s="60"/>
      <c r="L41" s="60" t="s">
        <v>37</v>
      </c>
      <c r="M41" s="60"/>
      <c r="N41" s="60" t="s">
        <v>37</v>
      </c>
      <c r="O41" s="60"/>
      <c r="P41" s="60" t="s">
        <v>37</v>
      </c>
      <c r="Q41" s="58"/>
      <c r="R41" s="58">
        <v>-18319876</v>
      </c>
      <c r="S41" s="58"/>
      <c r="T41" s="60" t="s">
        <v>37</v>
      </c>
      <c r="U41" s="60"/>
      <c r="V41" s="58">
        <v>-18319876</v>
      </c>
      <c r="W41" s="58"/>
      <c r="X41" s="58">
        <v>-18319876</v>
      </c>
      <c r="Y41" s="58"/>
      <c r="Z41" s="60" t="s">
        <v>37</v>
      </c>
      <c r="AA41" s="58"/>
      <c r="AB41" s="58">
        <v>-18319876</v>
      </c>
      <c r="AC41" s="8"/>
    </row>
    <row r="42" spans="1:46">
      <c r="A42" s="109" t="s">
        <v>222</v>
      </c>
      <c r="B42" s="109"/>
      <c r="C42" s="94"/>
      <c r="D42" s="259">
        <v>20190000</v>
      </c>
      <c r="E42" s="260"/>
      <c r="F42" s="259">
        <v>-359235</v>
      </c>
      <c r="G42" s="260"/>
      <c r="H42" s="259">
        <v>60600</v>
      </c>
      <c r="I42" s="260"/>
      <c r="J42" s="259">
        <v>52943</v>
      </c>
      <c r="K42" s="260"/>
      <c r="L42" s="259">
        <v>824300</v>
      </c>
      <c r="M42" s="261"/>
      <c r="N42" s="259">
        <v>15869510</v>
      </c>
      <c r="O42" s="262"/>
      <c r="P42" s="259">
        <v>-70</v>
      </c>
      <c r="Q42" s="262"/>
      <c r="R42" s="259" t="s">
        <v>37</v>
      </c>
      <c r="S42" s="262"/>
      <c r="T42" s="259">
        <v>110482</v>
      </c>
      <c r="U42" s="262"/>
      <c r="V42" s="259">
        <v>110412</v>
      </c>
      <c r="W42" s="262"/>
      <c r="X42" s="259">
        <v>36748530</v>
      </c>
      <c r="Y42" s="262"/>
      <c r="Z42" s="259">
        <v>5998</v>
      </c>
      <c r="AA42" s="262"/>
      <c r="AB42" s="259">
        <v>36754528</v>
      </c>
      <c r="AC42" s="8"/>
    </row>
    <row r="43" spans="1:46">
      <c r="A43" s="109"/>
      <c r="B43" s="109"/>
      <c r="C43" s="94"/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N43" s="130"/>
      <c r="O43" s="130"/>
      <c r="P43" s="130"/>
      <c r="Q43" s="130"/>
      <c r="R43" s="130"/>
      <c r="S43" s="130"/>
      <c r="T43" s="130"/>
      <c r="U43" s="130"/>
      <c r="V43" s="130"/>
      <c r="W43" s="130"/>
      <c r="X43" s="130"/>
      <c r="Y43" s="130"/>
      <c r="Z43" s="130"/>
      <c r="AA43" s="130"/>
      <c r="AB43" s="130"/>
      <c r="AC43" s="8"/>
    </row>
    <row r="44" spans="1:46">
      <c r="A44" s="266" t="s">
        <v>150</v>
      </c>
      <c r="B44" s="109"/>
      <c r="C44" s="94"/>
      <c r="D44" s="130"/>
      <c r="E44" s="130"/>
      <c r="F44" s="130"/>
      <c r="G44" s="130"/>
      <c r="H44" s="130"/>
      <c r="I44" s="130"/>
      <c r="J44" s="130"/>
      <c r="K44" s="130"/>
      <c r="L44" s="130"/>
      <c r="M44" s="130"/>
      <c r="N44" s="130"/>
      <c r="O44" s="130"/>
      <c r="P44" s="130"/>
      <c r="Q44" s="130"/>
      <c r="R44" s="130"/>
      <c r="S44" s="130"/>
      <c r="T44" s="130"/>
      <c r="U44" s="130"/>
      <c r="V44" s="130"/>
      <c r="W44" s="130"/>
      <c r="X44" s="130"/>
      <c r="Y44" s="130"/>
      <c r="Z44" s="130"/>
      <c r="AA44" s="130"/>
      <c r="AB44" s="130"/>
      <c r="AC44" s="8"/>
    </row>
    <row r="45" spans="1:46">
      <c r="A45" s="125" t="s">
        <v>162</v>
      </c>
      <c r="B45" s="109"/>
      <c r="C45" s="94"/>
      <c r="D45" s="178"/>
      <c r="E45" s="130"/>
      <c r="F45" s="178"/>
      <c r="G45" s="130"/>
      <c r="H45" s="178"/>
      <c r="I45" s="130"/>
      <c r="J45" s="178"/>
      <c r="K45" s="130"/>
      <c r="L45" s="178"/>
      <c r="M45" s="130"/>
      <c r="N45" s="178"/>
      <c r="O45" s="130"/>
      <c r="P45" s="178"/>
      <c r="Q45" s="130"/>
      <c r="R45" s="178"/>
      <c r="S45" s="130"/>
      <c r="T45" s="178"/>
      <c r="U45" s="130"/>
      <c r="V45" s="178"/>
      <c r="W45" s="130"/>
      <c r="X45" s="178"/>
      <c r="Y45" s="130"/>
      <c r="Z45" s="178"/>
      <c r="AA45" s="130"/>
      <c r="AB45" s="178"/>
      <c r="AC45" s="8"/>
    </row>
    <row r="46" spans="1:46">
      <c r="A46" s="111" t="s">
        <v>163</v>
      </c>
      <c r="B46" s="138">
        <v>16</v>
      </c>
      <c r="C46" s="94"/>
      <c r="D46" s="60" t="s">
        <v>37</v>
      </c>
      <c r="E46" s="130"/>
      <c r="F46" s="60" t="s">
        <v>37</v>
      </c>
      <c r="G46" s="130"/>
      <c r="H46" s="60" t="s">
        <v>37</v>
      </c>
      <c r="I46" s="130"/>
      <c r="J46" s="60" t="s">
        <v>37</v>
      </c>
      <c r="K46" s="130"/>
      <c r="L46" s="60" t="s">
        <v>37</v>
      </c>
      <c r="M46" s="130"/>
      <c r="N46" s="58">
        <v>-399364</v>
      </c>
      <c r="O46" s="130"/>
      <c r="P46" s="60" t="s">
        <v>37</v>
      </c>
      <c r="Q46" s="130"/>
      <c r="R46" s="60" t="s">
        <v>37</v>
      </c>
      <c r="S46" s="130"/>
      <c r="T46" s="60" t="s">
        <v>37</v>
      </c>
      <c r="U46" s="130"/>
      <c r="V46" s="60" t="s">
        <v>37</v>
      </c>
      <c r="W46" s="130"/>
      <c r="X46" s="58">
        <v>-399364</v>
      </c>
      <c r="Y46" s="130"/>
      <c r="Z46" s="58">
        <v>-499726</v>
      </c>
      <c r="AA46" s="130"/>
      <c r="AB46" s="58">
        <v>-899090</v>
      </c>
      <c r="AC46" s="8"/>
    </row>
    <row r="47" spans="1:46">
      <c r="A47" s="125" t="s">
        <v>164</v>
      </c>
      <c r="B47" s="109"/>
      <c r="C47" s="94"/>
      <c r="D47" s="127" t="s">
        <v>37</v>
      </c>
      <c r="E47" s="130"/>
      <c r="F47" s="127" t="s">
        <v>37</v>
      </c>
      <c r="G47" s="130"/>
      <c r="H47" s="127" t="s">
        <v>37</v>
      </c>
      <c r="I47" s="130"/>
      <c r="J47" s="127" t="s">
        <v>37</v>
      </c>
      <c r="K47" s="130"/>
      <c r="L47" s="127" t="s">
        <v>37</v>
      </c>
      <c r="M47" s="130"/>
      <c r="N47" s="62">
        <v>-399364</v>
      </c>
      <c r="O47" s="130"/>
      <c r="P47" s="127" t="s">
        <v>37</v>
      </c>
      <c r="Q47" s="130"/>
      <c r="R47" s="127" t="s">
        <v>37</v>
      </c>
      <c r="S47" s="130"/>
      <c r="T47" s="127" t="s">
        <v>37</v>
      </c>
      <c r="U47" s="130"/>
      <c r="V47" s="127" t="s">
        <v>37</v>
      </c>
      <c r="W47" s="130"/>
      <c r="X47" s="62">
        <v>-399364</v>
      </c>
      <c r="Y47" s="130"/>
      <c r="Z47" s="62">
        <v>-499726</v>
      </c>
      <c r="AA47" s="130"/>
      <c r="AB47" s="62">
        <v>-899090</v>
      </c>
      <c r="AC47" s="8"/>
    </row>
    <row r="48" spans="1:46">
      <c r="A48" s="181"/>
      <c r="B48" s="109"/>
      <c r="C48" s="94"/>
      <c r="D48" s="50"/>
      <c r="E48" s="130"/>
      <c r="F48" s="50"/>
      <c r="G48" s="130"/>
      <c r="H48" s="50"/>
      <c r="I48" s="130"/>
      <c r="J48" s="50"/>
      <c r="K48" s="130"/>
      <c r="L48" s="50"/>
      <c r="M48" s="130"/>
      <c r="N48" s="50"/>
      <c r="O48" s="130"/>
      <c r="P48" s="50"/>
      <c r="Q48" s="130"/>
      <c r="R48" s="50"/>
      <c r="S48" s="130"/>
      <c r="T48" s="50"/>
      <c r="U48" s="130"/>
      <c r="V48" s="50"/>
      <c r="W48" s="130"/>
      <c r="X48" s="50"/>
      <c r="Y48" s="130"/>
      <c r="Z48" s="50"/>
      <c r="AA48" s="130"/>
      <c r="AB48" s="50"/>
      <c r="AC48" s="8"/>
    </row>
    <row r="49" spans="1:29">
      <c r="A49" s="267" t="s">
        <v>223</v>
      </c>
      <c r="B49" s="109"/>
      <c r="C49" s="94"/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30"/>
      <c r="O49" s="130"/>
      <c r="P49" s="130"/>
      <c r="Q49" s="130"/>
      <c r="R49" s="130"/>
      <c r="S49" s="130"/>
      <c r="T49" s="130"/>
      <c r="U49" s="130"/>
      <c r="V49" s="130"/>
      <c r="W49" s="130"/>
      <c r="X49" s="130"/>
      <c r="Y49" s="130"/>
      <c r="Z49" s="130"/>
      <c r="AA49" s="130"/>
      <c r="AB49" s="130"/>
      <c r="AC49" s="8"/>
    </row>
    <row r="50" spans="1:29">
      <c r="A50" s="268" t="s">
        <v>224</v>
      </c>
      <c r="B50" s="109"/>
      <c r="C50" s="94"/>
      <c r="D50" s="130"/>
      <c r="E50" s="130"/>
      <c r="F50" s="130"/>
      <c r="G50" s="130"/>
      <c r="H50" s="130"/>
      <c r="I50" s="130"/>
      <c r="J50" s="130"/>
      <c r="K50" s="130"/>
      <c r="L50" s="130"/>
      <c r="M50" s="130"/>
      <c r="N50" s="130"/>
      <c r="O50" s="130"/>
      <c r="P50" s="130"/>
      <c r="Q50" s="130"/>
      <c r="R50" s="130"/>
      <c r="S50" s="130"/>
      <c r="T50" s="130"/>
      <c r="U50" s="130"/>
      <c r="V50" s="130"/>
      <c r="W50" s="130"/>
      <c r="X50" s="130"/>
      <c r="Y50" s="130"/>
      <c r="Z50" s="130"/>
      <c r="AA50" s="130"/>
      <c r="AB50" s="130"/>
      <c r="AC50" s="8"/>
    </row>
    <row r="51" spans="1:29">
      <c r="A51" s="268" t="s">
        <v>151</v>
      </c>
      <c r="B51" s="138">
        <v>9</v>
      </c>
      <c r="C51" s="94"/>
      <c r="D51" s="60" t="s">
        <v>37</v>
      </c>
      <c r="E51" s="60"/>
      <c r="F51" s="60" t="s">
        <v>37</v>
      </c>
      <c r="G51" s="60"/>
      <c r="H51" s="60" t="s">
        <v>37</v>
      </c>
      <c r="I51" s="60"/>
      <c r="J51" s="58">
        <v>9787493</v>
      </c>
      <c r="K51" s="60"/>
      <c r="L51" s="60" t="s">
        <v>37</v>
      </c>
      <c r="M51" s="60"/>
      <c r="N51" s="60" t="s">
        <v>37</v>
      </c>
      <c r="O51" s="60"/>
      <c r="P51" s="60" t="s">
        <v>37</v>
      </c>
      <c r="Q51" s="58"/>
      <c r="R51" s="60" t="s">
        <v>37</v>
      </c>
      <c r="S51" s="58"/>
      <c r="T51" s="60" t="s">
        <v>37</v>
      </c>
      <c r="U51" s="58"/>
      <c r="V51" s="60" t="s">
        <v>37</v>
      </c>
      <c r="W51" s="60"/>
      <c r="X51" s="58">
        <v>9787493</v>
      </c>
      <c r="Y51" s="58"/>
      <c r="Z51" s="58">
        <v>7283796</v>
      </c>
      <c r="AA51" s="58"/>
      <c r="AB51" s="58">
        <v>17071289</v>
      </c>
      <c r="AC51" s="8"/>
    </row>
    <row r="52" spans="1:29">
      <c r="A52" s="267" t="s">
        <v>225</v>
      </c>
      <c r="B52" s="109"/>
      <c r="C52" s="94"/>
      <c r="D52" s="259" t="s">
        <v>37</v>
      </c>
      <c r="E52" s="260"/>
      <c r="F52" s="259" t="s">
        <v>37</v>
      </c>
      <c r="G52" s="260"/>
      <c r="H52" s="259" t="s">
        <v>37</v>
      </c>
      <c r="I52" s="260"/>
      <c r="J52" s="259">
        <v>9787493</v>
      </c>
      <c r="K52" s="260"/>
      <c r="L52" s="259" t="s">
        <v>37</v>
      </c>
      <c r="M52" s="261"/>
      <c r="N52" s="259" t="s">
        <v>37</v>
      </c>
      <c r="O52" s="262"/>
      <c r="P52" s="259" t="s">
        <v>37</v>
      </c>
      <c r="Q52" s="262"/>
      <c r="R52" s="259" t="s">
        <v>37</v>
      </c>
      <c r="S52" s="262"/>
      <c r="T52" s="259" t="s">
        <v>37</v>
      </c>
      <c r="U52" s="262"/>
      <c r="V52" s="259" t="s">
        <v>37</v>
      </c>
      <c r="W52" s="262"/>
      <c r="X52" s="259">
        <v>9787493</v>
      </c>
      <c r="Y52" s="262"/>
      <c r="Z52" s="259">
        <v>7283796</v>
      </c>
      <c r="AA52" s="262"/>
      <c r="AB52" s="259">
        <v>17071289</v>
      </c>
      <c r="AC52" s="8"/>
    </row>
    <row r="53" spans="1:29" ht="15" customHeight="1">
      <c r="A53" s="125"/>
      <c r="B53" s="109"/>
      <c r="C53" s="94"/>
      <c r="D53" s="182"/>
      <c r="E53" s="130"/>
      <c r="F53" s="182"/>
      <c r="G53" s="130"/>
      <c r="H53" s="182"/>
      <c r="I53" s="130"/>
      <c r="J53" s="182"/>
      <c r="K53" s="130"/>
      <c r="L53" s="182"/>
      <c r="M53" s="130"/>
      <c r="N53" s="182"/>
      <c r="O53" s="130"/>
      <c r="P53" s="182"/>
      <c r="Q53" s="130"/>
      <c r="R53" s="182"/>
      <c r="S53" s="130"/>
      <c r="T53" s="182"/>
      <c r="U53" s="130"/>
      <c r="V53" s="182"/>
      <c r="W53" s="130"/>
      <c r="X53" s="182"/>
      <c r="Y53" s="130"/>
      <c r="Z53" s="182"/>
      <c r="AA53" s="130"/>
      <c r="AB53" s="182"/>
      <c r="AC53" s="8"/>
    </row>
    <row r="54" spans="1:29">
      <c r="A54" s="176" t="s">
        <v>168</v>
      </c>
      <c r="B54" s="109"/>
      <c r="C54" s="94"/>
      <c r="D54" s="183" t="s">
        <v>37</v>
      </c>
      <c r="E54" s="130"/>
      <c r="F54" s="183" t="s">
        <v>37</v>
      </c>
      <c r="G54" s="130"/>
      <c r="H54" s="183" t="s">
        <v>37</v>
      </c>
      <c r="I54" s="130"/>
      <c r="J54" s="185">
        <v>9787493</v>
      </c>
      <c r="K54" s="130"/>
      <c r="L54" s="183" t="s">
        <v>37</v>
      </c>
      <c r="M54" s="130"/>
      <c r="N54" s="185">
        <v>-399364</v>
      </c>
      <c r="O54" s="130"/>
      <c r="P54" s="183" t="s">
        <v>37</v>
      </c>
      <c r="Q54" s="130"/>
      <c r="R54" s="183" t="s">
        <v>37</v>
      </c>
      <c r="S54" s="130"/>
      <c r="T54" s="183" t="s">
        <v>37</v>
      </c>
      <c r="U54" s="130"/>
      <c r="V54" s="183" t="s">
        <v>37</v>
      </c>
      <c r="W54" s="130"/>
      <c r="X54" s="185">
        <v>9388129</v>
      </c>
      <c r="Y54" s="130"/>
      <c r="Z54" s="185">
        <v>6784070</v>
      </c>
      <c r="AA54" s="130"/>
      <c r="AB54" s="185">
        <v>16172199</v>
      </c>
      <c r="AC54" s="8"/>
    </row>
    <row r="55" spans="1:29">
      <c r="A55" s="109"/>
      <c r="B55" s="109"/>
      <c r="C55" s="94"/>
      <c r="D55" s="130"/>
      <c r="E55" s="130"/>
      <c r="F55" s="130"/>
      <c r="G55" s="130"/>
      <c r="H55" s="130"/>
      <c r="I55" s="130"/>
      <c r="J55" s="130"/>
      <c r="K55" s="130"/>
      <c r="L55" s="130"/>
      <c r="M55" s="130"/>
      <c r="N55" s="130"/>
      <c r="O55" s="130"/>
      <c r="P55" s="130"/>
      <c r="Q55" s="130"/>
      <c r="R55" s="130"/>
      <c r="S55" s="130"/>
      <c r="T55" s="130"/>
      <c r="U55" s="130"/>
      <c r="V55" s="130"/>
      <c r="W55" s="130"/>
      <c r="X55" s="130"/>
      <c r="Y55" s="130"/>
      <c r="Z55" s="130"/>
      <c r="AA55" s="130"/>
      <c r="AB55" s="130"/>
      <c r="AC55" s="8"/>
    </row>
    <row r="56" spans="1:29">
      <c r="A56" s="91" t="s">
        <v>110</v>
      </c>
      <c r="B56" s="91"/>
      <c r="C56" s="3"/>
      <c r="D56" s="39"/>
      <c r="E56" s="46"/>
      <c r="F56" s="39"/>
      <c r="G56" s="46"/>
      <c r="H56" s="39"/>
      <c r="I56" s="51"/>
      <c r="J56" s="39"/>
      <c r="K56" s="51"/>
      <c r="L56" s="39"/>
      <c r="M56" s="39"/>
      <c r="N56" s="39"/>
      <c r="O56" s="51"/>
      <c r="P56" s="39"/>
      <c r="Q56" s="51"/>
      <c r="R56" s="39"/>
      <c r="S56" s="51"/>
      <c r="T56" s="39"/>
      <c r="U56" s="39"/>
      <c r="V56" s="39"/>
      <c r="W56" s="51"/>
      <c r="X56" s="39"/>
      <c r="Y56" s="51"/>
      <c r="Z56" s="39"/>
      <c r="AA56" s="46"/>
      <c r="AB56" s="39"/>
      <c r="AC56" s="8"/>
    </row>
    <row r="57" spans="1:29">
      <c r="A57" s="108" t="s">
        <v>226</v>
      </c>
      <c r="B57" s="108"/>
      <c r="C57" s="110"/>
      <c r="D57" s="60" t="s">
        <v>37</v>
      </c>
      <c r="E57" s="58"/>
      <c r="F57" s="60" t="s">
        <v>37</v>
      </c>
      <c r="G57" s="58"/>
      <c r="H57" s="60" t="s">
        <v>37</v>
      </c>
      <c r="I57" s="58"/>
      <c r="J57" s="60" t="s">
        <v>37</v>
      </c>
      <c r="K57" s="58"/>
      <c r="L57" s="60" t="s">
        <v>37</v>
      </c>
      <c r="M57" s="58"/>
      <c r="N57" s="58">
        <v>-907850</v>
      </c>
      <c r="O57" s="58"/>
      <c r="P57" s="60" t="s">
        <v>37</v>
      </c>
      <c r="Q57" s="58"/>
      <c r="R57" s="60" t="s">
        <v>37</v>
      </c>
      <c r="S57" s="58"/>
      <c r="T57" s="60" t="s">
        <v>37</v>
      </c>
      <c r="U57" s="58"/>
      <c r="V57" s="60" t="s">
        <v>37</v>
      </c>
      <c r="W57" s="58"/>
      <c r="X57" s="58">
        <v>-907850</v>
      </c>
      <c r="Y57" s="58"/>
      <c r="Z57" s="58">
        <v>386790</v>
      </c>
      <c r="AA57" s="58"/>
      <c r="AB57" s="58">
        <v>-521060</v>
      </c>
      <c r="AC57" s="8"/>
    </row>
    <row r="58" spans="1:29">
      <c r="A58" s="140" t="s">
        <v>220</v>
      </c>
      <c r="B58" s="140"/>
      <c r="C58" s="110"/>
      <c r="D58" s="136" t="s">
        <v>37</v>
      </c>
      <c r="E58" s="58"/>
      <c r="F58" s="136" t="s">
        <v>37</v>
      </c>
      <c r="G58" s="58"/>
      <c r="H58" s="136" t="s">
        <v>37</v>
      </c>
      <c r="I58" s="58"/>
      <c r="J58" s="60" t="s">
        <v>37</v>
      </c>
      <c r="K58" s="58"/>
      <c r="L58" s="136" t="s">
        <v>37</v>
      </c>
      <c r="M58" s="58"/>
      <c r="N58" s="136" t="s">
        <v>37</v>
      </c>
      <c r="O58" s="58"/>
      <c r="P58" s="67">
        <v>82</v>
      </c>
      <c r="Q58" s="58"/>
      <c r="R58" s="136" t="s">
        <v>37</v>
      </c>
      <c r="S58" s="58"/>
      <c r="T58" s="67">
        <v>3459</v>
      </c>
      <c r="U58" s="58"/>
      <c r="V58" s="67">
        <v>3541</v>
      </c>
      <c r="W58" s="58"/>
      <c r="X58" s="67">
        <v>3541</v>
      </c>
      <c r="Y58" s="58"/>
      <c r="Z58" s="60" t="s">
        <v>37</v>
      </c>
      <c r="AA58" s="58"/>
      <c r="AB58" s="67">
        <v>3541</v>
      </c>
      <c r="AC58" s="8"/>
    </row>
    <row r="59" spans="1:29">
      <c r="A59" s="94" t="s">
        <v>111</v>
      </c>
      <c r="B59" s="94"/>
      <c r="C59" s="94"/>
      <c r="D59" s="127" t="s">
        <v>37</v>
      </c>
      <c r="E59" s="133"/>
      <c r="F59" s="127" t="s">
        <v>37</v>
      </c>
      <c r="G59" s="133"/>
      <c r="H59" s="127" t="s">
        <v>37</v>
      </c>
      <c r="I59" s="133"/>
      <c r="J59" s="127" t="s">
        <v>37</v>
      </c>
      <c r="K59" s="133"/>
      <c r="L59" s="127" t="s">
        <v>37</v>
      </c>
      <c r="M59" s="130"/>
      <c r="N59" s="129">
        <v>-907850</v>
      </c>
      <c r="O59" s="137"/>
      <c r="P59" s="129">
        <v>82</v>
      </c>
      <c r="Q59" s="137"/>
      <c r="R59" s="127" t="s">
        <v>37</v>
      </c>
      <c r="S59" s="137"/>
      <c r="T59" s="129">
        <v>3459</v>
      </c>
      <c r="U59" s="137"/>
      <c r="V59" s="129">
        <v>3541</v>
      </c>
      <c r="W59" s="137"/>
      <c r="X59" s="129">
        <v>-904309</v>
      </c>
      <c r="Y59" s="137"/>
      <c r="Z59" s="129">
        <v>386790</v>
      </c>
      <c r="AA59" s="137"/>
      <c r="AB59" s="129">
        <v>-517519</v>
      </c>
      <c r="AC59" s="8"/>
    </row>
    <row r="60" spans="1:29">
      <c r="A60" s="140"/>
      <c r="B60" s="138"/>
      <c r="C60" s="101"/>
      <c r="D60" s="263"/>
      <c r="E60" s="134"/>
      <c r="F60" s="263"/>
      <c r="G60" s="134"/>
      <c r="H60" s="263"/>
      <c r="I60" s="134"/>
      <c r="J60" s="263"/>
      <c r="K60" s="134"/>
      <c r="L60" s="264"/>
      <c r="M60" s="70"/>
      <c r="N60" s="264"/>
      <c r="O60" s="70"/>
      <c r="P60" s="263"/>
      <c r="Q60" s="134"/>
      <c r="R60" s="263"/>
      <c r="S60" s="134"/>
      <c r="T60" s="263"/>
      <c r="U60" s="134"/>
      <c r="V60" s="263"/>
      <c r="W60" s="70"/>
      <c r="X60" s="263"/>
      <c r="Y60" s="70"/>
      <c r="Z60" s="263"/>
      <c r="AA60" s="70"/>
      <c r="AB60" s="263"/>
      <c r="AC60" s="8"/>
    </row>
    <row r="61" spans="1:29" ht="22.5" thickBot="1">
      <c r="A61" s="109" t="s">
        <v>201</v>
      </c>
      <c r="B61" s="109"/>
      <c r="C61" s="94"/>
      <c r="D61" s="64">
        <v>20190000</v>
      </c>
      <c r="E61" s="130"/>
      <c r="F61" s="64">
        <v>-359235</v>
      </c>
      <c r="G61" s="130"/>
      <c r="H61" s="64">
        <v>60600</v>
      </c>
      <c r="I61" s="130"/>
      <c r="J61" s="64">
        <v>9840436</v>
      </c>
      <c r="K61" s="130"/>
      <c r="L61" s="64">
        <v>824300</v>
      </c>
      <c r="M61" s="130"/>
      <c r="N61" s="64">
        <v>14562296</v>
      </c>
      <c r="O61" s="130"/>
      <c r="P61" s="64">
        <v>12</v>
      </c>
      <c r="Q61" s="130"/>
      <c r="R61" s="265" t="s">
        <v>37</v>
      </c>
      <c r="S61" s="130"/>
      <c r="T61" s="64">
        <v>113941</v>
      </c>
      <c r="U61" s="130"/>
      <c r="V61" s="64">
        <v>113953</v>
      </c>
      <c r="W61" s="130"/>
      <c r="X61" s="64">
        <v>45232350</v>
      </c>
      <c r="Y61" s="130"/>
      <c r="Z61" s="64">
        <v>7176858</v>
      </c>
      <c r="AA61" s="130"/>
      <c r="AB61" s="64">
        <v>52409208</v>
      </c>
      <c r="AC61" s="8"/>
    </row>
    <row r="62" spans="1:29" ht="22.5" thickTop="1">
      <c r="C62" s="83"/>
      <c r="D62" s="83"/>
      <c r="E62" s="8"/>
      <c r="F62" s="8"/>
      <c r="G62" s="8"/>
      <c r="H62" s="8"/>
      <c r="I62" s="8"/>
      <c r="J62" s="8"/>
      <c r="K62" s="8"/>
      <c r="M62" s="8"/>
      <c r="N62" s="8"/>
      <c r="O62" s="8"/>
      <c r="P62" s="8"/>
      <c r="Q62" s="8"/>
      <c r="S62" s="8"/>
      <c r="W62" s="8"/>
      <c r="X62" s="8"/>
      <c r="Y62" s="8"/>
      <c r="Z62" s="8"/>
      <c r="AA62" s="8"/>
      <c r="AC62" s="8"/>
    </row>
    <row r="63" spans="1:29">
      <c r="C63" s="83"/>
      <c r="D63" s="83"/>
      <c r="E63" s="8"/>
      <c r="F63" s="8"/>
      <c r="G63" s="8"/>
      <c r="H63" s="8"/>
      <c r="I63" s="8"/>
      <c r="J63" s="8"/>
      <c r="K63" s="8"/>
      <c r="M63" s="8"/>
      <c r="N63" s="8"/>
      <c r="O63" s="8"/>
      <c r="P63" s="8"/>
      <c r="Q63" s="8"/>
      <c r="S63" s="8"/>
      <c r="W63" s="8"/>
      <c r="X63" s="8"/>
      <c r="Y63" s="8"/>
      <c r="Z63" s="8"/>
      <c r="AA63" s="8"/>
      <c r="AC63" s="8"/>
    </row>
    <row r="64" spans="1:29">
      <c r="C64" s="83"/>
      <c r="D64" s="83"/>
      <c r="E64" s="8"/>
      <c r="F64" s="8"/>
      <c r="G64" s="8"/>
      <c r="H64" s="8"/>
      <c r="I64" s="8"/>
      <c r="J64" s="8"/>
      <c r="K64" s="8"/>
      <c r="M64" s="8"/>
      <c r="N64" s="8"/>
      <c r="O64" s="8"/>
      <c r="P64" s="8"/>
      <c r="Q64" s="8"/>
      <c r="S64" s="8"/>
      <c r="W64" s="8"/>
      <c r="X64" s="8"/>
      <c r="Y64" s="8"/>
      <c r="Z64" s="8"/>
      <c r="AA64" s="8"/>
      <c r="AC64" s="8"/>
    </row>
    <row r="65" spans="3:29">
      <c r="C65" s="83"/>
      <c r="D65" s="83"/>
      <c r="E65" s="8"/>
      <c r="F65" s="8"/>
      <c r="G65" s="8"/>
      <c r="H65" s="8"/>
      <c r="I65" s="8"/>
      <c r="J65" s="8"/>
      <c r="K65" s="8"/>
      <c r="M65" s="8"/>
      <c r="N65" s="8"/>
      <c r="O65" s="8"/>
      <c r="P65" s="8"/>
      <c r="Q65" s="8"/>
      <c r="S65" s="8"/>
      <c r="W65" s="8"/>
      <c r="X65" s="8"/>
      <c r="Y65" s="8"/>
      <c r="Z65" s="8"/>
      <c r="AA65" s="8"/>
      <c r="AC65" s="8"/>
    </row>
    <row r="66" spans="3:29">
      <c r="C66" s="83"/>
      <c r="D66" s="83"/>
      <c r="E66" s="8"/>
      <c r="F66" s="8"/>
      <c r="G66" s="8"/>
      <c r="H66" s="8"/>
      <c r="I66" s="8"/>
      <c r="J66" s="8"/>
      <c r="K66" s="8"/>
      <c r="M66" s="8"/>
      <c r="N66" s="8"/>
      <c r="O66" s="8"/>
      <c r="P66" s="8"/>
      <c r="Q66" s="8"/>
      <c r="S66" s="8"/>
      <c r="W66" s="8"/>
      <c r="X66" s="8"/>
      <c r="Y66" s="8"/>
      <c r="Z66" s="8"/>
      <c r="AA66" s="8"/>
      <c r="AC66" s="8"/>
    </row>
    <row r="67" spans="3:29">
      <c r="C67" s="83"/>
      <c r="D67" s="83"/>
      <c r="E67" s="8"/>
      <c r="F67" s="8"/>
      <c r="G67" s="8"/>
      <c r="H67" s="8"/>
      <c r="I67" s="8"/>
      <c r="J67" s="8"/>
      <c r="K67" s="8"/>
      <c r="M67" s="8"/>
      <c r="N67" s="8"/>
      <c r="O67" s="8"/>
      <c r="P67" s="8"/>
      <c r="Q67" s="8"/>
      <c r="S67" s="8"/>
      <c r="W67" s="8"/>
      <c r="X67" s="8"/>
      <c r="Y67" s="8"/>
      <c r="Z67" s="8"/>
      <c r="AA67" s="8"/>
      <c r="AC67" s="8"/>
    </row>
    <row r="68" spans="3:29">
      <c r="C68" s="83"/>
      <c r="D68" s="83"/>
      <c r="E68" s="8"/>
      <c r="F68" s="8"/>
      <c r="G68" s="8"/>
      <c r="H68" s="8"/>
      <c r="I68" s="8"/>
      <c r="J68" s="8"/>
      <c r="K68" s="8"/>
      <c r="M68" s="8"/>
      <c r="N68" s="8"/>
      <c r="O68" s="8"/>
      <c r="P68" s="8"/>
      <c r="Q68" s="8"/>
      <c r="S68" s="8"/>
      <c r="W68" s="8"/>
      <c r="X68" s="8"/>
      <c r="Y68" s="8"/>
      <c r="Z68" s="8"/>
      <c r="AA68" s="8"/>
      <c r="AC68" s="8"/>
    </row>
    <row r="69" spans="3:29">
      <c r="C69" s="83"/>
      <c r="D69" s="83"/>
      <c r="E69" s="8"/>
      <c r="F69" s="8"/>
      <c r="G69" s="8"/>
      <c r="H69" s="8"/>
      <c r="I69" s="8"/>
      <c r="J69" s="8"/>
      <c r="K69" s="8"/>
      <c r="M69" s="8"/>
      <c r="N69" s="8"/>
      <c r="O69" s="8"/>
      <c r="P69" s="8"/>
      <c r="Q69" s="8"/>
      <c r="S69" s="8"/>
      <c r="W69" s="8"/>
      <c r="X69" s="8"/>
      <c r="Y69" s="8"/>
      <c r="Z69" s="8"/>
      <c r="AA69" s="8"/>
      <c r="AC69" s="8"/>
    </row>
    <row r="70" spans="3:29">
      <c r="C70" s="83"/>
      <c r="D70" s="83"/>
      <c r="E70" s="8"/>
      <c r="F70" s="8"/>
      <c r="G70" s="8"/>
      <c r="H70" s="8"/>
      <c r="I70" s="8"/>
      <c r="J70" s="8"/>
      <c r="K70" s="8"/>
      <c r="M70" s="8"/>
      <c r="N70" s="8"/>
      <c r="O70" s="8"/>
      <c r="P70" s="8"/>
      <c r="Q70" s="8"/>
      <c r="S70" s="8"/>
      <c r="W70" s="8"/>
      <c r="X70" s="8"/>
      <c r="Y70" s="8"/>
      <c r="Z70" s="8"/>
      <c r="AA70" s="8"/>
      <c r="AC70" s="8"/>
    </row>
    <row r="71" spans="3:29">
      <c r="C71" s="83"/>
      <c r="D71" s="83"/>
      <c r="E71" s="8"/>
      <c r="F71" s="8"/>
      <c r="G71" s="8"/>
      <c r="H71" s="8"/>
      <c r="I71" s="8"/>
      <c r="J71" s="8"/>
      <c r="K71" s="8"/>
      <c r="M71" s="8"/>
      <c r="N71" s="8"/>
      <c r="O71" s="8"/>
      <c r="P71" s="8"/>
      <c r="Q71" s="8"/>
      <c r="S71" s="8"/>
      <c r="W71" s="8"/>
      <c r="X71" s="8"/>
      <c r="Y71" s="8"/>
      <c r="Z71" s="8"/>
      <c r="AA71" s="8"/>
      <c r="AC71" s="8"/>
    </row>
    <row r="72" spans="3:29">
      <c r="C72" s="83"/>
      <c r="D72" s="83"/>
      <c r="E72" s="8"/>
      <c r="F72" s="8"/>
      <c r="G72" s="8"/>
      <c r="H72" s="8"/>
      <c r="I72" s="8"/>
      <c r="J72" s="8"/>
      <c r="K72" s="8"/>
      <c r="M72" s="8"/>
      <c r="N72" s="8"/>
      <c r="O72" s="8"/>
      <c r="P72" s="8"/>
      <c r="Q72" s="8"/>
      <c r="S72" s="8"/>
      <c r="W72" s="8"/>
      <c r="X72" s="8"/>
      <c r="Y72" s="8"/>
      <c r="Z72" s="8"/>
      <c r="AA72" s="8"/>
      <c r="AC72" s="8"/>
    </row>
    <row r="73" spans="3:29">
      <c r="C73" s="83"/>
      <c r="D73" s="83"/>
      <c r="E73" s="8"/>
      <c r="F73" s="8"/>
      <c r="G73" s="8"/>
      <c r="H73" s="8"/>
      <c r="I73" s="8"/>
      <c r="J73" s="8"/>
      <c r="K73" s="8"/>
      <c r="M73" s="8"/>
      <c r="N73" s="8"/>
      <c r="O73" s="8"/>
      <c r="P73" s="8"/>
      <c r="Q73" s="8"/>
      <c r="S73" s="8"/>
      <c r="W73" s="8"/>
      <c r="X73" s="8"/>
      <c r="Y73" s="8"/>
      <c r="Z73" s="8"/>
      <c r="AA73" s="8"/>
      <c r="AC73" s="8"/>
    </row>
    <row r="74" spans="3:29">
      <c r="C74" s="83"/>
      <c r="D74" s="83"/>
      <c r="E74" s="8"/>
      <c r="F74" s="8"/>
      <c r="G74" s="8"/>
      <c r="H74" s="8"/>
      <c r="I74" s="8"/>
      <c r="J74" s="8"/>
      <c r="K74" s="8"/>
      <c r="M74" s="8"/>
      <c r="N74" s="8"/>
      <c r="O74" s="8"/>
      <c r="P74" s="8"/>
      <c r="Q74" s="8"/>
      <c r="S74" s="8"/>
      <c r="W74" s="8"/>
      <c r="X74" s="8"/>
      <c r="Y74" s="8"/>
      <c r="Z74" s="8"/>
      <c r="AA74" s="8"/>
      <c r="AC74" s="8"/>
    </row>
    <row r="75" spans="3:29">
      <c r="C75" s="83"/>
      <c r="D75" s="83"/>
      <c r="E75" s="8"/>
      <c r="F75" s="8"/>
      <c r="G75" s="8"/>
      <c r="H75" s="8"/>
      <c r="I75" s="8"/>
      <c r="J75" s="8"/>
      <c r="K75" s="8"/>
      <c r="M75" s="8"/>
      <c r="N75" s="8"/>
      <c r="O75" s="8"/>
      <c r="P75" s="8"/>
      <c r="Q75" s="8"/>
      <c r="S75" s="8"/>
      <c r="W75" s="8"/>
      <c r="X75" s="8"/>
      <c r="Y75" s="8"/>
      <c r="Z75" s="8"/>
      <c r="AA75" s="8"/>
      <c r="AC75" s="8"/>
    </row>
    <row r="76" spans="3:29">
      <c r="C76" s="83"/>
      <c r="D76" s="83"/>
      <c r="E76" s="8"/>
      <c r="F76" s="8"/>
      <c r="G76" s="8"/>
      <c r="H76" s="8"/>
      <c r="I76" s="8"/>
      <c r="J76" s="8"/>
      <c r="K76" s="8"/>
      <c r="M76" s="8"/>
      <c r="N76" s="8"/>
      <c r="O76" s="8"/>
      <c r="P76" s="8"/>
      <c r="Q76" s="8"/>
      <c r="S76" s="8"/>
      <c r="W76" s="8"/>
      <c r="X76" s="8"/>
      <c r="Y76" s="8"/>
      <c r="Z76" s="8"/>
      <c r="AA76" s="8"/>
      <c r="AC76" s="8"/>
    </row>
    <row r="77" spans="3:29">
      <c r="C77" s="83"/>
      <c r="D77" s="83"/>
      <c r="E77" s="8"/>
      <c r="F77" s="8"/>
      <c r="G77" s="8"/>
      <c r="H77" s="8"/>
      <c r="I77" s="8"/>
      <c r="J77" s="8"/>
      <c r="K77" s="8"/>
      <c r="M77" s="8"/>
      <c r="N77" s="8"/>
      <c r="O77" s="8"/>
      <c r="P77" s="8"/>
      <c r="Q77" s="8"/>
      <c r="S77" s="8"/>
      <c r="W77" s="8"/>
      <c r="X77" s="8"/>
      <c r="Y77" s="8"/>
      <c r="Z77" s="8"/>
      <c r="AA77" s="8"/>
      <c r="AC77" s="8"/>
    </row>
    <row r="78" spans="3:29">
      <c r="C78" s="83"/>
      <c r="D78" s="83"/>
      <c r="E78" s="8"/>
      <c r="F78" s="8"/>
      <c r="G78" s="8"/>
      <c r="H78" s="8"/>
      <c r="I78" s="8"/>
      <c r="J78" s="8"/>
      <c r="K78" s="8"/>
      <c r="M78" s="8"/>
      <c r="N78" s="8"/>
      <c r="O78" s="8"/>
      <c r="P78" s="8"/>
      <c r="Q78" s="8"/>
      <c r="S78" s="8"/>
      <c r="W78" s="8"/>
      <c r="X78" s="8"/>
      <c r="Y78" s="8"/>
      <c r="Z78" s="8"/>
      <c r="AA78" s="8"/>
      <c r="AC78" s="8"/>
    </row>
    <row r="79" spans="3:29">
      <c r="C79" s="83"/>
      <c r="D79" s="83"/>
      <c r="E79" s="8"/>
      <c r="F79" s="8"/>
      <c r="G79" s="8"/>
      <c r="H79" s="8"/>
      <c r="I79" s="8"/>
      <c r="J79" s="8"/>
      <c r="K79" s="8"/>
      <c r="M79" s="8"/>
      <c r="N79" s="8"/>
      <c r="O79" s="8"/>
      <c r="P79" s="8"/>
      <c r="Q79" s="8"/>
      <c r="S79" s="8"/>
      <c r="W79" s="8"/>
      <c r="X79" s="8"/>
      <c r="Y79" s="8"/>
      <c r="Z79" s="8"/>
      <c r="AA79" s="8"/>
      <c r="AC79" s="8"/>
    </row>
    <row r="80" spans="3:29">
      <c r="C80" s="83"/>
      <c r="D80" s="83"/>
      <c r="E80" s="8"/>
      <c r="F80" s="8"/>
      <c r="G80" s="8"/>
      <c r="H80" s="8"/>
      <c r="I80" s="8"/>
      <c r="J80" s="8"/>
      <c r="K80" s="8"/>
      <c r="M80" s="8"/>
      <c r="N80" s="8"/>
      <c r="O80" s="8"/>
      <c r="P80" s="8"/>
      <c r="Q80" s="8"/>
      <c r="S80" s="8"/>
      <c r="W80" s="8"/>
      <c r="X80" s="8"/>
      <c r="Y80" s="8"/>
      <c r="Z80" s="8"/>
      <c r="AA80" s="8"/>
      <c r="AC80" s="8"/>
    </row>
    <row r="81" spans="3:29">
      <c r="C81" s="83"/>
      <c r="D81" s="83"/>
      <c r="E81" s="8"/>
      <c r="F81" s="8"/>
      <c r="G81" s="8"/>
      <c r="H81" s="8"/>
      <c r="I81" s="8"/>
      <c r="J81" s="8"/>
      <c r="K81" s="8"/>
      <c r="M81" s="8"/>
      <c r="N81" s="8"/>
      <c r="O81" s="8"/>
      <c r="P81" s="8"/>
      <c r="Q81" s="8"/>
      <c r="S81" s="8"/>
      <c r="W81" s="8"/>
      <c r="X81" s="8"/>
      <c r="Y81" s="8"/>
      <c r="Z81" s="8"/>
      <c r="AA81" s="8"/>
      <c r="AC81" s="8"/>
    </row>
    <row r="82" spans="3:29">
      <c r="C82" s="83"/>
      <c r="D82" s="83"/>
      <c r="E82" s="8"/>
      <c r="F82" s="8"/>
      <c r="G82" s="8"/>
      <c r="H82" s="8"/>
      <c r="I82" s="8"/>
      <c r="J82" s="8"/>
      <c r="K82" s="8"/>
      <c r="M82" s="8"/>
      <c r="N82" s="8"/>
      <c r="O82" s="8"/>
      <c r="P82" s="8"/>
      <c r="Q82" s="8"/>
      <c r="S82" s="8"/>
      <c r="W82" s="8"/>
      <c r="X82" s="8"/>
      <c r="Y82" s="8"/>
      <c r="Z82" s="8"/>
      <c r="AA82" s="8"/>
      <c r="AC82" s="8"/>
    </row>
    <row r="83" spans="3:29">
      <c r="C83" s="83"/>
      <c r="D83" s="83"/>
      <c r="E83" s="8"/>
      <c r="F83" s="8"/>
      <c r="G83" s="8"/>
      <c r="H83" s="8"/>
      <c r="I83" s="8"/>
      <c r="J83" s="8"/>
      <c r="K83" s="8"/>
      <c r="M83" s="8"/>
      <c r="N83" s="8"/>
      <c r="O83" s="8"/>
      <c r="P83" s="8"/>
      <c r="Q83" s="8"/>
      <c r="S83" s="8"/>
      <c r="W83" s="8"/>
      <c r="X83" s="8"/>
      <c r="Y83" s="8"/>
      <c r="Z83" s="8"/>
      <c r="AA83" s="8"/>
      <c r="AC83" s="8"/>
    </row>
    <row r="84" spans="3:29">
      <c r="C84" s="83"/>
      <c r="D84" s="83"/>
      <c r="E84" s="8"/>
      <c r="F84" s="8"/>
      <c r="G84" s="8"/>
      <c r="H84" s="8"/>
      <c r="I84" s="8"/>
      <c r="J84" s="8"/>
      <c r="K84" s="8"/>
      <c r="M84" s="8"/>
      <c r="N84" s="8"/>
      <c r="O84" s="8"/>
      <c r="P84" s="8"/>
      <c r="Q84" s="8"/>
      <c r="S84" s="8"/>
      <c r="W84" s="8"/>
      <c r="X84" s="8"/>
      <c r="Y84" s="8"/>
      <c r="Z84" s="8"/>
      <c r="AA84" s="8"/>
      <c r="AC84" s="8"/>
    </row>
    <row r="85" spans="3:29">
      <c r="C85" s="83"/>
      <c r="D85" s="83"/>
      <c r="E85" s="8"/>
      <c r="F85" s="8"/>
      <c r="G85" s="8"/>
      <c r="H85" s="8"/>
      <c r="I85" s="8"/>
      <c r="J85" s="8"/>
      <c r="K85" s="8"/>
      <c r="M85" s="8"/>
      <c r="N85" s="8"/>
      <c r="O85" s="8"/>
      <c r="P85" s="8"/>
      <c r="Q85" s="8"/>
      <c r="S85" s="8"/>
      <c r="W85" s="8"/>
      <c r="X85" s="8"/>
      <c r="Y85" s="8"/>
      <c r="Z85" s="8"/>
      <c r="AA85" s="8"/>
      <c r="AC85" s="8"/>
    </row>
    <row r="86" spans="3:29">
      <c r="C86" s="83"/>
      <c r="D86" s="83"/>
      <c r="E86" s="8"/>
      <c r="F86" s="8"/>
      <c r="G86" s="8"/>
      <c r="H86" s="8"/>
      <c r="I86" s="8"/>
      <c r="J86" s="8"/>
      <c r="K86" s="8"/>
      <c r="M86" s="8"/>
      <c r="N86" s="8"/>
      <c r="O86" s="8"/>
      <c r="P86" s="8"/>
      <c r="Q86" s="8"/>
      <c r="S86" s="8"/>
      <c r="W86" s="8"/>
      <c r="X86" s="8"/>
      <c r="Y86" s="8"/>
      <c r="Z86" s="8"/>
      <c r="AA86" s="8"/>
      <c r="AC86" s="8"/>
    </row>
    <row r="87" spans="3:29">
      <c r="C87" s="83"/>
      <c r="D87" s="83"/>
      <c r="E87" s="8"/>
      <c r="F87" s="8"/>
      <c r="G87" s="8"/>
      <c r="H87" s="8"/>
      <c r="I87" s="8"/>
      <c r="J87" s="8"/>
      <c r="K87" s="8"/>
      <c r="M87" s="8"/>
      <c r="N87" s="8"/>
      <c r="O87" s="8"/>
      <c r="P87" s="8"/>
      <c r="Q87" s="8"/>
      <c r="S87" s="8"/>
      <c r="W87" s="8"/>
      <c r="X87" s="8"/>
      <c r="Y87" s="8"/>
      <c r="Z87" s="8"/>
      <c r="AA87" s="8"/>
      <c r="AC87" s="8"/>
    </row>
    <row r="88" spans="3:29">
      <c r="C88" s="83"/>
      <c r="D88" s="83"/>
      <c r="E88" s="8"/>
      <c r="F88" s="8"/>
      <c r="G88" s="8"/>
      <c r="H88" s="8"/>
      <c r="I88" s="8"/>
      <c r="J88" s="8"/>
      <c r="K88" s="8"/>
      <c r="M88" s="8"/>
      <c r="N88" s="8"/>
      <c r="O88" s="8"/>
      <c r="P88" s="8"/>
      <c r="Q88" s="8"/>
      <c r="S88" s="8"/>
      <c r="W88" s="8"/>
      <c r="X88" s="8"/>
      <c r="Y88" s="8"/>
      <c r="Z88" s="8"/>
      <c r="AA88" s="8"/>
      <c r="AC88" s="8"/>
    </row>
    <row r="89" spans="3:29">
      <c r="C89" s="83"/>
      <c r="D89" s="83"/>
      <c r="E89" s="8"/>
      <c r="F89" s="8"/>
      <c r="G89" s="8"/>
      <c r="H89" s="8"/>
      <c r="I89" s="8"/>
      <c r="J89" s="8"/>
      <c r="K89" s="8"/>
      <c r="M89" s="8"/>
      <c r="N89" s="8"/>
      <c r="O89" s="8"/>
      <c r="P89" s="8"/>
      <c r="Q89" s="8"/>
      <c r="S89" s="8"/>
      <c r="W89" s="8"/>
      <c r="X89" s="8"/>
      <c r="Y89" s="8"/>
      <c r="Z89" s="8"/>
      <c r="AA89" s="8"/>
      <c r="AC89" s="8"/>
    </row>
  </sheetData>
  <mergeCells count="34">
    <mergeCell ref="AB36:AB37"/>
    <mergeCell ref="D38:AB38"/>
    <mergeCell ref="P36:P37"/>
    <mergeCell ref="R36:R37"/>
    <mergeCell ref="T36:T37"/>
    <mergeCell ref="V36:V37"/>
    <mergeCell ref="X36:X37"/>
    <mergeCell ref="Z36:Z37"/>
    <mergeCell ref="D7:AB7"/>
    <mergeCell ref="D34:AB34"/>
    <mergeCell ref="L35:N35"/>
    <mergeCell ref="P35:V35"/>
    <mergeCell ref="D36:D37"/>
    <mergeCell ref="F36:F37"/>
    <mergeCell ref="H36:H37"/>
    <mergeCell ref="J36:J37"/>
    <mergeCell ref="L36:L37"/>
    <mergeCell ref="N36:N37"/>
    <mergeCell ref="R5:R6"/>
    <mergeCell ref="T5:T6"/>
    <mergeCell ref="V5:V6"/>
    <mergeCell ref="X5:X6"/>
    <mergeCell ref="Z5:Z6"/>
    <mergeCell ref="AB5:AB6"/>
    <mergeCell ref="D3:AB3"/>
    <mergeCell ref="L4:N4"/>
    <mergeCell ref="P4:V4"/>
    <mergeCell ref="D5:D6"/>
    <mergeCell ref="F5:F6"/>
    <mergeCell ref="H5:H6"/>
    <mergeCell ref="J5:J6"/>
    <mergeCell ref="L5:L6"/>
    <mergeCell ref="N5:N6"/>
    <mergeCell ref="P5:P6"/>
  </mergeCells>
  <printOptions horizontalCentered="1"/>
  <pageMargins left="0.55000000000000004" right="0.5" top="0.48" bottom="0.5" header="0.5" footer="0.5"/>
  <pageSetup paperSize="9" scale="58" firstPageNumber="10" orientation="landscape" useFirstPageNumber="1" r:id="rId1"/>
  <headerFooter alignWithMargins="0">
    <oddFooter xml:space="preserve">&amp;L&amp;"Angsana New,Regular"  หมายเหตุประกอบงบการเงินเป็นส่วนหนึ่งของงบการเงินนี้
&amp;C
&amp;"Angsana New,Regular"&amp;P&amp;R&amp;"Angsana New,Regular"
</oddFooter>
  </headerFooter>
  <rowBreaks count="1" manualBreakCount="1">
    <brk id="31" max="2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52"/>
  <sheetViews>
    <sheetView view="pageBreakPreview" zoomScale="70" zoomScaleNormal="90" zoomScaleSheetLayoutView="70" workbookViewId="0">
      <selection activeCell="R48" sqref="R48"/>
    </sheetView>
  </sheetViews>
  <sheetFormatPr defaultRowHeight="21.75"/>
  <cols>
    <col min="1" max="1" width="50" style="7" customWidth="1"/>
    <col min="2" max="2" width="8.5703125" style="126" bestFit="1" customWidth="1"/>
    <col min="3" max="3" width="2.7109375" style="8" customWidth="1"/>
    <col min="4" max="4" width="17.7109375" style="7" customWidth="1"/>
    <col min="5" max="5" width="2.7109375" style="7" customWidth="1"/>
    <col min="6" max="6" width="17.7109375" style="8" customWidth="1"/>
    <col min="7" max="7" width="2.7109375" style="7" customWidth="1"/>
    <col min="8" max="8" width="17.7109375" style="7" customWidth="1"/>
    <col min="9" max="9" width="2.7109375" style="7" customWidth="1"/>
    <col min="10" max="10" width="17.7109375" style="7" customWidth="1"/>
    <col min="11" max="11" width="2.7109375" style="7" customWidth="1"/>
    <col min="12" max="12" width="18.7109375" style="8" customWidth="1"/>
    <col min="13" max="13" width="2.7109375" style="7" customWidth="1"/>
    <col min="14" max="14" width="16.5703125" style="8" customWidth="1"/>
    <col min="15" max="15" width="2.7109375" style="7" customWidth="1"/>
    <col min="16" max="16" width="18.7109375" style="7" customWidth="1"/>
    <col min="17" max="17" width="2.7109375" style="7" customWidth="1"/>
    <col min="18" max="18" width="18.7109375" style="8" customWidth="1"/>
    <col min="19" max="19" width="7.85546875" style="8" customWidth="1"/>
    <col min="20" max="16384" width="9.140625" style="8"/>
  </cols>
  <sheetData>
    <row r="1" spans="1:19" s="7" customFormat="1" ht="22.5" customHeight="1">
      <c r="A1" s="104" t="s">
        <v>6</v>
      </c>
      <c r="B1" s="119"/>
      <c r="C1" s="92"/>
    </row>
    <row r="2" spans="1:19" ht="22.5" customHeight="1">
      <c r="A2" s="105" t="s">
        <v>112</v>
      </c>
      <c r="B2" s="120"/>
      <c r="C2" s="3"/>
    </row>
    <row r="3" spans="1:19" ht="12" customHeight="1">
      <c r="A3" s="92"/>
      <c r="B3" s="121"/>
      <c r="C3" s="3"/>
    </row>
    <row r="4" spans="1:19" ht="22.5" customHeight="1">
      <c r="A4" s="92"/>
      <c r="B4" s="121"/>
      <c r="C4" s="3"/>
      <c r="D4" s="300" t="s">
        <v>50</v>
      </c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82"/>
    </row>
    <row r="5" spans="1:19" ht="22.5" customHeight="1">
      <c r="A5" s="92"/>
      <c r="B5" s="121"/>
      <c r="C5" s="3"/>
      <c r="D5" s="96"/>
      <c r="E5" s="96"/>
      <c r="F5" s="97"/>
      <c r="G5" s="98"/>
      <c r="H5" s="301" t="s">
        <v>67</v>
      </c>
      <c r="I5" s="301"/>
      <c r="J5" s="301"/>
      <c r="K5" s="98"/>
      <c r="L5" s="314" t="s">
        <v>77</v>
      </c>
      <c r="M5" s="301"/>
      <c r="N5" s="301"/>
      <c r="O5" s="301"/>
      <c r="P5" s="301"/>
      <c r="Q5" s="8"/>
    </row>
    <row r="6" spans="1:19" ht="22.5" customHeight="1">
      <c r="A6" s="92"/>
      <c r="B6" s="121"/>
      <c r="C6" s="3"/>
      <c r="D6" s="308" t="s">
        <v>66</v>
      </c>
      <c r="E6" s="89"/>
      <c r="F6" s="303" t="s">
        <v>49</v>
      </c>
      <c r="G6" s="83"/>
      <c r="H6" s="304" t="s">
        <v>117</v>
      </c>
      <c r="I6" s="83"/>
      <c r="J6" s="308" t="s">
        <v>96</v>
      </c>
      <c r="K6" s="83"/>
      <c r="L6" s="308" t="s">
        <v>78</v>
      </c>
      <c r="M6" s="83"/>
      <c r="N6" s="307" t="s">
        <v>83</v>
      </c>
      <c r="O6" s="83"/>
      <c r="P6" s="303" t="s">
        <v>76</v>
      </c>
      <c r="Q6" s="83"/>
      <c r="R6" s="308" t="s">
        <v>58</v>
      </c>
      <c r="S6" s="239"/>
    </row>
    <row r="7" spans="1:19" ht="69" customHeight="1">
      <c r="A7" s="32"/>
      <c r="B7" s="13" t="s">
        <v>70</v>
      </c>
      <c r="C7" s="32"/>
      <c r="D7" s="303"/>
      <c r="E7" s="83"/>
      <c r="F7" s="303"/>
      <c r="G7" s="87"/>
      <c r="H7" s="308"/>
      <c r="I7" s="87"/>
      <c r="J7" s="316"/>
      <c r="K7" s="87"/>
      <c r="L7" s="308"/>
      <c r="M7" s="89"/>
      <c r="N7" s="303"/>
      <c r="O7" s="89"/>
      <c r="P7" s="308"/>
      <c r="Q7" s="89"/>
      <c r="R7" s="303"/>
      <c r="S7" s="87"/>
    </row>
    <row r="8" spans="1:19" ht="23.25" customHeight="1">
      <c r="A8" s="32"/>
      <c r="B8" s="118"/>
      <c r="C8" s="32"/>
      <c r="D8" s="315" t="s">
        <v>29</v>
      </c>
      <c r="E8" s="315"/>
      <c r="F8" s="315"/>
      <c r="G8" s="315"/>
      <c r="H8" s="315"/>
      <c r="I8" s="315"/>
      <c r="J8" s="315"/>
      <c r="K8" s="315"/>
      <c r="L8" s="315"/>
      <c r="M8" s="315"/>
      <c r="N8" s="315"/>
      <c r="O8" s="315"/>
      <c r="P8" s="315"/>
      <c r="Q8" s="315"/>
      <c r="R8" s="315"/>
      <c r="S8" s="269"/>
    </row>
    <row r="9" spans="1:19">
      <c r="A9" s="2" t="s">
        <v>228</v>
      </c>
      <c r="B9" s="122"/>
      <c r="C9" s="2"/>
      <c r="D9" s="99"/>
      <c r="E9" s="99"/>
      <c r="F9" s="99"/>
      <c r="G9" s="99"/>
      <c r="H9" s="100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</row>
    <row r="10" spans="1:19">
      <c r="A10" s="91" t="s">
        <v>216</v>
      </c>
      <c r="B10" s="102"/>
      <c r="C10" s="2"/>
      <c r="D10" s="270">
        <v>20190000</v>
      </c>
      <c r="E10" s="95"/>
      <c r="F10" s="270">
        <v>60600</v>
      </c>
      <c r="G10" s="270"/>
      <c r="H10" s="270">
        <v>808505</v>
      </c>
      <c r="I10" s="271"/>
      <c r="J10" s="270">
        <v>12259874</v>
      </c>
      <c r="K10" s="271"/>
      <c r="L10" s="270">
        <v>-222</v>
      </c>
      <c r="M10" s="270"/>
      <c r="N10" s="270">
        <v>19356212</v>
      </c>
      <c r="O10" s="270"/>
      <c r="P10" s="272">
        <v>19355990</v>
      </c>
      <c r="Q10" s="270"/>
      <c r="R10" s="272">
        <v>52674969</v>
      </c>
      <c r="S10" s="272"/>
    </row>
    <row r="11" spans="1:19">
      <c r="A11" s="140" t="s">
        <v>217</v>
      </c>
      <c r="B11" s="85">
        <v>3</v>
      </c>
      <c r="C11" s="2"/>
      <c r="D11" s="273" t="s">
        <v>37</v>
      </c>
      <c r="E11" s="58"/>
      <c r="F11" s="273" t="s">
        <v>37</v>
      </c>
      <c r="G11" s="58"/>
      <c r="H11" s="273" t="s">
        <v>37</v>
      </c>
      <c r="I11" s="58"/>
      <c r="J11" s="273" t="s">
        <v>37</v>
      </c>
      <c r="K11" s="58"/>
      <c r="L11" s="273" t="s">
        <v>37</v>
      </c>
      <c r="M11" s="58"/>
      <c r="N11" s="290">
        <v>-19356212</v>
      </c>
      <c r="O11" s="58"/>
      <c r="P11" s="273">
        <v>-19356212</v>
      </c>
      <c r="Q11" s="58"/>
      <c r="R11" s="273">
        <v>-19356212</v>
      </c>
      <c r="S11" s="273"/>
    </row>
    <row r="12" spans="1:19">
      <c r="A12" s="109" t="s">
        <v>218</v>
      </c>
      <c r="B12" s="102"/>
      <c r="C12" s="2"/>
      <c r="D12" s="274">
        <v>20190000</v>
      </c>
      <c r="E12" s="275"/>
      <c r="F12" s="274">
        <v>60600</v>
      </c>
      <c r="G12" s="275"/>
      <c r="H12" s="274">
        <v>808505</v>
      </c>
      <c r="I12" s="275"/>
      <c r="J12" s="274">
        <v>12259874</v>
      </c>
      <c r="K12" s="275"/>
      <c r="L12" s="274">
        <v>-222</v>
      </c>
      <c r="M12" s="275"/>
      <c r="N12" s="127" t="s">
        <v>37</v>
      </c>
      <c r="O12" s="275"/>
      <c r="P12" s="274">
        <v>-222</v>
      </c>
      <c r="Q12" s="275"/>
      <c r="R12" s="274">
        <v>33318757</v>
      </c>
      <c r="S12" s="276"/>
    </row>
    <row r="13" spans="1:19" ht="12.75" customHeight="1">
      <c r="A13" s="8"/>
      <c r="B13" s="102"/>
      <c r="C13" s="2"/>
      <c r="D13" s="276"/>
      <c r="E13" s="275"/>
      <c r="F13" s="276"/>
      <c r="G13" s="275"/>
      <c r="H13" s="276"/>
      <c r="I13" s="275"/>
      <c r="J13" s="276"/>
      <c r="K13" s="275"/>
      <c r="L13" s="276"/>
      <c r="M13" s="275"/>
      <c r="N13" s="276"/>
      <c r="O13" s="275"/>
      <c r="P13" s="276"/>
      <c r="Q13" s="275"/>
      <c r="R13" s="276"/>
      <c r="S13" s="276"/>
    </row>
    <row r="14" spans="1:19">
      <c r="A14" s="91" t="s">
        <v>150</v>
      </c>
      <c r="B14" s="102"/>
      <c r="C14" s="2"/>
      <c r="D14" s="200"/>
      <c r="E14" s="275"/>
      <c r="F14" s="200"/>
      <c r="G14" s="275"/>
      <c r="H14" s="200"/>
      <c r="I14" s="275"/>
      <c r="J14" s="276"/>
      <c r="K14" s="275"/>
      <c r="L14" s="200"/>
      <c r="M14" s="275"/>
      <c r="N14" s="276"/>
      <c r="O14" s="275"/>
      <c r="P14" s="276"/>
      <c r="Q14" s="275"/>
      <c r="R14" s="276"/>
      <c r="S14" s="276"/>
    </row>
    <row r="15" spans="1:19">
      <c r="A15" s="102" t="s">
        <v>162</v>
      </c>
      <c r="B15" s="102"/>
      <c r="C15" s="2"/>
      <c r="D15" s="200"/>
      <c r="E15" s="275"/>
      <c r="F15" s="200"/>
      <c r="G15" s="275"/>
      <c r="H15" s="200"/>
      <c r="I15" s="275"/>
      <c r="J15" s="200"/>
      <c r="K15" s="275"/>
      <c r="L15" s="200"/>
      <c r="M15" s="275"/>
      <c r="N15" s="276"/>
      <c r="O15" s="275"/>
      <c r="P15" s="276"/>
      <c r="Q15" s="275"/>
      <c r="R15" s="276"/>
      <c r="S15" s="276"/>
    </row>
    <row r="16" spans="1:19">
      <c r="A16" s="93" t="s">
        <v>163</v>
      </c>
      <c r="B16" s="138">
        <v>16</v>
      </c>
      <c r="C16" s="2"/>
      <c r="D16" s="59" t="s">
        <v>37</v>
      </c>
      <c r="E16" s="275"/>
      <c r="F16" s="59" t="s">
        <v>37</v>
      </c>
      <c r="G16" s="275"/>
      <c r="H16" s="59" t="s">
        <v>37</v>
      </c>
      <c r="I16" s="275"/>
      <c r="J16" s="57">
        <v>-403800</v>
      </c>
      <c r="K16" s="275"/>
      <c r="L16" s="59" t="s">
        <v>37</v>
      </c>
      <c r="M16" s="275"/>
      <c r="N16" s="59" t="s">
        <v>37</v>
      </c>
      <c r="O16" s="275"/>
      <c r="P16" s="59" t="s">
        <v>37</v>
      </c>
      <c r="Q16" s="275"/>
      <c r="R16" s="57">
        <v>-403800</v>
      </c>
      <c r="S16" s="57"/>
    </row>
    <row r="17" spans="1:19">
      <c r="A17" s="103" t="s">
        <v>168</v>
      </c>
      <c r="B17" s="102"/>
      <c r="C17" s="2"/>
      <c r="D17" s="204" t="s">
        <v>37</v>
      </c>
      <c r="E17" s="275"/>
      <c r="F17" s="204" t="s">
        <v>37</v>
      </c>
      <c r="G17" s="275"/>
      <c r="H17" s="204" t="s">
        <v>37</v>
      </c>
      <c r="I17" s="275"/>
      <c r="J17" s="61">
        <v>-403800</v>
      </c>
      <c r="K17" s="275"/>
      <c r="L17" s="204" t="s">
        <v>37</v>
      </c>
      <c r="M17" s="275"/>
      <c r="N17" s="204" t="s">
        <v>37</v>
      </c>
      <c r="O17" s="275"/>
      <c r="P17" s="204" t="s">
        <v>37</v>
      </c>
      <c r="Q17" s="275"/>
      <c r="R17" s="61">
        <v>-403800</v>
      </c>
      <c r="S17" s="144"/>
    </row>
    <row r="18" spans="1:19" ht="12.75" customHeight="1">
      <c r="A18" s="103"/>
      <c r="B18" s="277"/>
      <c r="C18" s="2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</row>
    <row r="19" spans="1:19">
      <c r="A19" s="91" t="s">
        <v>110</v>
      </c>
      <c r="B19" s="102"/>
      <c r="C19" s="2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</row>
    <row r="20" spans="1:19">
      <c r="A20" s="108" t="s">
        <v>219</v>
      </c>
      <c r="B20" s="123"/>
      <c r="C20" s="109"/>
      <c r="D20" s="60" t="s">
        <v>37</v>
      </c>
      <c r="E20" s="58"/>
      <c r="F20" s="60" t="s">
        <v>37</v>
      </c>
      <c r="G20" s="58"/>
      <c r="H20" s="60" t="s">
        <v>37</v>
      </c>
      <c r="I20" s="58"/>
      <c r="J20" s="58">
        <v>1385188</v>
      </c>
      <c r="K20" s="58"/>
      <c r="L20" s="60" t="s">
        <v>37</v>
      </c>
      <c r="M20" s="60"/>
      <c r="N20" s="60" t="s">
        <v>37</v>
      </c>
      <c r="O20" s="60"/>
      <c r="P20" s="60" t="s">
        <v>37</v>
      </c>
      <c r="Q20" s="58"/>
      <c r="R20" s="58">
        <v>1385188</v>
      </c>
      <c r="S20" s="58"/>
    </row>
    <row r="21" spans="1:19">
      <c r="A21" s="108" t="s">
        <v>220</v>
      </c>
      <c r="B21" s="123"/>
      <c r="C21" s="111"/>
      <c r="D21" s="60" t="s">
        <v>37</v>
      </c>
      <c r="E21" s="58"/>
      <c r="F21" s="60" t="s">
        <v>37</v>
      </c>
      <c r="G21" s="58"/>
      <c r="H21" s="60" t="s">
        <v>37</v>
      </c>
      <c r="I21" s="58"/>
      <c r="J21" s="59" t="s">
        <v>37</v>
      </c>
      <c r="K21" s="58"/>
      <c r="L21" s="58">
        <v>28</v>
      </c>
      <c r="M21" s="58"/>
      <c r="N21" s="60" t="s">
        <v>37</v>
      </c>
      <c r="O21" s="58"/>
      <c r="P21" s="58">
        <v>28</v>
      </c>
      <c r="Q21" s="58"/>
      <c r="R21" s="58">
        <v>28</v>
      </c>
      <c r="S21" s="58"/>
    </row>
    <row r="22" spans="1:19">
      <c r="A22" s="94" t="s">
        <v>111</v>
      </c>
      <c r="B22" s="124"/>
      <c r="C22" s="109"/>
      <c r="D22" s="127" t="s">
        <v>37</v>
      </c>
      <c r="E22" s="128"/>
      <c r="F22" s="127" t="s">
        <v>37</v>
      </c>
      <c r="G22" s="128"/>
      <c r="H22" s="127" t="s">
        <v>37</v>
      </c>
      <c r="I22" s="128"/>
      <c r="J22" s="129">
        <v>1385188</v>
      </c>
      <c r="K22" s="128"/>
      <c r="L22" s="129">
        <v>28</v>
      </c>
      <c r="M22" s="128"/>
      <c r="N22" s="127" t="s">
        <v>37</v>
      </c>
      <c r="O22" s="128"/>
      <c r="P22" s="129">
        <v>28</v>
      </c>
      <c r="Q22" s="128"/>
      <c r="R22" s="129">
        <v>1385216</v>
      </c>
      <c r="S22" s="278"/>
    </row>
    <row r="23" spans="1:19">
      <c r="A23" s="279"/>
      <c r="B23" s="85"/>
      <c r="C23" s="93"/>
      <c r="D23" s="71"/>
      <c r="E23" s="69"/>
      <c r="F23" s="71"/>
      <c r="G23" s="69"/>
      <c r="H23" s="70"/>
      <c r="I23" s="69"/>
      <c r="J23" s="70"/>
      <c r="K23" s="69"/>
      <c r="L23" s="71"/>
      <c r="M23" s="71"/>
      <c r="N23" s="71"/>
      <c r="O23" s="71"/>
      <c r="P23" s="71"/>
      <c r="Q23" s="69"/>
      <c r="R23" s="71"/>
      <c r="S23" s="71"/>
    </row>
    <row r="24" spans="1:19" ht="22.5" thickBot="1">
      <c r="A24" s="109" t="s">
        <v>227</v>
      </c>
      <c r="B24" s="125"/>
      <c r="C24" s="109"/>
      <c r="D24" s="64">
        <v>20190000</v>
      </c>
      <c r="E24" s="130"/>
      <c r="F24" s="64">
        <v>60600</v>
      </c>
      <c r="G24" s="130"/>
      <c r="H24" s="64">
        <v>808505</v>
      </c>
      <c r="I24" s="130"/>
      <c r="J24" s="64">
        <v>13241262</v>
      </c>
      <c r="K24" s="130"/>
      <c r="L24" s="64">
        <v>-194</v>
      </c>
      <c r="M24" s="130"/>
      <c r="N24" s="265" t="s">
        <v>37</v>
      </c>
      <c r="O24" s="130"/>
      <c r="P24" s="64">
        <v>-194</v>
      </c>
      <c r="Q24" s="130"/>
      <c r="R24" s="64">
        <v>34300173</v>
      </c>
      <c r="S24" s="135"/>
    </row>
    <row r="25" spans="1:19" s="7" customFormat="1" ht="22.5" customHeight="1" thickTop="1">
      <c r="A25" s="104" t="s">
        <v>6</v>
      </c>
      <c r="B25" s="119"/>
      <c r="C25" s="92"/>
    </row>
    <row r="26" spans="1:19" ht="22.5" customHeight="1">
      <c r="A26" s="105" t="s">
        <v>112</v>
      </c>
      <c r="B26" s="120"/>
      <c r="C26" s="3"/>
    </row>
    <row r="27" spans="1:19" ht="12" customHeight="1">
      <c r="A27" s="92"/>
      <c r="B27" s="121"/>
      <c r="C27" s="3"/>
    </row>
    <row r="28" spans="1:19" ht="22.5" customHeight="1">
      <c r="A28" s="92"/>
      <c r="B28" s="121"/>
      <c r="C28" s="3"/>
      <c r="D28" s="300" t="s">
        <v>50</v>
      </c>
      <c r="E28" s="300"/>
      <c r="F28" s="300"/>
      <c r="G28" s="300"/>
      <c r="H28" s="300"/>
      <c r="I28" s="300"/>
      <c r="J28" s="300"/>
      <c r="K28" s="300"/>
      <c r="L28" s="300"/>
      <c r="M28" s="300"/>
      <c r="N28" s="300"/>
      <c r="O28" s="300"/>
      <c r="P28" s="300"/>
      <c r="Q28" s="300"/>
      <c r="R28" s="300"/>
      <c r="S28" s="82"/>
    </row>
    <row r="29" spans="1:19" ht="22.5" customHeight="1">
      <c r="A29" s="92"/>
      <c r="B29" s="121"/>
      <c r="C29" s="3"/>
      <c r="D29" s="96"/>
      <c r="E29" s="96"/>
      <c r="F29" s="97"/>
      <c r="G29" s="98"/>
      <c r="H29" s="301" t="s">
        <v>67</v>
      </c>
      <c r="I29" s="301"/>
      <c r="J29" s="301"/>
      <c r="K29" s="98"/>
      <c r="L29" s="314" t="s">
        <v>77</v>
      </c>
      <c r="M29" s="301"/>
      <c r="N29" s="301"/>
      <c r="O29" s="301"/>
      <c r="P29" s="301"/>
      <c r="Q29" s="8"/>
    </row>
    <row r="30" spans="1:19" ht="22.5" customHeight="1">
      <c r="A30" s="92"/>
      <c r="B30" s="121"/>
      <c r="C30" s="3"/>
      <c r="D30" s="308" t="s">
        <v>66</v>
      </c>
      <c r="E30" s="89"/>
      <c r="F30" s="303" t="s">
        <v>49</v>
      </c>
      <c r="G30" s="83"/>
      <c r="H30" s="304" t="s">
        <v>117</v>
      </c>
      <c r="I30" s="83"/>
      <c r="J30" s="308" t="s">
        <v>96</v>
      </c>
      <c r="K30" s="83"/>
      <c r="L30" s="308" t="s">
        <v>78</v>
      </c>
      <c r="M30" s="83"/>
      <c r="N30" s="307" t="s">
        <v>83</v>
      </c>
      <c r="O30" s="83"/>
      <c r="P30" s="303" t="s">
        <v>76</v>
      </c>
      <c r="Q30" s="83"/>
      <c r="R30" s="308" t="s">
        <v>58</v>
      </c>
      <c r="S30" s="239"/>
    </row>
    <row r="31" spans="1:19" ht="69" customHeight="1">
      <c r="A31" s="32"/>
      <c r="B31" s="13" t="s">
        <v>70</v>
      </c>
      <c r="C31" s="32"/>
      <c r="D31" s="303"/>
      <c r="E31" s="83"/>
      <c r="F31" s="303"/>
      <c r="G31" s="87"/>
      <c r="H31" s="308"/>
      <c r="I31" s="87"/>
      <c r="J31" s="316"/>
      <c r="K31" s="87"/>
      <c r="L31" s="308"/>
      <c r="M31" s="89"/>
      <c r="N31" s="303"/>
      <c r="O31" s="89"/>
      <c r="P31" s="308"/>
      <c r="Q31" s="89"/>
      <c r="R31" s="303"/>
      <c r="S31" s="87"/>
    </row>
    <row r="32" spans="1:19" ht="23.25" customHeight="1">
      <c r="A32" s="32"/>
      <c r="B32" s="118"/>
      <c r="C32" s="32"/>
      <c r="D32" s="315" t="s">
        <v>29</v>
      </c>
      <c r="E32" s="315"/>
      <c r="F32" s="315"/>
      <c r="G32" s="315"/>
      <c r="H32" s="315"/>
      <c r="I32" s="315"/>
      <c r="J32" s="315"/>
      <c r="K32" s="315"/>
      <c r="L32" s="315"/>
      <c r="M32" s="315"/>
      <c r="N32" s="315"/>
      <c r="O32" s="315"/>
      <c r="P32" s="315"/>
      <c r="Q32" s="315"/>
      <c r="R32" s="315"/>
      <c r="S32" s="269"/>
    </row>
    <row r="33" spans="1:21">
      <c r="A33" s="2" t="s">
        <v>229</v>
      </c>
      <c r="B33" s="122"/>
      <c r="C33" s="2"/>
      <c r="D33" s="99"/>
      <c r="E33" s="99"/>
      <c r="F33" s="99"/>
      <c r="G33" s="99"/>
      <c r="H33" s="100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</row>
    <row r="34" spans="1:21">
      <c r="A34" s="91" t="s">
        <v>221</v>
      </c>
      <c r="B34" s="102"/>
      <c r="C34" s="2"/>
      <c r="D34" s="270">
        <v>20190000</v>
      </c>
      <c r="E34" s="95"/>
      <c r="F34" s="270">
        <v>60600</v>
      </c>
      <c r="G34" s="270"/>
      <c r="H34" s="270">
        <v>824300</v>
      </c>
      <c r="I34" s="271"/>
      <c r="J34" s="270">
        <v>13199272</v>
      </c>
      <c r="K34" s="271"/>
      <c r="L34" s="270">
        <v>-198</v>
      </c>
      <c r="M34" s="270"/>
      <c r="N34" s="270">
        <v>18319876</v>
      </c>
      <c r="O34" s="270"/>
      <c r="P34" s="272">
        <v>18319678</v>
      </c>
      <c r="Q34" s="270"/>
      <c r="R34" s="272">
        <v>52593850</v>
      </c>
      <c r="S34" s="272"/>
      <c r="T34" s="280"/>
      <c r="U34" s="280"/>
    </row>
    <row r="35" spans="1:21">
      <c r="A35" s="140" t="s">
        <v>217</v>
      </c>
      <c r="B35" s="85">
        <v>3</v>
      </c>
      <c r="C35" s="2"/>
      <c r="D35" s="273" t="s">
        <v>37</v>
      </c>
      <c r="E35" s="58"/>
      <c r="F35" s="273" t="s">
        <v>37</v>
      </c>
      <c r="G35" s="58"/>
      <c r="H35" s="273" t="s">
        <v>37</v>
      </c>
      <c r="I35" s="58"/>
      <c r="J35" s="273" t="s">
        <v>37</v>
      </c>
      <c r="K35" s="58"/>
      <c r="L35" s="273" t="s">
        <v>37</v>
      </c>
      <c r="M35" s="281"/>
      <c r="N35" s="281">
        <v>-18319876</v>
      </c>
      <c r="O35" s="281"/>
      <c r="P35" s="57">
        <v>-18319876</v>
      </c>
      <c r="Q35" s="270"/>
      <c r="R35" s="57">
        <v>-18319876</v>
      </c>
      <c r="S35" s="57"/>
      <c r="T35" s="280"/>
      <c r="U35" s="280"/>
    </row>
    <row r="36" spans="1:21">
      <c r="A36" s="109" t="s">
        <v>222</v>
      </c>
      <c r="B36" s="102"/>
      <c r="C36" s="2"/>
      <c r="D36" s="274">
        <v>20190000</v>
      </c>
      <c r="E36" s="275"/>
      <c r="F36" s="274">
        <v>60600</v>
      </c>
      <c r="G36" s="275"/>
      <c r="H36" s="274">
        <v>824300</v>
      </c>
      <c r="I36" s="275"/>
      <c r="J36" s="274">
        <v>13199272</v>
      </c>
      <c r="K36" s="275"/>
      <c r="L36" s="274">
        <v>-198</v>
      </c>
      <c r="M36" s="275"/>
      <c r="N36" s="204" t="s">
        <v>37</v>
      </c>
      <c r="O36" s="275"/>
      <c r="P36" s="274">
        <v>-198</v>
      </c>
      <c r="Q36" s="275"/>
      <c r="R36" s="274">
        <v>34273974</v>
      </c>
      <c r="S36" s="276"/>
      <c r="T36" s="280"/>
      <c r="U36" s="280"/>
    </row>
    <row r="37" spans="1:21" ht="12.75" customHeight="1">
      <c r="A37" s="8"/>
      <c r="B37" s="102"/>
      <c r="C37" s="2"/>
      <c r="D37" s="276"/>
      <c r="E37" s="275"/>
      <c r="F37" s="276"/>
      <c r="G37" s="275"/>
      <c r="H37" s="276"/>
      <c r="I37" s="275"/>
      <c r="J37" s="276"/>
      <c r="K37" s="275"/>
      <c r="L37" s="276"/>
      <c r="M37" s="275"/>
      <c r="N37" s="276"/>
      <c r="O37" s="275"/>
      <c r="P37" s="276"/>
      <c r="Q37" s="275"/>
      <c r="R37" s="276"/>
      <c r="S37" s="276"/>
      <c r="T37" s="280"/>
      <c r="U37" s="280"/>
    </row>
    <row r="38" spans="1:21">
      <c r="A38" s="91" t="s">
        <v>150</v>
      </c>
      <c r="B38" s="102"/>
      <c r="C38" s="2"/>
      <c r="D38" s="200"/>
      <c r="E38" s="275"/>
      <c r="F38" s="200"/>
      <c r="G38" s="275"/>
      <c r="H38" s="200"/>
      <c r="I38" s="275"/>
      <c r="J38" s="276"/>
      <c r="K38" s="275"/>
      <c r="L38" s="200"/>
      <c r="M38" s="275"/>
      <c r="N38" s="276"/>
      <c r="O38" s="275"/>
      <c r="P38" s="276"/>
      <c r="Q38" s="275"/>
      <c r="R38" s="276"/>
      <c r="S38" s="276"/>
      <c r="T38" s="280"/>
      <c r="U38" s="280"/>
    </row>
    <row r="39" spans="1:21">
      <c r="A39" s="102" t="s">
        <v>162</v>
      </c>
      <c r="B39" s="102"/>
      <c r="C39" s="2"/>
      <c r="D39" s="200"/>
      <c r="E39" s="275"/>
      <c r="F39" s="200"/>
      <c r="G39" s="275"/>
      <c r="H39" s="200"/>
      <c r="I39" s="275"/>
      <c r="J39" s="200"/>
      <c r="K39" s="275"/>
      <c r="L39" s="200"/>
      <c r="M39" s="275"/>
      <c r="N39" s="276"/>
      <c r="O39" s="275"/>
      <c r="P39" s="276"/>
      <c r="Q39" s="275"/>
      <c r="R39" s="276"/>
      <c r="S39" s="276"/>
      <c r="T39" s="280"/>
      <c r="U39" s="280"/>
    </row>
    <row r="40" spans="1:21">
      <c r="A40" s="93" t="s">
        <v>163</v>
      </c>
      <c r="B40" s="138">
        <v>16</v>
      </c>
      <c r="C40" s="2"/>
      <c r="D40" s="59" t="s">
        <v>37</v>
      </c>
      <c r="E40" s="275"/>
      <c r="F40" s="59" t="s">
        <v>37</v>
      </c>
      <c r="G40" s="275"/>
      <c r="H40" s="59" t="s">
        <v>37</v>
      </c>
      <c r="I40" s="275"/>
      <c r="J40" s="57">
        <v>-403800</v>
      </c>
      <c r="K40" s="275"/>
      <c r="L40" s="59" t="s">
        <v>37</v>
      </c>
      <c r="M40" s="275"/>
      <c r="N40" s="59" t="s">
        <v>37</v>
      </c>
      <c r="O40" s="275"/>
      <c r="P40" s="59" t="s">
        <v>37</v>
      </c>
      <c r="Q40" s="275"/>
      <c r="R40" s="57">
        <v>-403800</v>
      </c>
      <c r="S40" s="57"/>
      <c r="T40" s="280"/>
      <c r="U40" s="280"/>
    </row>
    <row r="41" spans="1:21">
      <c r="A41" s="103" t="s">
        <v>168</v>
      </c>
      <c r="B41" s="102"/>
      <c r="C41" s="2"/>
      <c r="D41" s="204" t="s">
        <v>37</v>
      </c>
      <c r="E41" s="275"/>
      <c r="F41" s="204" t="s">
        <v>37</v>
      </c>
      <c r="G41" s="275"/>
      <c r="H41" s="204" t="s">
        <v>37</v>
      </c>
      <c r="I41" s="275"/>
      <c r="J41" s="61">
        <v>-403800</v>
      </c>
      <c r="K41" s="275"/>
      <c r="L41" s="204" t="s">
        <v>37</v>
      </c>
      <c r="M41" s="275"/>
      <c r="N41" s="204" t="s">
        <v>37</v>
      </c>
      <c r="O41" s="275"/>
      <c r="P41" s="204" t="s">
        <v>37</v>
      </c>
      <c r="Q41" s="275"/>
      <c r="R41" s="61">
        <v>-403800</v>
      </c>
      <c r="S41" s="144"/>
      <c r="T41" s="280"/>
      <c r="U41" s="280"/>
    </row>
    <row r="42" spans="1:21" ht="12.75" customHeight="1">
      <c r="A42" s="103"/>
      <c r="B42" s="277"/>
      <c r="C42" s="2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280"/>
      <c r="U42" s="280"/>
    </row>
    <row r="43" spans="1:21">
      <c r="A43" s="91" t="s">
        <v>110</v>
      </c>
      <c r="B43" s="102"/>
      <c r="C43" s="2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280"/>
      <c r="U43" s="280"/>
    </row>
    <row r="44" spans="1:21">
      <c r="A44" s="108" t="s">
        <v>146</v>
      </c>
      <c r="B44" s="123"/>
      <c r="C44" s="109"/>
      <c r="D44" s="60" t="s">
        <v>37</v>
      </c>
      <c r="E44" s="58"/>
      <c r="F44" s="60" t="s">
        <v>37</v>
      </c>
      <c r="G44" s="58"/>
      <c r="H44" s="60" t="s">
        <v>37</v>
      </c>
      <c r="I44" s="58"/>
      <c r="J44" s="58">
        <v>444200</v>
      </c>
      <c r="K44" s="58"/>
      <c r="L44" s="60" t="s">
        <v>37</v>
      </c>
      <c r="M44" s="60"/>
      <c r="N44" s="60" t="s">
        <v>37</v>
      </c>
      <c r="O44" s="60"/>
      <c r="P44" s="60" t="s">
        <v>37</v>
      </c>
      <c r="Q44" s="58"/>
      <c r="R44" s="58">
        <v>444200</v>
      </c>
      <c r="S44" s="58"/>
      <c r="T44" s="280"/>
      <c r="U44" s="280"/>
    </row>
    <row r="45" spans="1:21">
      <c r="A45" s="108" t="s">
        <v>220</v>
      </c>
      <c r="B45" s="123"/>
      <c r="C45" s="111"/>
      <c r="D45" s="60" t="s">
        <v>37</v>
      </c>
      <c r="E45" s="58"/>
      <c r="F45" s="60" t="s">
        <v>37</v>
      </c>
      <c r="G45" s="58"/>
      <c r="H45" s="60" t="s">
        <v>37</v>
      </c>
      <c r="I45" s="58"/>
      <c r="J45" s="59" t="s">
        <v>37</v>
      </c>
      <c r="K45" s="58"/>
      <c r="L45" s="58">
        <v>73</v>
      </c>
      <c r="M45" s="58"/>
      <c r="N45" s="60" t="s">
        <v>37</v>
      </c>
      <c r="O45" s="58"/>
      <c r="P45" s="58">
        <v>73</v>
      </c>
      <c r="Q45" s="58"/>
      <c r="R45" s="58">
        <v>73</v>
      </c>
      <c r="S45" s="58"/>
      <c r="T45" s="280"/>
      <c r="U45" s="280"/>
    </row>
    <row r="46" spans="1:21">
      <c r="A46" s="94" t="s">
        <v>111</v>
      </c>
      <c r="B46" s="124"/>
      <c r="C46" s="109"/>
      <c r="D46" s="127" t="s">
        <v>37</v>
      </c>
      <c r="E46" s="128"/>
      <c r="F46" s="127" t="s">
        <v>37</v>
      </c>
      <c r="G46" s="128"/>
      <c r="H46" s="127" t="s">
        <v>37</v>
      </c>
      <c r="I46" s="128"/>
      <c r="J46" s="129">
        <v>444200</v>
      </c>
      <c r="K46" s="128"/>
      <c r="L46" s="129">
        <v>73</v>
      </c>
      <c r="M46" s="128"/>
      <c r="N46" s="127" t="s">
        <v>37</v>
      </c>
      <c r="O46" s="128"/>
      <c r="P46" s="129">
        <v>73</v>
      </c>
      <c r="Q46" s="128"/>
      <c r="R46" s="129">
        <v>444273</v>
      </c>
      <c r="S46" s="278"/>
      <c r="T46" s="280"/>
      <c r="U46" s="280"/>
    </row>
    <row r="47" spans="1:21">
      <c r="A47" s="279"/>
      <c r="B47" s="85"/>
      <c r="C47" s="93"/>
      <c r="D47" s="71"/>
      <c r="E47" s="69"/>
      <c r="F47" s="71"/>
      <c r="G47" s="69"/>
      <c r="H47" s="70"/>
      <c r="I47" s="69"/>
      <c r="J47" s="70"/>
      <c r="K47" s="69"/>
      <c r="L47" s="71"/>
      <c r="M47" s="71"/>
      <c r="N47" s="71"/>
      <c r="O47" s="71"/>
      <c r="P47" s="71"/>
      <c r="Q47" s="69"/>
      <c r="R47" s="71"/>
      <c r="S47" s="71"/>
      <c r="T47" s="280"/>
      <c r="U47" s="280"/>
    </row>
    <row r="48" spans="1:21" ht="22.5" thickBot="1">
      <c r="A48" s="109" t="s">
        <v>201</v>
      </c>
      <c r="B48" s="125"/>
      <c r="C48" s="109"/>
      <c r="D48" s="64">
        <v>20190000</v>
      </c>
      <c r="E48" s="130"/>
      <c r="F48" s="64">
        <v>60600</v>
      </c>
      <c r="G48" s="130"/>
      <c r="H48" s="64">
        <v>824300</v>
      </c>
      <c r="I48" s="130"/>
      <c r="J48" s="64">
        <v>13239672</v>
      </c>
      <c r="K48" s="130"/>
      <c r="L48" s="64">
        <v>-125</v>
      </c>
      <c r="M48" s="130"/>
      <c r="N48" s="265" t="s">
        <v>37</v>
      </c>
      <c r="O48" s="130"/>
      <c r="P48" s="64">
        <v>-125</v>
      </c>
      <c r="Q48" s="130"/>
      <c r="R48" s="64">
        <v>34314447</v>
      </c>
      <c r="S48" s="135"/>
      <c r="T48" s="280"/>
      <c r="U48" s="280"/>
    </row>
    <row r="49" spans="4:19" ht="22.5" thickTop="1">
      <c r="J49" s="282"/>
      <c r="K49" s="282"/>
      <c r="L49" s="283"/>
      <c r="M49" s="282"/>
      <c r="N49" s="284"/>
      <c r="O49" s="282"/>
      <c r="P49" s="282"/>
      <c r="Q49" s="282"/>
      <c r="R49" s="284"/>
      <c r="S49" s="284"/>
    </row>
    <row r="51" spans="4:19"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</row>
    <row r="52" spans="4:19">
      <c r="D52" s="285"/>
      <c r="E52" s="285"/>
      <c r="F52" s="285"/>
      <c r="G52" s="285"/>
      <c r="H52" s="285"/>
      <c r="I52" s="285"/>
      <c r="J52" s="285"/>
      <c r="K52" s="285"/>
      <c r="L52" s="285"/>
      <c r="M52" s="285"/>
      <c r="N52" s="285"/>
      <c r="O52" s="285"/>
      <c r="P52" s="285"/>
      <c r="Q52" s="285"/>
      <c r="R52" s="285"/>
      <c r="S52" s="285"/>
    </row>
  </sheetData>
  <mergeCells count="24">
    <mergeCell ref="L29:P29"/>
    <mergeCell ref="D30:D31"/>
    <mergeCell ref="F30:F31"/>
    <mergeCell ref="H30:H31"/>
    <mergeCell ref="J6:J7"/>
    <mergeCell ref="L6:L7"/>
    <mergeCell ref="N6:N7"/>
    <mergeCell ref="P6:P7"/>
    <mergeCell ref="R30:R31"/>
    <mergeCell ref="D32:R32"/>
    <mergeCell ref="R6:R7"/>
    <mergeCell ref="D8:R8"/>
    <mergeCell ref="D28:R28"/>
    <mergeCell ref="H29:J29"/>
    <mergeCell ref="J30:J31"/>
    <mergeCell ref="L30:L31"/>
    <mergeCell ref="N30:N31"/>
    <mergeCell ref="P30:P31"/>
    <mergeCell ref="D4:R4"/>
    <mergeCell ref="H5:J5"/>
    <mergeCell ref="L5:P5"/>
    <mergeCell ref="D6:D7"/>
    <mergeCell ref="F6:F7"/>
    <mergeCell ref="H6:H7"/>
  </mergeCells>
  <pageMargins left="0.55000000000000004" right="0.5" top="0.48" bottom="0.5" header="0.5" footer="0.5"/>
  <pageSetup paperSize="9" scale="65" firstPageNumber="12" orientation="landscape" useFirstPageNumber="1" r:id="rId1"/>
  <headerFooter alignWithMargins="0">
    <oddFooter xml:space="preserve">&amp;L&amp;"Angsana New,Regular"  หมายเหตุประกอบงบการเงินเป็นส่วนหนึ่งของงบการเงินนี้
&amp;C&amp;"Angsana New,Regular"&amp;P&amp;R&amp;"Angsana New,Regular"
</oddFooter>
  </headerFooter>
  <rowBreaks count="1" manualBreakCount="1">
    <brk id="24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01"/>
  <sheetViews>
    <sheetView tabSelected="1" view="pageBreakPreview" zoomScaleNormal="85" zoomScaleSheetLayoutView="100" workbookViewId="0">
      <selection activeCell="A94" sqref="A94"/>
    </sheetView>
  </sheetViews>
  <sheetFormatPr defaultColWidth="11" defaultRowHeight="22.5" customHeight="1"/>
  <cols>
    <col min="1" max="1" width="57.140625" style="27" customWidth="1"/>
    <col min="2" max="2" width="10.7109375" style="20" customWidth="1"/>
    <col min="3" max="3" width="11.7109375" style="27" customWidth="1"/>
    <col min="4" max="4" width="1.7109375" style="27" customWidth="1"/>
    <col min="5" max="5" width="11.7109375" style="27" customWidth="1"/>
    <col min="6" max="6" width="1.7109375" style="27" customWidth="1"/>
    <col min="7" max="7" width="11.7109375" style="27" customWidth="1"/>
    <col min="8" max="8" width="1.7109375" style="27" customWidth="1"/>
    <col min="9" max="9" width="11.7109375" style="27" customWidth="1"/>
    <col min="10" max="16384" width="11" style="27"/>
  </cols>
  <sheetData>
    <row r="1" spans="1:9" ht="22.5" customHeight="1">
      <c r="A1" s="24" t="s">
        <v>6</v>
      </c>
      <c r="C1" s="4"/>
      <c r="D1" s="4"/>
      <c r="E1" s="4"/>
      <c r="F1" s="4"/>
      <c r="G1" s="4"/>
      <c r="H1" s="4"/>
      <c r="I1" s="247"/>
    </row>
    <row r="2" spans="1:9" ht="23.25">
      <c r="A2" s="207" t="s">
        <v>113</v>
      </c>
      <c r="C2" s="4"/>
      <c r="D2" s="4"/>
      <c r="E2" s="4"/>
      <c r="F2" s="4"/>
      <c r="G2" s="4"/>
      <c r="H2" s="4"/>
      <c r="I2" s="248"/>
    </row>
    <row r="3" spans="1:9" s="211" customFormat="1" ht="21.6" customHeight="1">
      <c r="A3" s="208"/>
      <c r="B3" s="209"/>
      <c r="C3" s="318" t="s">
        <v>0</v>
      </c>
      <c r="D3" s="318"/>
      <c r="E3" s="318"/>
      <c r="F3" s="147"/>
      <c r="G3" s="319" t="s">
        <v>50</v>
      </c>
      <c r="H3" s="319"/>
      <c r="I3" s="319"/>
    </row>
    <row r="4" spans="1:9" s="211" customFormat="1" ht="21.6" customHeight="1">
      <c r="A4" s="208"/>
      <c r="B4" s="209"/>
      <c r="C4" s="320" t="s">
        <v>199</v>
      </c>
      <c r="D4" s="320"/>
      <c r="E4" s="320"/>
      <c r="F4" s="147"/>
      <c r="G4" s="321" t="s">
        <v>199</v>
      </c>
      <c r="H4" s="320"/>
      <c r="I4" s="320"/>
    </row>
    <row r="5" spans="1:9" s="211" customFormat="1" ht="21.6" customHeight="1">
      <c r="A5" s="208"/>
      <c r="B5" s="209"/>
      <c r="C5" s="320" t="s">
        <v>197</v>
      </c>
      <c r="D5" s="320"/>
      <c r="E5" s="320"/>
      <c r="F5" s="147"/>
      <c r="G5" s="321" t="s">
        <v>197</v>
      </c>
      <c r="H5" s="320"/>
      <c r="I5" s="320"/>
    </row>
    <row r="6" spans="1:9" s="214" customFormat="1" ht="18" customHeight="1">
      <c r="A6" s="212"/>
      <c r="B6" s="213"/>
      <c r="C6" s="142" t="s">
        <v>143</v>
      </c>
      <c r="D6" s="143"/>
      <c r="E6" s="142" t="s">
        <v>144</v>
      </c>
      <c r="F6" s="142"/>
      <c r="G6" s="142" t="s">
        <v>143</v>
      </c>
      <c r="H6" s="143"/>
      <c r="I6" s="142" t="s">
        <v>144</v>
      </c>
    </row>
    <row r="7" spans="1:9" s="211" customFormat="1" ht="18" customHeight="1">
      <c r="A7" s="208"/>
      <c r="B7" s="209"/>
      <c r="C7" s="249"/>
      <c r="D7" s="250"/>
      <c r="E7" s="149" t="s">
        <v>133</v>
      </c>
      <c r="F7" s="250"/>
      <c r="G7" s="250"/>
      <c r="H7" s="250"/>
      <c r="I7" s="149" t="s">
        <v>133</v>
      </c>
    </row>
    <row r="8" spans="1:9" s="211" customFormat="1" ht="18" customHeight="1">
      <c r="A8" s="228"/>
      <c r="B8" s="209"/>
      <c r="C8" s="322" t="s">
        <v>29</v>
      </c>
      <c r="D8" s="322"/>
      <c r="E8" s="322"/>
      <c r="F8" s="322"/>
      <c r="G8" s="322"/>
      <c r="H8" s="322"/>
      <c r="I8" s="322"/>
    </row>
    <row r="9" spans="1:9" s="211" customFormat="1" ht="21.6" customHeight="1">
      <c r="A9" s="217" t="s">
        <v>31</v>
      </c>
      <c r="B9" s="209"/>
      <c r="C9" s="215"/>
      <c r="D9" s="216"/>
      <c r="E9" s="251"/>
      <c r="F9" s="147"/>
      <c r="G9" s="215"/>
      <c r="H9" s="216"/>
      <c r="I9" s="149"/>
    </row>
    <row r="10" spans="1:9" s="211" customFormat="1" ht="21.6" customHeight="1">
      <c r="A10" s="218" t="s">
        <v>138</v>
      </c>
      <c r="B10" s="209"/>
      <c r="C10" s="219">
        <v>-521060</v>
      </c>
      <c r="D10" s="219"/>
      <c r="E10" s="219">
        <v>581163</v>
      </c>
      <c r="F10" s="219"/>
      <c r="G10" s="219">
        <v>444200</v>
      </c>
      <c r="H10" s="219"/>
      <c r="I10" s="219">
        <v>1385188</v>
      </c>
    </row>
    <row r="11" spans="1:9" s="211" customFormat="1" ht="21.6" customHeight="1">
      <c r="A11" s="220" t="s">
        <v>30</v>
      </c>
      <c r="B11" s="209"/>
      <c r="C11" s="221"/>
      <c r="D11" s="221"/>
      <c r="E11" s="221"/>
      <c r="F11" s="221"/>
      <c r="G11" s="221"/>
      <c r="H11" s="222"/>
      <c r="I11" s="221"/>
    </row>
    <row r="12" spans="1:9" s="211" customFormat="1" ht="21.6" customHeight="1">
      <c r="A12" s="218" t="s">
        <v>53</v>
      </c>
      <c r="B12" s="223"/>
      <c r="C12" s="219">
        <v>1954419</v>
      </c>
      <c r="D12" s="219"/>
      <c r="E12" s="219">
        <v>1827318</v>
      </c>
      <c r="F12" s="219"/>
      <c r="G12" s="219">
        <v>1440983</v>
      </c>
      <c r="H12" s="219"/>
      <c r="I12" s="219">
        <v>1335305</v>
      </c>
    </row>
    <row r="13" spans="1:9" s="211" customFormat="1" ht="21.6" customHeight="1">
      <c r="A13" s="208" t="s">
        <v>32</v>
      </c>
      <c r="B13" s="209"/>
      <c r="C13" s="211">
        <v>-46135</v>
      </c>
      <c r="D13" s="219"/>
      <c r="E13" s="211">
        <v>-17231</v>
      </c>
      <c r="F13" s="219"/>
      <c r="G13" s="219">
        <v>-91500</v>
      </c>
      <c r="H13" s="219"/>
      <c r="I13" s="219">
        <v>-140402</v>
      </c>
    </row>
    <row r="14" spans="1:9" s="211" customFormat="1" ht="21.6" customHeight="1">
      <c r="A14" s="208" t="s">
        <v>57</v>
      </c>
      <c r="B14" s="209"/>
      <c r="C14" s="219">
        <v>1248614</v>
      </c>
      <c r="D14" s="219"/>
      <c r="E14" s="219">
        <v>1214395</v>
      </c>
      <c r="F14" s="219"/>
      <c r="G14" s="219">
        <v>1241371</v>
      </c>
      <c r="H14" s="219"/>
      <c r="I14" s="219">
        <v>1216485</v>
      </c>
    </row>
    <row r="15" spans="1:9" s="211" customFormat="1" ht="21.6" customHeight="1">
      <c r="A15" s="208" t="s">
        <v>97</v>
      </c>
      <c r="B15" s="209"/>
      <c r="C15" s="219">
        <v>-14</v>
      </c>
      <c r="D15" s="219"/>
      <c r="E15" s="219">
        <v>-13</v>
      </c>
      <c r="F15" s="219"/>
      <c r="G15" s="219">
        <v>-2903169</v>
      </c>
      <c r="H15" s="219"/>
      <c r="I15" s="219">
        <v>-2651756</v>
      </c>
    </row>
    <row r="16" spans="1:9" s="211" customFormat="1" ht="21.6" customHeight="1">
      <c r="A16" s="208" t="s">
        <v>198</v>
      </c>
      <c r="B16" s="209"/>
      <c r="C16" s="224" t="s">
        <v>37</v>
      </c>
      <c r="D16" s="219"/>
      <c r="E16" s="219">
        <v>-415199</v>
      </c>
      <c r="F16" s="224"/>
      <c r="G16" s="224" t="s">
        <v>37</v>
      </c>
      <c r="H16" s="224"/>
      <c r="I16" s="224" t="s">
        <v>37</v>
      </c>
    </row>
    <row r="17" spans="1:9" s="211" customFormat="1" ht="21.6" customHeight="1">
      <c r="A17" s="218" t="s">
        <v>191</v>
      </c>
      <c r="B17" s="209"/>
      <c r="C17" s="219">
        <v>9338</v>
      </c>
      <c r="D17" s="219"/>
      <c r="E17" s="219">
        <v>-113734</v>
      </c>
      <c r="F17" s="219"/>
      <c r="G17" s="219">
        <v>137601</v>
      </c>
      <c r="H17" s="219"/>
      <c r="I17" s="219">
        <v>-73057</v>
      </c>
    </row>
    <row r="18" spans="1:9" s="211" customFormat="1" ht="21.6" customHeight="1">
      <c r="A18" s="208" t="s">
        <v>141</v>
      </c>
      <c r="B18" s="209"/>
      <c r="C18" s="219">
        <v>15240</v>
      </c>
      <c r="D18" s="219"/>
      <c r="E18" s="219">
        <v>11689</v>
      </c>
      <c r="F18" s="219"/>
      <c r="G18" s="219">
        <v>24898</v>
      </c>
      <c r="H18" s="219"/>
      <c r="I18" s="219">
        <v>-45</v>
      </c>
    </row>
    <row r="19" spans="1:9" s="211" customFormat="1" ht="21.6" customHeight="1">
      <c r="A19" s="208" t="s">
        <v>232</v>
      </c>
      <c r="B19" s="209"/>
      <c r="C19" s="219">
        <v>99459</v>
      </c>
      <c r="D19" s="219"/>
      <c r="E19" s="219">
        <v>105629</v>
      </c>
      <c r="F19" s="219"/>
      <c r="G19" s="219">
        <v>29167</v>
      </c>
      <c r="H19" s="219"/>
      <c r="I19" s="219">
        <v>39477</v>
      </c>
    </row>
    <row r="20" spans="1:9" s="211" customFormat="1" ht="21.6" customHeight="1">
      <c r="A20" s="208" t="s">
        <v>123</v>
      </c>
      <c r="B20" s="209"/>
      <c r="C20" s="219">
        <v>66397</v>
      </c>
      <c r="D20" s="219"/>
      <c r="E20" s="219">
        <v>60662</v>
      </c>
      <c r="F20" s="219"/>
      <c r="G20" s="219">
        <v>49423</v>
      </c>
      <c r="H20" s="219"/>
      <c r="I20" s="219">
        <v>45733</v>
      </c>
    </row>
    <row r="21" spans="1:9" s="211" customFormat="1" ht="21.6" customHeight="1">
      <c r="A21" s="208" t="s">
        <v>124</v>
      </c>
      <c r="B21" s="209"/>
      <c r="C21" s="219">
        <v>7193</v>
      </c>
      <c r="D21" s="219"/>
      <c r="E21" s="219">
        <v>6091</v>
      </c>
      <c r="F21" s="219"/>
      <c r="G21" s="219">
        <v>4428</v>
      </c>
      <c r="H21" s="219"/>
      <c r="I21" s="219">
        <v>4253</v>
      </c>
    </row>
    <row r="22" spans="1:9" s="211" customFormat="1" ht="21.6" customHeight="1">
      <c r="A22" s="218" t="s">
        <v>241</v>
      </c>
      <c r="B22" s="209"/>
      <c r="C22" s="219">
        <v>-24113</v>
      </c>
      <c r="D22" s="219"/>
      <c r="E22" s="219">
        <v>19855</v>
      </c>
      <c r="F22" s="219"/>
      <c r="G22" s="219">
        <v>2469</v>
      </c>
      <c r="H22" s="219"/>
      <c r="I22" s="219">
        <v>13917</v>
      </c>
    </row>
    <row r="23" spans="1:9" s="211" customFormat="1" ht="21.6" customHeight="1">
      <c r="A23" s="208" t="s">
        <v>179</v>
      </c>
      <c r="B23" s="209"/>
      <c r="C23" s="224" t="s">
        <v>37</v>
      </c>
      <c r="D23" s="219"/>
      <c r="E23" s="224" t="s">
        <v>37</v>
      </c>
      <c r="F23" s="219"/>
      <c r="G23" s="219">
        <v>115000</v>
      </c>
      <c r="H23" s="224"/>
      <c r="I23" s="219">
        <v>282000</v>
      </c>
    </row>
    <row r="24" spans="1:9" s="211" customFormat="1" ht="21.6" customHeight="1">
      <c r="A24" s="218" t="s">
        <v>202</v>
      </c>
      <c r="B24" s="209"/>
      <c r="C24" s="224" t="s">
        <v>37</v>
      </c>
      <c r="D24" s="219"/>
      <c r="E24" s="224" t="s">
        <v>37</v>
      </c>
      <c r="F24" s="219"/>
      <c r="G24" s="224" t="s">
        <v>37</v>
      </c>
      <c r="H24" s="224"/>
      <c r="I24" s="219">
        <v>20459</v>
      </c>
    </row>
    <row r="25" spans="1:9" s="211" customFormat="1" ht="21.6" customHeight="1">
      <c r="A25" s="208" t="s">
        <v>156</v>
      </c>
      <c r="B25" s="209"/>
      <c r="C25" s="219">
        <v>-224</v>
      </c>
      <c r="D25" s="219"/>
      <c r="E25" s="219">
        <v>-3798</v>
      </c>
      <c r="F25" s="219"/>
      <c r="G25" s="224" t="s">
        <v>37</v>
      </c>
      <c r="H25" s="224"/>
      <c r="I25" s="224" t="s">
        <v>37</v>
      </c>
    </row>
    <row r="26" spans="1:9" s="211" customFormat="1" ht="21.6" customHeight="1">
      <c r="A26" s="208" t="s">
        <v>180</v>
      </c>
      <c r="B26" s="209"/>
      <c r="C26" s="224" t="s">
        <v>37</v>
      </c>
      <c r="D26" s="219"/>
      <c r="E26" s="219">
        <v>2068</v>
      </c>
      <c r="F26" s="219"/>
      <c r="G26" s="224" t="s">
        <v>37</v>
      </c>
      <c r="H26" s="224"/>
      <c r="I26" s="224" t="s">
        <v>37</v>
      </c>
    </row>
    <row r="27" spans="1:9" s="211" customFormat="1" ht="21.6" customHeight="1">
      <c r="A27" s="218" t="s">
        <v>157</v>
      </c>
      <c r="B27" s="209"/>
      <c r="C27" s="219">
        <v>-15032</v>
      </c>
      <c r="D27" s="219"/>
      <c r="E27" s="219">
        <v>-42729</v>
      </c>
      <c r="F27" s="219"/>
      <c r="G27" s="224" t="s">
        <v>37</v>
      </c>
      <c r="H27" s="224"/>
      <c r="I27" s="224" t="s">
        <v>37</v>
      </c>
    </row>
    <row r="28" spans="1:9" s="211" customFormat="1" ht="21.6" customHeight="1">
      <c r="A28" s="218" t="s">
        <v>152</v>
      </c>
      <c r="B28" s="209"/>
      <c r="C28" s="225">
        <v>-282330</v>
      </c>
      <c r="D28" s="219"/>
      <c r="E28" s="225">
        <v>-222851</v>
      </c>
      <c r="F28" s="219"/>
      <c r="G28" s="225">
        <v>-371762</v>
      </c>
      <c r="H28" s="219"/>
      <c r="I28" s="225">
        <v>-256153</v>
      </c>
    </row>
    <row r="29" spans="1:9" s="211" customFormat="1" ht="21.6" customHeight="1">
      <c r="A29" s="208"/>
      <c r="B29" s="209"/>
      <c r="C29" s="219">
        <v>2511752</v>
      </c>
      <c r="D29" s="219"/>
      <c r="E29" s="219">
        <v>3013315</v>
      </c>
      <c r="F29" s="219"/>
      <c r="G29" s="219">
        <v>123109</v>
      </c>
      <c r="H29" s="219"/>
      <c r="I29" s="219">
        <v>1221404</v>
      </c>
    </row>
    <row r="30" spans="1:9" s="211" customFormat="1" ht="21.6" customHeight="1">
      <c r="A30" s="220" t="s">
        <v>33</v>
      </c>
      <c r="B30" s="209"/>
      <c r="C30" s="221"/>
      <c r="D30" s="221"/>
      <c r="E30" s="221"/>
      <c r="F30" s="221"/>
      <c r="G30" s="221"/>
      <c r="H30" s="221"/>
      <c r="I30" s="221"/>
    </row>
    <row r="31" spans="1:9" s="211" customFormat="1" ht="21.6" customHeight="1">
      <c r="A31" s="208" t="s">
        <v>24</v>
      </c>
      <c r="B31" s="209"/>
      <c r="C31" s="219">
        <v>-11187</v>
      </c>
      <c r="D31" s="219"/>
      <c r="E31" s="219">
        <v>80903</v>
      </c>
      <c r="F31" s="219"/>
      <c r="G31" s="219">
        <v>-928054</v>
      </c>
      <c r="H31" s="219"/>
      <c r="I31" s="219">
        <v>932500</v>
      </c>
    </row>
    <row r="32" spans="1:9" s="211" customFormat="1" ht="21.6" customHeight="1">
      <c r="A32" s="218" t="s">
        <v>94</v>
      </c>
      <c r="B32" s="219"/>
      <c r="C32" s="219">
        <v>-61765</v>
      </c>
      <c r="D32" s="219"/>
      <c r="E32" s="219">
        <v>-220255</v>
      </c>
      <c r="F32" s="219"/>
      <c r="G32" s="219">
        <v>-24339</v>
      </c>
      <c r="H32" s="219"/>
      <c r="I32" s="219">
        <v>-210733</v>
      </c>
    </row>
    <row r="33" spans="1:9" s="211" customFormat="1" ht="21.6" customHeight="1">
      <c r="A33" s="208" t="s">
        <v>99</v>
      </c>
      <c r="B33" s="209"/>
      <c r="C33" s="219">
        <v>-21578</v>
      </c>
      <c r="D33" s="219"/>
      <c r="E33" s="219">
        <v>-9492</v>
      </c>
      <c r="F33" s="219"/>
      <c r="G33" s="219">
        <v>-10740</v>
      </c>
      <c r="H33" s="219"/>
      <c r="I33" s="219">
        <v>-65036</v>
      </c>
    </row>
    <row r="34" spans="1:9" s="211" customFormat="1" ht="21.6" customHeight="1">
      <c r="A34" s="208" t="s">
        <v>11</v>
      </c>
      <c r="B34" s="209"/>
      <c r="C34" s="219">
        <v>-838189</v>
      </c>
      <c r="D34" s="219"/>
      <c r="E34" s="219">
        <v>-696487</v>
      </c>
      <c r="F34" s="219"/>
      <c r="G34" s="219">
        <v>-702700</v>
      </c>
      <c r="H34" s="219"/>
      <c r="I34" s="219">
        <v>-608763</v>
      </c>
    </row>
    <row r="35" spans="1:9" s="211" customFormat="1" ht="21.6" customHeight="1">
      <c r="A35" s="208" t="s">
        <v>25</v>
      </c>
      <c r="B35" s="209"/>
      <c r="C35" s="219">
        <v>75549</v>
      </c>
      <c r="D35" s="219"/>
      <c r="E35" s="219">
        <v>-132778</v>
      </c>
      <c r="F35" s="219"/>
      <c r="G35" s="219">
        <v>14278</v>
      </c>
      <c r="H35" s="219"/>
      <c r="I35" s="219">
        <v>-13636</v>
      </c>
    </row>
    <row r="36" spans="1:9" s="211" customFormat="1" ht="21.6" customHeight="1">
      <c r="A36" s="208" t="s">
        <v>26</v>
      </c>
      <c r="B36" s="209"/>
      <c r="C36" s="219">
        <v>5189</v>
      </c>
      <c r="D36" s="219"/>
      <c r="E36" s="219">
        <v>20666</v>
      </c>
      <c r="F36" s="219"/>
      <c r="G36" s="219">
        <v>10391</v>
      </c>
      <c r="H36" s="219"/>
      <c r="I36" s="219">
        <v>18535</v>
      </c>
    </row>
    <row r="37" spans="1:9" s="211" customFormat="1" ht="21.6" customHeight="1">
      <c r="A37" s="208" t="s">
        <v>15</v>
      </c>
      <c r="B37" s="209"/>
      <c r="C37" s="226">
        <v>641567</v>
      </c>
      <c r="D37" s="219"/>
      <c r="E37" s="226">
        <v>233833</v>
      </c>
      <c r="F37" s="219"/>
      <c r="G37" s="219">
        <v>336818</v>
      </c>
      <c r="H37" s="219"/>
      <c r="I37" s="219">
        <v>136932</v>
      </c>
    </row>
    <row r="38" spans="1:9" s="211" customFormat="1" ht="21.6" customHeight="1">
      <c r="A38" s="218" t="s">
        <v>93</v>
      </c>
      <c r="B38" s="209"/>
      <c r="C38" s="226">
        <v>-84294</v>
      </c>
      <c r="D38" s="219"/>
      <c r="E38" s="226">
        <v>-187341</v>
      </c>
      <c r="F38" s="219"/>
      <c r="G38" s="219">
        <v>-51070</v>
      </c>
      <c r="H38" s="219"/>
      <c r="I38" s="219">
        <v>-154722</v>
      </c>
    </row>
    <row r="39" spans="1:9" s="211" customFormat="1" ht="21.6" customHeight="1">
      <c r="A39" s="208" t="s">
        <v>98</v>
      </c>
      <c r="B39" s="209"/>
      <c r="C39" s="219">
        <v>8078</v>
      </c>
      <c r="D39" s="219"/>
      <c r="E39" s="219">
        <v>-33308</v>
      </c>
      <c r="F39" s="219"/>
      <c r="G39" s="219">
        <v>-25154</v>
      </c>
      <c r="H39" s="219"/>
      <c r="I39" s="219">
        <v>-70078</v>
      </c>
    </row>
    <row r="40" spans="1:9" s="211" customFormat="1" ht="21.6" customHeight="1">
      <c r="A40" s="208" t="s">
        <v>16</v>
      </c>
      <c r="B40" s="209"/>
      <c r="C40" s="219">
        <v>-53113</v>
      </c>
      <c r="D40" s="219"/>
      <c r="E40" s="219">
        <v>-24400</v>
      </c>
      <c r="F40" s="219"/>
      <c r="G40" s="219">
        <v>-64764</v>
      </c>
      <c r="H40" s="219"/>
      <c r="I40" s="219">
        <v>29485</v>
      </c>
    </row>
    <row r="41" spans="1:9" s="227" customFormat="1" ht="21.6" customHeight="1">
      <c r="A41" s="208" t="s">
        <v>87</v>
      </c>
      <c r="B41" s="209"/>
      <c r="C41" s="219">
        <v>-1855</v>
      </c>
      <c r="D41" s="219"/>
      <c r="E41" s="219">
        <v>-1319</v>
      </c>
      <c r="F41" s="219"/>
      <c r="G41" s="219">
        <v>-816</v>
      </c>
      <c r="H41" s="219"/>
      <c r="I41" s="219">
        <v>-1319</v>
      </c>
    </row>
    <row r="42" spans="1:9" s="211" customFormat="1" ht="21.6" customHeight="1">
      <c r="A42" s="208" t="s">
        <v>27</v>
      </c>
      <c r="B42" s="209"/>
      <c r="C42" s="225">
        <v>3922</v>
      </c>
      <c r="D42" s="219"/>
      <c r="E42" s="225">
        <v>-92838</v>
      </c>
      <c r="F42" s="219"/>
      <c r="G42" s="225">
        <v>-396</v>
      </c>
      <c r="H42" s="219"/>
      <c r="I42" s="225">
        <v>-195089</v>
      </c>
    </row>
    <row r="43" spans="1:9" s="211" customFormat="1" ht="21.6" customHeight="1">
      <c r="A43" s="218" t="s">
        <v>193</v>
      </c>
      <c r="B43" s="209"/>
      <c r="C43" s="219">
        <v>2174076</v>
      </c>
      <c r="D43" s="219"/>
      <c r="E43" s="219">
        <v>1950499</v>
      </c>
      <c r="F43" s="219"/>
      <c r="G43" s="219">
        <v>-1323437</v>
      </c>
      <c r="H43" s="219"/>
      <c r="I43" s="219">
        <v>1019480</v>
      </c>
    </row>
    <row r="44" spans="1:9" s="211" customFormat="1" ht="21.6" customHeight="1">
      <c r="A44" s="218" t="s">
        <v>47</v>
      </c>
      <c r="B44" s="209"/>
      <c r="C44" s="219">
        <v>-65315</v>
      </c>
      <c r="D44" s="219"/>
      <c r="E44" s="219">
        <v>-44505</v>
      </c>
      <c r="F44" s="219"/>
      <c r="G44" s="219">
        <v>-10284</v>
      </c>
      <c r="H44" s="219"/>
      <c r="I44" s="219">
        <v>-9100</v>
      </c>
    </row>
    <row r="45" spans="1:9" s="230" customFormat="1" ht="21.6" customHeight="1">
      <c r="A45" s="228" t="s">
        <v>192</v>
      </c>
      <c r="B45" s="209"/>
      <c r="C45" s="229">
        <v>2108761</v>
      </c>
      <c r="D45" s="219"/>
      <c r="E45" s="229">
        <v>1905994</v>
      </c>
      <c r="F45" s="219"/>
      <c r="G45" s="229">
        <v>-1333721</v>
      </c>
      <c r="H45" s="219"/>
      <c r="I45" s="229">
        <v>1010380</v>
      </c>
    </row>
    <row r="46" spans="1:9" ht="22.5" customHeight="1">
      <c r="A46" s="24" t="s">
        <v>6</v>
      </c>
      <c r="C46" s="4"/>
      <c r="D46" s="4"/>
      <c r="E46" s="4"/>
      <c r="F46" s="4"/>
      <c r="G46" s="4"/>
      <c r="H46" s="4"/>
      <c r="I46" s="248"/>
    </row>
    <row r="47" spans="1:9" ht="22.5" customHeight="1">
      <c r="A47" s="207" t="s">
        <v>113</v>
      </c>
      <c r="C47" s="4"/>
      <c r="D47" s="4"/>
      <c r="E47" s="4"/>
      <c r="F47" s="4"/>
      <c r="G47" s="4"/>
      <c r="H47" s="4"/>
      <c r="I47" s="248"/>
    </row>
    <row r="48" spans="1:9" s="211" customFormat="1" ht="21.6" customHeight="1">
      <c r="A48" s="208"/>
      <c r="B48" s="209"/>
      <c r="C48" s="210"/>
      <c r="D48" s="210" t="s">
        <v>0</v>
      </c>
      <c r="E48" s="210"/>
      <c r="F48" s="210"/>
      <c r="G48" s="210"/>
      <c r="H48" s="210" t="s">
        <v>50</v>
      </c>
      <c r="I48" s="210"/>
    </row>
    <row r="49" spans="1:9" s="211" customFormat="1" ht="21.6" customHeight="1">
      <c r="A49" s="208"/>
      <c r="B49" s="209"/>
      <c r="C49" s="320" t="s">
        <v>199</v>
      </c>
      <c r="D49" s="320"/>
      <c r="E49" s="320"/>
      <c r="F49" s="147"/>
      <c r="G49" s="320" t="s">
        <v>199</v>
      </c>
      <c r="H49" s="320"/>
      <c r="I49" s="320"/>
    </row>
    <row r="50" spans="1:9" s="211" customFormat="1" ht="21.6" customHeight="1">
      <c r="A50" s="208"/>
      <c r="B50" s="209"/>
      <c r="C50" s="320" t="s">
        <v>197</v>
      </c>
      <c r="D50" s="320"/>
      <c r="E50" s="320"/>
      <c r="F50" s="147"/>
      <c r="G50" s="320" t="s">
        <v>197</v>
      </c>
      <c r="H50" s="320"/>
      <c r="I50" s="320"/>
    </row>
    <row r="51" spans="1:9" s="214" customFormat="1" ht="18" customHeight="1">
      <c r="A51" s="212"/>
      <c r="B51" s="213"/>
      <c r="C51" s="142" t="s">
        <v>143</v>
      </c>
      <c r="D51" s="143"/>
      <c r="E51" s="142" t="s">
        <v>144</v>
      </c>
      <c r="F51" s="142"/>
      <c r="G51" s="142" t="s">
        <v>143</v>
      </c>
      <c r="H51" s="143"/>
      <c r="I51" s="142" t="s">
        <v>144</v>
      </c>
    </row>
    <row r="52" spans="1:9" s="211" customFormat="1" ht="18" customHeight="1">
      <c r="A52" s="208"/>
      <c r="B52" s="209"/>
      <c r="C52" s="249"/>
      <c r="D52" s="250"/>
      <c r="E52" s="149" t="s">
        <v>133</v>
      </c>
      <c r="F52" s="250"/>
      <c r="G52" s="250"/>
      <c r="H52" s="250"/>
      <c r="I52" s="250" t="s">
        <v>133</v>
      </c>
    </row>
    <row r="53" spans="1:9" s="211" customFormat="1" ht="18" customHeight="1">
      <c r="A53" s="208"/>
      <c r="B53" s="209"/>
      <c r="C53" s="317" t="s">
        <v>29</v>
      </c>
      <c r="D53" s="317"/>
      <c r="E53" s="317"/>
      <c r="F53" s="317"/>
      <c r="G53" s="317"/>
      <c r="H53" s="317"/>
      <c r="I53" s="317"/>
    </row>
    <row r="54" spans="1:9" s="211" customFormat="1" ht="21.6" customHeight="1">
      <c r="A54" s="231" t="s">
        <v>4</v>
      </c>
      <c r="B54" s="209"/>
      <c r="C54" s="232"/>
      <c r="D54" s="232"/>
      <c r="E54" s="232"/>
      <c r="F54" s="232"/>
      <c r="G54" s="232"/>
      <c r="H54" s="232"/>
      <c r="I54" s="232"/>
    </row>
    <row r="55" spans="1:9" s="211" customFormat="1" ht="21.6" customHeight="1">
      <c r="A55" s="226" t="s">
        <v>39</v>
      </c>
      <c r="B55" s="209"/>
      <c r="C55" s="219">
        <v>42348</v>
      </c>
      <c r="D55" s="219"/>
      <c r="E55" s="219">
        <v>16652</v>
      </c>
      <c r="F55" s="219"/>
      <c r="G55" s="219">
        <v>91727</v>
      </c>
      <c r="H55" s="219"/>
      <c r="I55" s="219">
        <v>129329</v>
      </c>
    </row>
    <row r="56" spans="1:9" s="211" customFormat="1" ht="21.6" customHeight="1">
      <c r="A56" s="226" t="s">
        <v>86</v>
      </c>
      <c r="B56" s="209"/>
      <c r="C56" s="219">
        <v>14</v>
      </c>
      <c r="D56" s="219"/>
      <c r="E56" s="219">
        <v>13</v>
      </c>
      <c r="F56" s="219"/>
      <c r="G56" s="219">
        <v>2903169</v>
      </c>
      <c r="H56" s="219"/>
      <c r="I56" s="219">
        <v>2651756</v>
      </c>
    </row>
    <row r="57" spans="1:9" s="211" customFormat="1" ht="21.6" customHeight="1">
      <c r="A57" s="226" t="s">
        <v>240</v>
      </c>
      <c r="B57" s="209"/>
      <c r="C57" s="219">
        <v>-4590827</v>
      </c>
      <c r="D57" s="219"/>
      <c r="E57" s="219">
        <v>678792</v>
      </c>
      <c r="F57" s="219"/>
      <c r="G57" s="219">
        <v>2065</v>
      </c>
      <c r="H57" s="219"/>
      <c r="I57" s="219">
        <v>677792</v>
      </c>
    </row>
    <row r="58" spans="1:9" s="211" customFormat="1" ht="21.6" customHeight="1">
      <c r="A58" s="208" t="s">
        <v>34</v>
      </c>
      <c r="B58" s="209"/>
      <c r="C58" s="219">
        <v>-5259773</v>
      </c>
      <c r="D58" s="219"/>
      <c r="E58" s="219">
        <v>-4383645</v>
      </c>
      <c r="F58" s="219"/>
      <c r="G58" s="219">
        <v>-1812768</v>
      </c>
      <c r="H58" s="219"/>
      <c r="I58" s="219">
        <v>-1592632</v>
      </c>
    </row>
    <row r="59" spans="1:9" s="211" customFormat="1" ht="21.6" customHeight="1">
      <c r="A59" s="218" t="s">
        <v>106</v>
      </c>
      <c r="B59" s="209"/>
      <c r="C59" s="226">
        <v>15448</v>
      </c>
      <c r="D59" s="219"/>
      <c r="E59" s="226">
        <v>2425</v>
      </c>
      <c r="F59" s="219"/>
      <c r="G59" s="219">
        <v>1068</v>
      </c>
      <c r="H59" s="219"/>
      <c r="I59" s="219">
        <v>5636</v>
      </c>
    </row>
    <row r="60" spans="1:9" s="211" customFormat="1" ht="21.6" customHeight="1">
      <c r="A60" s="218" t="s">
        <v>203</v>
      </c>
      <c r="B60" s="209"/>
      <c r="C60" s="224" t="s">
        <v>37</v>
      </c>
      <c r="D60" s="219"/>
      <c r="E60" s="226">
        <v>11060</v>
      </c>
      <c r="F60" s="219"/>
      <c r="G60" s="224" t="s">
        <v>37</v>
      </c>
      <c r="H60" s="219"/>
      <c r="I60" s="219">
        <v>336</v>
      </c>
    </row>
    <row r="61" spans="1:9" s="211" customFormat="1" ht="21.6" customHeight="1">
      <c r="A61" s="208" t="s">
        <v>103</v>
      </c>
      <c r="B61" s="209"/>
      <c r="C61" s="219">
        <v>-954712</v>
      </c>
      <c r="D61" s="219"/>
      <c r="E61" s="219">
        <v>-1048038</v>
      </c>
      <c r="F61" s="219"/>
      <c r="G61" s="219">
        <v>-114335</v>
      </c>
      <c r="H61" s="219"/>
      <c r="I61" s="219">
        <v>-275161</v>
      </c>
    </row>
    <row r="62" spans="1:9" s="211" customFormat="1" ht="21.6" customHeight="1">
      <c r="A62" s="218" t="s">
        <v>134</v>
      </c>
      <c r="B62" s="209"/>
      <c r="C62" s="224" t="s">
        <v>37</v>
      </c>
      <c r="D62" s="219"/>
      <c r="E62" s="224" t="s">
        <v>37</v>
      </c>
      <c r="F62" s="219"/>
      <c r="G62" s="219">
        <v>-3057206</v>
      </c>
      <c r="H62" s="219"/>
      <c r="I62" s="219">
        <v>-4084158</v>
      </c>
    </row>
    <row r="63" spans="1:9" s="211" customFormat="1" ht="21.6" customHeight="1">
      <c r="A63" s="218" t="s">
        <v>135</v>
      </c>
      <c r="B63" s="209"/>
      <c r="C63" s="224" t="s">
        <v>37</v>
      </c>
      <c r="D63" s="219"/>
      <c r="E63" s="224" t="s">
        <v>37</v>
      </c>
      <c r="F63" s="219"/>
      <c r="G63" s="219">
        <v>7431251</v>
      </c>
      <c r="H63" s="219"/>
      <c r="I63" s="219">
        <v>3986942</v>
      </c>
    </row>
    <row r="64" spans="1:9" s="211" customFormat="1" ht="21.6" hidden="1" customHeight="1">
      <c r="A64" s="208" t="s">
        <v>155</v>
      </c>
      <c r="B64" s="209"/>
      <c r="C64" s="224"/>
      <c r="D64" s="219"/>
      <c r="E64" s="224"/>
      <c r="F64" s="219"/>
      <c r="G64" s="224"/>
      <c r="H64" s="224"/>
      <c r="I64" s="224"/>
    </row>
    <row r="65" spans="1:9" s="211" customFormat="1" ht="21.6" hidden="1" customHeight="1">
      <c r="A65" s="208" t="s">
        <v>204</v>
      </c>
      <c r="B65" s="209"/>
      <c r="C65" s="224"/>
      <c r="D65" s="219"/>
      <c r="E65" s="224"/>
      <c r="F65" s="219"/>
      <c r="G65" s="224"/>
      <c r="H65" s="224"/>
      <c r="I65" s="224"/>
    </row>
    <row r="66" spans="1:9" s="211" customFormat="1" ht="21.6" customHeight="1">
      <c r="A66" s="218" t="s">
        <v>181</v>
      </c>
      <c r="B66" s="209"/>
      <c r="C66" s="219">
        <v>-8940</v>
      </c>
      <c r="D66" s="219"/>
      <c r="E66" s="219">
        <v>-43179</v>
      </c>
      <c r="F66" s="219"/>
      <c r="G66" s="219">
        <v>-8940</v>
      </c>
      <c r="H66" s="219"/>
      <c r="I66" s="219">
        <v>-43179</v>
      </c>
    </row>
    <row r="67" spans="1:9" s="211" customFormat="1" ht="21.6" customHeight="1">
      <c r="A67" s="218" t="s">
        <v>155</v>
      </c>
      <c r="B67" s="209"/>
      <c r="C67" s="219">
        <v>58</v>
      </c>
      <c r="D67" s="219"/>
      <c r="E67" s="224" t="s">
        <v>37</v>
      </c>
      <c r="F67" s="219"/>
      <c r="G67" s="224" t="s">
        <v>37</v>
      </c>
      <c r="H67" s="219"/>
      <c r="I67" s="224" t="s">
        <v>37</v>
      </c>
    </row>
    <row r="68" spans="1:9" s="211" customFormat="1" ht="21.6" customHeight="1">
      <c r="A68" s="208" t="s">
        <v>205</v>
      </c>
      <c r="B68" s="209"/>
      <c r="C68" s="224" t="s">
        <v>37</v>
      </c>
      <c r="D68" s="219"/>
      <c r="E68" s="219">
        <v>-500000</v>
      </c>
      <c r="F68" s="219"/>
      <c r="G68" s="224" t="s">
        <v>37</v>
      </c>
      <c r="H68" s="219"/>
      <c r="I68" s="219">
        <v>-500000</v>
      </c>
    </row>
    <row r="69" spans="1:9" s="211" customFormat="1" ht="21.6" customHeight="1">
      <c r="A69" s="208" t="s">
        <v>69</v>
      </c>
      <c r="B69" s="209"/>
      <c r="C69" s="224" t="s">
        <v>37</v>
      </c>
      <c r="D69" s="219"/>
      <c r="E69" s="219">
        <v>-4000</v>
      </c>
      <c r="F69" s="224"/>
      <c r="G69" s="224" t="s">
        <v>37</v>
      </c>
      <c r="H69" s="224"/>
      <c r="I69" s="219">
        <v>-3858000</v>
      </c>
    </row>
    <row r="70" spans="1:9" s="211" customFormat="1" ht="21.6" customHeight="1">
      <c r="A70" s="208" t="s">
        <v>206</v>
      </c>
      <c r="B70" s="209"/>
      <c r="C70" s="224" t="s">
        <v>37</v>
      </c>
      <c r="D70" s="219"/>
      <c r="E70" s="224" t="s">
        <v>37</v>
      </c>
      <c r="F70" s="224"/>
      <c r="G70" s="224" t="s">
        <v>37</v>
      </c>
      <c r="H70" s="224"/>
      <c r="I70" s="219">
        <v>97993</v>
      </c>
    </row>
    <row r="71" spans="1:9" s="211" customFormat="1" ht="21.6" customHeight="1">
      <c r="A71" s="208" t="s">
        <v>233</v>
      </c>
      <c r="B71" s="209"/>
      <c r="C71" s="219">
        <v>-331</v>
      </c>
      <c r="D71" s="219"/>
      <c r="E71" s="224" t="s">
        <v>37</v>
      </c>
      <c r="F71" s="224"/>
      <c r="G71" s="224" t="s">
        <v>37</v>
      </c>
      <c r="H71" s="224"/>
      <c r="I71" s="224" t="s">
        <v>37</v>
      </c>
    </row>
    <row r="72" spans="1:9" s="230" customFormat="1" ht="21.6" customHeight="1">
      <c r="A72" s="228" t="s">
        <v>236</v>
      </c>
      <c r="B72" s="209"/>
      <c r="C72" s="229">
        <v>-10756715</v>
      </c>
      <c r="D72" s="219"/>
      <c r="E72" s="229">
        <v>-5269920</v>
      </c>
      <c r="F72" s="219"/>
      <c r="G72" s="229">
        <v>5436031</v>
      </c>
      <c r="H72" s="219"/>
      <c r="I72" s="229">
        <v>-2803346</v>
      </c>
    </row>
    <row r="73" spans="1:9" s="230" customFormat="1" ht="11.25" customHeight="1">
      <c r="A73" s="228"/>
      <c r="B73" s="209"/>
      <c r="C73" s="233"/>
      <c r="D73" s="233"/>
      <c r="E73" s="233"/>
      <c r="F73" s="234"/>
      <c r="G73" s="233"/>
      <c r="H73" s="233"/>
      <c r="I73" s="233"/>
    </row>
    <row r="74" spans="1:9" s="211" customFormat="1" ht="21.6" customHeight="1">
      <c r="A74" s="231" t="s">
        <v>5</v>
      </c>
      <c r="B74" s="209"/>
      <c r="C74" s="221"/>
      <c r="D74" s="222"/>
      <c r="E74" s="221"/>
      <c r="F74" s="234"/>
      <c r="G74" s="221"/>
      <c r="H74" s="222"/>
      <c r="I74" s="221"/>
    </row>
    <row r="75" spans="1:9" s="211" customFormat="1" ht="21.6" customHeight="1">
      <c r="A75" s="226" t="s">
        <v>105</v>
      </c>
      <c r="B75" s="209"/>
      <c r="C75" s="219">
        <v>-1320917</v>
      </c>
      <c r="D75" s="219"/>
      <c r="E75" s="219">
        <v>-1263960</v>
      </c>
      <c r="F75" s="219"/>
      <c r="G75" s="219">
        <v>-1280147</v>
      </c>
      <c r="H75" s="219"/>
      <c r="I75" s="219">
        <v>-1251250</v>
      </c>
    </row>
    <row r="76" spans="1:9" s="211" customFormat="1" ht="21.6" customHeight="1">
      <c r="A76" s="226" t="s">
        <v>182</v>
      </c>
      <c r="B76" s="209"/>
      <c r="C76" s="219">
        <v>-899090</v>
      </c>
      <c r="D76" s="219"/>
      <c r="E76" s="219">
        <v>-399364</v>
      </c>
      <c r="F76" s="219"/>
      <c r="G76" s="219">
        <v>-403800</v>
      </c>
      <c r="H76" s="219"/>
      <c r="I76" s="219">
        <v>-403800</v>
      </c>
    </row>
    <row r="77" spans="1:9" s="211" customFormat="1" ht="21.6" customHeight="1">
      <c r="A77" s="226" t="s">
        <v>63</v>
      </c>
      <c r="B77" s="226"/>
      <c r="C77" s="219">
        <v>-83129</v>
      </c>
      <c r="D77" s="219"/>
      <c r="E77" s="219">
        <v>-152006</v>
      </c>
      <c r="F77" s="219"/>
      <c r="G77" s="219">
        <v>-38051</v>
      </c>
      <c r="H77" s="219"/>
      <c r="I77" s="219">
        <v>-82333</v>
      </c>
    </row>
    <row r="78" spans="1:9" s="211" customFormat="1" ht="21.6" customHeight="1">
      <c r="A78" s="218" t="s">
        <v>207</v>
      </c>
      <c r="B78" s="209"/>
      <c r="C78" s="219">
        <v>-4984087</v>
      </c>
      <c r="D78" s="219"/>
      <c r="E78" s="219">
        <v>2066128</v>
      </c>
      <c r="F78" s="219"/>
      <c r="G78" s="219">
        <v>-4092515</v>
      </c>
      <c r="H78" s="219"/>
      <c r="I78" s="219">
        <v>1729810</v>
      </c>
    </row>
    <row r="79" spans="1:9" s="211" customFormat="1" ht="21.6" customHeight="1">
      <c r="A79" s="218" t="s">
        <v>148</v>
      </c>
      <c r="B79" s="209"/>
      <c r="C79" s="224" t="s">
        <v>37</v>
      </c>
      <c r="D79" s="219"/>
      <c r="E79" s="224" t="s">
        <v>37</v>
      </c>
      <c r="F79" s="219"/>
      <c r="G79" s="219">
        <v>678000</v>
      </c>
      <c r="H79" s="219"/>
      <c r="I79" s="219">
        <v>1029408</v>
      </c>
    </row>
    <row r="80" spans="1:9" s="211" customFormat="1" ht="21.6" customHeight="1">
      <c r="A80" s="208" t="s">
        <v>149</v>
      </c>
      <c r="B80" s="209"/>
      <c r="C80" s="224" t="s">
        <v>37</v>
      </c>
      <c r="D80" s="219"/>
      <c r="E80" s="224" t="s">
        <v>37</v>
      </c>
      <c r="F80" s="219"/>
      <c r="G80" s="219">
        <v>-358000</v>
      </c>
      <c r="H80" s="219"/>
      <c r="I80" s="219">
        <v>-991347</v>
      </c>
    </row>
    <row r="81" spans="1:9" s="211" customFormat="1" ht="21.6" customHeight="1">
      <c r="A81" s="208" t="s">
        <v>114</v>
      </c>
      <c r="B81" s="209"/>
      <c r="C81" s="224" t="s">
        <v>37</v>
      </c>
      <c r="D81" s="219"/>
      <c r="E81" s="219">
        <v>1377835</v>
      </c>
      <c r="F81" s="219"/>
      <c r="G81" s="224" t="s">
        <v>37</v>
      </c>
      <c r="H81" s="219"/>
      <c r="I81" s="219">
        <v>160042</v>
      </c>
    </row>
    <row r="82" spans="1:9" s="211" customFormat="1" ht="21.6" customHeight="1">
      <c r="A82" s="208" t="s">
        <v>88</v>
      </c>
      <c r="B82" s="226"/>
      <c r="C82" s="219">
        <v>-3159089</v>
      </c>
      <c r="D82" s="219"/>
      <c r="E82" s="219">
        <v>-349650</v>
      </c>
      <c r="F82" s="219"/>
      <c r="G82" s="219">
        <v>-662461</v>
      </c>
      <c r="H82" s="219"/>
      <c r="I82" s="219">
        <v>-349650</v>
      </c>
    </row>
    <row r="83" spans="1:9" s="211" customFormat="1" ht="21.6" customHeight="1">
      <c r="A83" s="218" t="s">
        <v>183</v>
      </c>
      <c r="B83" s="209"/>
      <c r="C83" s="219">
        <v>4000000</v>
      </c>
      <c r="D83" s="219"/>
      <c r="E83" s="219">
        <v>5445000</v>
      </c>
      <c r="F83" s="219"/>
      <c r="G83" s="219">
        <v>4000000</v>
      </c>
      <c r="H83" s="219"/>
      <c r="I83" s="219">
        <v>5445000</v>
      </c>
    </row>
    <row r="84" spans="1:9" s="211" customFormat="1" ht="21.6" customHeight="1">
      <c r="A84" s="218" t="s">
        <v>184</v>
      </c>
      <c r="B84" s="209"/>
      <c r="C84" s="219">
        <v>-3000000</v>
      </c>
      <c r="D84" s="219"/>
      <c r="E84" s="219">
        <v>-3000000</v>
      </c>
      <c r="F84" s="219"/>
      <c r="G84" s="219">
        <v>-3000000</v>
      </c>
      <c r="H84" s="219"/>
      <c r="I84" s="219">
        <v>-3000000</v>
      </c>
    </row>
    <row r="85" spans="1:9" s="211" customFormat="1" ht="21.6" customHeight="1">
      <c r="A85" s="218" t="s">
        <v>234</v>
      </c>
      <c r="B85" s="209"/>
      <c r="C85" s="219">
        <v>17490403</v>
      </c>
      <c r="D85" s="219"/>
      <c r="E85" s="224" t="s">
        <v>37</v>
      </c>
      <c r="F85" s="219"/>
      <c r="G85" s="224" t="s">
        <v>37</v>
      </c>
      <c r="H85" s="219"/>
      <c r="I85" s="224" t="s">
        <v>37</v>
      </c>
    </row>
    <row r="86" spans="1:9" s="211" customFormat="1" ht="21.6" customHeight="1">
      <c r="A86" s="218" t="s">
        <v>235</v>
      </c>
      <c r="B86" s="209"/>
      <c r="C86" s="219">
        <v>-419114</v>
      </c>
      <c r="D86" s="219"/>
      <c r="E86" s="224" t="s">
        <v>37</v>
      </c>
      <c r="F86" s="219"/>
      <c r="G86" s="224" t="s">
        <v>37</v>
      </c>
      <c r="H86" s="219"/>
      <c r="I86" s="224" t="s">
        <v>37</v>
      </c>
    </row>
    <row r="87" spans="1:9" s="230" customFormat="1" ht="21.6" customHeight="1">
      <c r="A87" s="228" t="s">
        <v>237</v>
      </c>
      <c r="B87" s="209"/>
      <c r="C87" s="229">
        <v>7624977</v>
      </c>
      <c r="D87" s="219"/>
      <c r="E87" s="229">
        <v>3723983</v>
      </c>
      <c r="F87" s="219"/>
      <c r="G87" s="229">
        <v>-5156974</v>
      </c>
      <c r="H87" s="219"/>
      <c r="I87" s="229">
        <v>2285880</v>
      </c>
    </row>
    <row r="88" spans="1:9" s="230" customFormat="1" ht="11.25" customHeight="1">
      <c r="A88" s="228"/>
      <c r="B88" s="209"/>
      <c r="C88" s="235"/>
      <c r="D88" s="233"/>
      <c r="E88" s="235"/>
      <c r="F88" s="233"/>
      <c r="G88" s="235"/>
      <c r="H88" s="233"/>
      <c r="I88" s="235"/>
    </row>
    <row r="89" spans="1:9" s="230" customFormat="1" ht="21.6" customHeight="1">
      <c r="A89" s="228" t="s">
        <v>238</v>
      </c>
      <c r="B89" s="209"/>
      <c r="C89" s="236">
        <v>-1022977</v>
      </c>
      <c r="D89" s="233"/>
      <c r="E89" s="236">
        <v>360057</v>
      </c>
      <c r="F89" s="233"/>
      <c r="G89" s="236">
        <v>-1054664</v>
      </c>
      <c r="H89" s="233"/>
      <c r="I89" s="236">
        <v>492914</v>
      </c>
    </row>
    <row r="90" spans="1:9" s="211" customFormat="1" ht="21.6" customHeight="1">
      <c r="A90" s="218" t="s">
        <v>185</v>
      </c>
      <c r="B90" s="209"/>
      <c r="C90" s="219">
        <v>3465595</v>
      </c>
      <c r="D90" s="221"/>
      <c r="E90" s="219">
        <v>1695178</v>
      </c>
      <c r="F90" s="221">
        <v>0</v>
      </c>
      <c r="G90" s="219">
        <v>2552273</v>
      </c>
      <c r="H90" s="221"/>
      <c r="I90" s="219">
        <v>928804</v>
      </c>
    </row>
    <row r="91" spans="1:9" s="211" customFormat="1" ht="21.6" customHeight="1">
      <c r="A91" s="218" t="s">
        <v>186</v>
      </c>
      <c r="B91" s="209"/>
      <c r="C91" s="219">
        <v>21313</v>
      </c>
      <c r="D91" s="221"/>
      <c r="E91" s="219">
        <v>1237</v>
      </c>
      <c r="F91" s="221">
        <v>0</v>
      </c>
      <c r="G91" s="219">
        <v>17498</v>
      </c>
      <c r="H91" s="221"/>
      <c r="I91" s="224" t="s">
        <v>37</v>
      </c>
    </row>
    <row r="92" spans="1:9" s="211" customFormat="1" ht="21.6" customHeight="1">
      <c r="A92" s="218" t="s">
        <v>208</v>
      </c>
      <c r="B92" s="209"/>
      <c r="C92" s="219"/>
      <c r="D92" s="221"/>
      <c r="E92" s="219"/>
      <c r="F92" s="221"/>
      <c r="G92" s="219"/>
      <c r="H92" s="221"/>
      <c r="I92" s="219"/>
    </row>
    <row r="93" spans="1:9" s="211" customFormat="1" ht="21.6" customHeight="1">
      <c r="A93" s="218" t="s">
        <v>209</v>
      </c>
      <c r="B93" s="209"/>
      <c r="C93" s="224" t="s">
        <v>37</v>
      </c>
      <c r="D93" s="221"/>
      <c r="E93" s="219">
        <v>754441</v>
      </c>
      <c r="F93" s="221">
        <v>0</v>
      </c>
      <c r="G93" s="224" t="s">
        <v>37</v>
      </c>
      <c r="H93" s="221"/>
      <c r="I93" s="224" t="s">
        <v>37</v>
      </c>
    </row>
    <row r="94" spans="1:9" s="230" customFormat="1" ht="21.6" customHeight="1" thickBot="1">
      <c r="A94" s="228" t="s">
        <v>210</v>
      </c>
      <c r="B94" s="209"/>
      <c r="C94" s="237">
        <v>2463931</v>
      </c>
      <c r="D94" s="238"/>
      <c r="E94" s="237">
        <v>2810913</v>
      </c>
      <c r="F94" s="238"/>
      <c r="G94" s="237">
        <v>1515107</v>
      </c>
      <c r="H94" s="238"/>
      <c r="I94" s="237">
        <v>1421718</v>
      </c>
    </row>
    <row r="95" spans="1:9" ht="22.5" hidden="1" customHeight="1">
      <c r="A95" s="37" t="s">
        <v>211</v>
      </c>
      <c r="C95" s="107"/>
      <c r="D95" s="106"/>
      <c r="E95" s="107"/>
      <c r="F95" s="106"/>
      <c r="G95" s="107"/>
      <c r="H95" s="106"/>
      <c r="I95" s="107"/>
    </row>
    <row r="96" spans="1:9" ht="22.5" hidden="1" customHeight="1">
      <c r="A96" s="25" t="s">
        <v>212</v>
      </c>
      <c r="C96" s="107"/>
      <c r="D96" s="106"/>
      <c r="E96" s="107"/>
      <c r="F96" s="106"/>
      <c r="G96" s="107"/>
      <c r="H96" s="106"/>
      <c r="I96" s="107"/>
    </row>
    <row r="97" spans="1:9" ht="22.5" hidden="1" customHeight="1">
      <c r="A97" s="36" t="s">
        <v>213</v>
      </c>
      <c r="C97" s="106">
        <v>1858783</v>
      </c>
      <c r="D97" s="106"/>
      <c r="E97" s="106">
        <v>1858783</v>
      </c>
      <c r="F97" s="106"/>
      <c r="G97" s="106">
        <v>1804044</v>
      </c>
      <c r="H97" s="106"/>
      <c r="I97" s="106">
        <v>1804044</v>
      </c>
    </row>
    <row r="98" spans="1:9" ht="22.5" hidden="1" customHeight="1">
      <c r="A98" s="36" t="s">
        <v>214</v>
      </c>
      <c r="C98" s="106">
        <v>0</v>
      </c>
      <c r="D98" s="106"/>
      <c r="E98" s="106">
        <v>0</v>
      </c>
      <c r="F98" s="106"/>
      <c r="G98" s="106">
        <v>0</v>
      </c>
      <c r="H98" s="106"/>
      <c r="I98" s="106">
        <v>0</v>
      </c>
    </row>
    <row r="99" spans="1:9" s="211" customFormat="1" ht="11.25" customHeight="1" thickTop="1">
      <c r="B99" s="209"/>
    </row>
    <row r="100" spans="1:9" s="211" customFormat="1" ht="22.5" customHeight="1">
      <c r="A100" s="228" t="s">
        <v>194</v>
      </c>
      <c r="B100" s="209"/>
    </row>
    <row r="101" spans="1:9" s="211" customFormat="1" ht="22.5" customHeight="1">
      <c r="A101" s="211" t="s">
        <v>195</v>
      </c>
      <c r="B101" s="209"/>
      <c r="C101" s="211">
        <v>2754587</v>
      </c>
      <c r="E101" s="211">
        <v>1965973</v>
      </c>
      <c r="G101" s="211">
        <v>246567</v>
      </c>
      <c r="I101" s="211">
        <v>185701</v>
      </c>
    </row>
  </sheetData>
  <mergeCells count="12">
    <mergeCell ref="C50:E50"/>
    <mergeCell ref="G50:I50"/>
    <mergeCell ref="C53:I53"/>
    <mergeCell ref="C3:E3"/>
    <mergeCell ref="G3:I3"/>
    <mergeCell ref="C4:E4"/>
    <mergeCell ref="G4:I4"/>
    <mergeCell ref="C5:E5"/>
    <mergeCell ref="G5:I5"/>
    <mergeCell ref="C8:I8"/>
    <mergeCell ref="C49:E49"/>
    <mergeCell ref="G49:I49"/>
  </mergeCells>
  <pageMargins left="0.8" right="0.8" top="0.48" bottom="0.5" header="0.5" footer="0"/>
  <pageSetup paperSize="9" scale="76" firstPageNumber="14" orientation="portrait" useFirstPageNumber="1" horizontalDpi="1200" verticalDpi="1200" r:id="rId1"/>
  <headerFooter alignWithMargins="0">
    <oddFooter>&amp;L&amp;"Angsana New,Regular"  
หมายเหตุประกอบงบการเงินเป็นส่วนหนึ่งของงบการเงินนี้
&amp;C&amp;"Angsana New,Regular"&amp;P</oddFooter>
  </headerFooter>
  <rowBreaks count="1" manualBreakCount="1">
    <brk id="4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T116"/>
  <sheetViews>
    <sheetView view="pageBreakPreview" topLeftCell="A10" zoomScale="80" zoomScaleNormal="70" zoomScaleSheetLayoutView="80" workbookViewId="0">
      <selection activeCell="L12" sqref="L12:L22"/>
    </sheetView>
  </sheetViews>
  <sheetFormatPr defaultRowHeight="21.75"/>
  <cols>
    <col min="1" max="1" width="51.7109375" style="110" customWidth="1"/>
    <col min="2" max="2" width="8.85546875" style="110" customWidth="1"/>
    <col min="3" max="3" width="0.7109375" style="110" customWidth="1"/>
    <col min="4" max="4" width="13.7109375" style="110" customWidth="1"/>
    <col min="5" max="5" width="0.7109375" style="101" customWidth="1"/>
    <col min="6" max="6" width="13.7109375" style="101" customWidth="1"/>
    <col min="7" max="7" width="0.7109375" style="101" customWidth="1"/>
    <col min="8" max="8" width="13.7109375" style="101" customWidth="1"/>
    <col min="9" max="9" width="0.7109375" style="101" customWidth="1"/>
    <col min="10" max="10" width="10.5703125" style="110" customWidth="1"/>
    <col min="11" max="11" width="0.85546875" style="101" customWidth="1"/>
    <col min="12" max="12" width="14.42578125" style="101" customWidth="1"/>
    <col min="13" max="13" width="0.85546875" style="101" customWidth="1"/>
    <col min="14" max="14" width="17.42578125" style="101" customWidth="1"/>
    <col min="15" max="15" width="0.85546875" style="101" customWidth="1"/>
    <col min="16" max="16" width="13.5703125" style="110" customWidth="1"/>
    <col min="17" max="17" width="0.85546875" style="101" customWidth="1"/>
    <col min="18" max="18" width="14" style="110" customWidth="1"/>
    <col min="19" max="19" width="0.7109375" style="110" customWidth="1"/>
    <col min="20" max="20" width="14.85546875" style="110" customWidth="1"/>
    <col min="21" max="21" width="0.85546875" style="101" customWidth="1"/>
    <col min="22" max="22" width="18.140625" style="110" customWidth="1"/>
    <col min="23" max="23" width="0.7109375" style="101" customWidth="1"/>
    <col min="24" max="24" width="14.42578125" style="101" customWidth="1"/>
    <col min="25" max="25" width="0.7109375" style="101" customWidth="1"/>
    <col min="26" max="26" width="13.42578125" style="101" customWidth="1"/>
    <col min="27" max="27" width="0.7109375" style="101" customWidth="1"/>
    <col min="28" max="28" width="11.140625" style="110" customWidth="1"/>
    <col min="29" max="29" width="0.7109375" style="101" customWidth="1"/>
    <col min="30" max="16384" width="9.140625" style="110"/>
  </cols>
  <sheetData>
    <row r="1" spans="1:46" ht="22.5" customHeight="1">
      <c r="A1" s="165" t="s">
        <v>6</v>
      </c>
      <c r="B1" s="165"/>
    </row>
    <row r="2" spans="1:46" ht="22.5" customHeight="1">
      <c r="A2" s="165" t="s">
        <v>112</v>
      </c>
      <c r="B2" s="165"/>
    </row>
    <row r="3" spans="1:46" ht="21" customHeight="1">
      <c r="A3" s="131"/>
      <c r="B3" s="131"/>
    </row>
    <row r="4" spans="1:46" ht="21.75" customHeight="1">
      <c r="A4" s="131"/>
      <c r="B4" s="131"/>
      <c r="C4" s="166"/>
      <c r="D4" s="329" t="s">
        <v>0</v>
      </c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166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</row>
    <row r="5" spans="1:46" s="8" customFormat="1" ht="21.75" customHeight="1">
      <c r="A5" s="3"/>
      <c r="B5" s="3"/>
      <c r="C5" s="3"/>
      <c r="D5" s="83"/>
      <c r="E5" s="83"/>
      <c r="F5" s="83"/>
      <c r="G5" s="83"/>
      <c r="H5" s="84"/>
      <c r="I5" s="85"/>
      <c r="J5" s="301" t="s">
        <v>67</v>
      </c>
      <c r="K5" s="301"/>
      <c r="L5" s="301"/>
      <c r="M5" s="85"/>
      <c r="N5" s="302" t="s">
        <v>77</v>
      </c>
      <c r="O5" s="302"/>
      <c r="P5" s="302"/>
      <c r="Q5" s="302"/>
      <c r="R5" s="302"/>
      <c r="S5" s="302"/>
      <c r="T5" s="302"/>
      <c r="U5" s="302"/>
      <c r="V5" s="302"/>
      <c r="W5" s="82"/>
      <c r="X5" s="7"/>
      <c r="Y5" s="86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</row>
    <row r="6" spans="1:46" ht="50.1" customHeight="1">
      <c r="A6" s="131"/>
      <c r="B6" s="131"/>
      <c r="C6" s="131"/>
      <c r="D6" s="327" t="s">
        <v>71</v>
      </c>
      <c r="E6" s="168"/>
      <c r="F6" s="327" t="s">
        <v>82</v>
      </c>
      <c r="G6" s="168"/>
      <c r="H6" s="327" t="s">
        <v>49</v>
      </c>
      <c r="I6" s="168"/>
      <c r="J6" s="305" t="s">
        <v>117</v>
      </c>
      <c r="K6" s="88"/>
      <c r="L6" s="305" t="s">
        <v>96</v>
      </c>
      <c r="M6" s="168"/>
      <c r="N6" s="324" t="s">
        <v>78</v>
      </c>
      <c r="O6" s="168"/>
      <c r="P6" s="324" t="s">
        <v>83</v>
      </c>
      <c r="Q6" s="168"/>
      <c r="R6" s="324" t="s">
        <v>118</v>
      </c>
      <c r="S6" s="169"/>
      <c r="T6" s="326" t="s">
        <v>85</v>
      </c>
      <c r="U6" s="88"/>
      <c r="V6" s="324" t="s">
        <v>76</v>
      </c>
      <c r="W6" s="168"/>
      <c r="X6" s="328" t="s">
        <v>58</v>
      </c>
      <c r="Y6" s="168"/>
      <c r="Z6" s="328" t="s">
        <v>84</v>
      </c>
      <c r="AA6" s="170"/>
      <c r="AB6" s="323" t="s">
        <v>91</v>
      </c>
      <c r="AC6" s="110"/>
    </row>
    <row r="7" spans="1:46" ht="60.75" customHeight="1">
      <c r="A7" s="171"/>
      <c r="B7" s="172" t="s">
        <v>70</v>
      </c>
      <c r="C7" s="131"/>
      <c r="D7" s="327"/>
      <c r="E7" s="173"/>
      <c r="F7" s="327"/>
      <c r="G7" s="173"/>
      <c r="H7" s="327"/>
      <c r="I7" s="173"/>
      <c r="J7" s="306"/>
      <c r="K7" s="90"/>
      <c r="L7" s="306"/>
      <c r="M7" s="173"/>
      <c r="N7" s="325"/>
      <c r="O7" s="173"/>
      <c r="P7" s="325"/>
      <c r="Q7" s="90"/>
      <c r="R7" s="325"/>
      <c r="S7" s="169"/>
      <c r="T7" s="327"/>
      <c r="U7" s="90"/>
      <c r="V7" s="325"/>
      <c r="W7" s="173"/>
      <c r="X7" s="328"/>
      <c r="Y7" s="173"/>
      <c r="Z7" s="328"/>
      <c r="AA7" s="170"/>
      <c r="AB7" s="323"/>
      <c r="AC7" s="110"/>
    </row>
    <row r="8" spans="1:46" ht="21.75" customHeight="1">
      <c r="A8" s="174" t="s">
        <v>161</v>
      </c>
      <c r="B8" s="132"/>
      <c r="C8" s="42"/>
      <c r="D8" s="313" t="s">
        <v>29</v>
      </c>
      <c r="E8" s="313"/>
      <c r="F8" s="313"/>
      <c r="G8" s="313"/>
      <c r="H8" s="313"/>
      <c r="I8" s="313"/>
      <c r="J8" s="313"/>
      <c r="K8" s="313"/>
      <c r="L8" s="313"/>
      <c r="M8" s="313"/>
      <c r="N8" s="313"/>
      <c r="O8" s="313"/>
      <c r="P8" s="313"/>
      <c r="Q8" s="313"/>
      <c r="R8" s="313"/>
      <c r="S8" s="313"/>
      <c r="T8" s="313"/>
      <c r="U8" s="313"/>
      <c r="V8" s="313"/>
      <c r="W8" s="313"/>
      <c r="X8" s="313"/>
      <c r="Y8" s="313"/>
      <c r="Z8" s="313"/>
      <c r="AA8" s="313"/>
      <c r="AB8" s="313"/>
      <c r="AD8" s="101"/>
      <c r="AE8" s="101"/>
      <c r="AF8" s="101"/>
      <c r="AG8" s="101"/>
      <c r="AH8" s="101"/>
      <c r="AI8" s="101"/>
      <c r="AJ8" s="101"/>
      <c r="AK8" s="101"/>
      <c r="AL8" s="101"/>
      <c r="AM8" s="101"/>
      <c r="AN8" s="101"/>
      <c r="AO8" s="101"/>
      <c r="AP8" s="101"/>
    </row>
    <row r="9" spans="1:46" s="95" customFormat="1">
      <c r="A9" s="132" t="s">
        <v>170</v>
      </c>
      <c r="B9" s="132"/>
      <c r="C9" s="94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40"/>
      <c r="AB9" s="39"/>
    </row>
    <row r="10" spans="1:46" s="95" customFormat="1" ht="21.75" customHeight="1">
      <c r="A10" s="109" t="s">
        <v>171</v>
      </c>
      <c r="B10" s="109"/>
      <c r="C10" s="94"/>
      <c r="D10" s="175">
        <v>20190000</v>
      </c>
      <c r="E10" s="135"/>
      <c r="F10" s="175">
        <v>-359235</v>
      </c>
      <c r="G10" s="135"/>
      <c r="H10" s="175">
        <v>60600</v>
      </c>
      <c r="I10" s="135"/>
      <c r="J10" s="175">
        <v>808505</v>
      </c>
      <c r="K10" s="135"/>
      <c r="L10" s="175">
        <v>15719350</v>
      </c>
      <c r="M10" s="135"/>
      <c r="N10" s="175">
        <v>-106</v>
      </c>
      <c r="O10" s="135"/>
      <c r="P10" s="175">
        <v>19356212</v>
      </c>
      <c r="Q10" s="135"/>
      <c r="R10" s="175">
        <v>129343</v>
      </c>
      <c r="S10" s="135"/>
      <c r="T10" s="175">
        <v>52943</v>
      </c>
      <c r="U10" s="135"/>
      <c r="V10" s="135">
        <v>19538392</v>
      </c>
      <c r="W10" s="135"/>
      <c r="X10" s="135">
        <v>55957612</v>
      </c>
      <c r="Y10" s="135"/>
      <c r="Z10" s="175">
        <v>8075</v>
      </c>
      <c r="AA10" s="135"/>
      <c r="AB10" s="135">
        <v>55965687</v>
      </c>
    </row>
    <row r="11" spans="1:46" s="95" customFormat="1" ht="15" customHeight="1">
      <c r="A11" s="176"/>
      <c r="B11" s="176"/>
      <c r="C11" s="94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177"/>
      <c r="S11" s="177"/>
      <c r="T11" s="177"/>
      <c r="U11" s="177"/>
      <c r="V11" s="177"/>
      <c r="W11" s="177"/>
      <c r="X11" s="39"/>
      <c r="Y11" s="39"/>
      <c r="Z11" s="39"/>
      <c r="AA11" s="39"/>
      <c r="AB11" s="39"/>
    </row>
    <row r="12" spans="1:46" s="95" customFormat="1" ht="21.75" customHeight="1">
      <c r="A12" s="176" t="s">
        <v>150</v>
      </c>
      <c r="B12" s="176"/>
      <c r="C12" s="94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177"/>
      <c r="S12" s="177"/>
      <c r="T12" s="177"/>
      <c r="U12" s="177"/>
      <c r="V12" s="177"/>
      <c r="W12" s="177"/>
      <c r="X12" s="39"/>
      <c r="Y12" s="39"/>
      <c r="Z12" s="39"/>
      <c r="AA12" s="39"/>
      <c r="AB12" s="39"/>
    </row>
    <row r="13" spans="1:46" s="131" customFormat="1" ht="21.75" customHeight="1">
      <c r="A13" s="125" t="s">
        <v>162</v>
      </c>
      <c r="B13" s="125"/>
      <c r="D13" s="178"/>
      <c r="E13" s="46"/>
      <c r="F13" s="178"/>
      <c r="G13" s="46"/>
      <c r="H13" s="39"/>
      <c r="I13" s="179"/>
      <c r="J13" s="179"/>
      <c r="K13" s="179"/>
      <c r="L13" s="178"/>
      <c r="M13" s="179"/>
      <c r="N13" s="178"/>
      <c r="O13" s="179"/>
      <c r="P13" s="39"/>
      <c r="Q13" s="179"/>
      <c r="R13" s="179"/>
      <c r="S13" s="179"/>
      <c r="T13" s="179"/>
      <c r="U13" s="179"/>
      <c r="V13" s="178"/>
      <c r="W13" s="179"/>
      <c r="X13" s="178"/>
      <c r="Y13" s="40"/>
      <c r="Z13" s="179"/>
      <c r="AA13" s="46"/>
      <c r="AB13" s="179"/>
    </row>
    <row r="14" spans="1:46" ht="21.75" customHeight="1">
      <c r="A14" s="111" t="s">
        <v>163</v>
      </c>
      <c r="B14" s="180">
        <v>15</v>
      </c>
      <c r="D14" s="60" t="s">
        <v>37</v>
      </c>
      <c r="E14" s="60"/>
      <c r="F14" s="60" t="s">
        <v>37</v>
      </c>
      <c r="G14" s="60"/>
      <c r="H14" s="60" t="s">
        <v>37</v>
      </c>
      <c r="I14" s="60"/>
      <c r="J14" s="60" t="s">
        <v>37</v>
      </c>
      <c r="K14" s="58"/>
      <c r="L14" s="58">
        <v>-399364</v>
      </c>
      <c r="M14" s="58"/>
      <c r="N14" s="60" t="s">
        <v>37</v>
      </c>
      <c r="O14" s="60"/>
      <c r="P14" s="60" t="s">
        <v>37</v>
      </c>
      <c r="Q14" s="60"/>
      <c r="R14" s="60" t="s">
        <v>37</v>
      </c>
      <c r="S14" s="60"/>
      <c r="T14" s="60" t="s">
        <v>37</v>
      </c>
      <c r="U14" s="60"/>
      <c r="V14" s="60" t="s">
        <v>37</v>
      </c>
      <c r="W14" s="58"/>
      <c r="X14" s="58">
        <f>SUM(D14:L14,V14)</f>
        <v>-399364</v>
      </c>
      <c r="Y14" s="58"/>
      <c r="Z14" s="60" t="s">
        <v>37</v>
      </c>
      <c r="AA14" s="58"/>
      <c r="AB14" s="58">
        <f>SUM(X14:AA14)</f>
        <v>-399364</v>
      </c>
      <c r="AC14" s="110"/>
    </row>
    <row r="15" spans="1:46" ht="21.75" customHeight="1">
      <c r="A15" s="125" t="s">
        <v>164</v>
      </c>
      <c r="B15" s="125"/>
      <c r="D15" s="127" t="s">
        <v>37</v>
      </c>
      <c r="E15" s="133"/>
      <c r="F15" s="127" t="s">
        <v>37</v>
      </c>
      <c r="G15" s="133"/>
      <c r="H15" s="127" t="s">
        <v>37</v>
      </c>
      <c r="I15" s="133"/>
      <c r="J15" s="127" t="s">
        <v>37</v>
      </c>
      <c r="K15" s="130"/>
      <c r="L15" s="62">
        <f>SUM(L14)</f>
        <v>-399364</v>
      </c>
      <c r="M15" s="130"/>
      <c r="N15" s="127" t="s">
        <v>37</v>
      </c>
      <c r="O15" s="133"/>
      <c r="P15" s="127" t="s">
        <v>37</v>
      </c>
      <c r="Q15" s="133"/>
      <c r="R15" s="127" t="s">
        <v>37</v>
      </c>
      <c r="S15" s="133"/>
      <c r="T15" s="127" t="s">
        <v>37</v>
      </c>
      <c r="U15" s="133"/>
      <c r="V15" s="127" t="s">
        <v>37</v>
      </c>
      <c r="W15" s="130"/>
      <c r="X15" s="62">
        <f>SUM(D15:L15,V15)</f>
        <v>-399364</v>
      </c>
      <c r="Y15" s="130"/>
      <c r="Z15" s="127" t="s">
        <v>37</v>
      </c>
      <c r="AA15" s="130"/>
      <c r="AB15" s="62">
        <f>SUM(AB14)</f>
        <v>-399364</v>
      </c>
      <c r="AC15" s="110"/>
    </row>
    <row r="16" spans="1:46" ht="15" customHeight="1">
      <c r="A16" s="181"/>
      <c r="B16" s="181"/>
      <c r="D16" s="50"/>
      <c r="E16" s="45"/>
      <c r="F16" s="50"/>
      <c r="G16" s="45"/>
      <c r="H16" s="50"/>
      <c r="I16" s="177"/>
      <c r="J16" s="50"/>
      <c r="K16" s="50"/>
      <c r="L16" s="50"/>
      <c r="M16" s="177"/>
      <c r="N16" s="50"/>
      <c r="O16" s="177"/>
      <c r="P16" s="50"/>
      <c r="Q16" s="177"/>
      <c r="R16" s="50"/>
      <c r="S16" s="50"/>
      <c r="T16" s="50"/>
      <c r="U16" s="50"/>
      <c r="V16" s="50"/>
      <c r="W16" s="177"/>
      <c r="X16" s="35"/>
      <c r="Y16" s="177"/>
      <c r="Z16" s="50"/>
      <c r="AA16" s="45"/>
      <c r="AB16" s="50"/>
      <c r="AC16" s="110"/>
    </row>
    <row r="17" spans="1:29" ht="21.75" customHeight="1">
      <c r="A17" s="125" t="s">
        <v>165</v>
      </c>
      <c r="B17" s="125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177"/>
      <c r="V17" s="39"/>
      <c r="W17" s="177"/>
      <c r="X17" s="39"/>
      <c r="Y17" s="39"/>
      <c r="Z17" s="39"/>
      <c r="AA17" s="39"/>
      <c r="AB17" s="39"/>
      <c r="AC17" s="110"/>
    </row>
    <row r="18" spans="1:29" ht="21.75" customHeight="1">
      <c r="A18" s="111" t="s">
        <v>166</v>
      </c>
      <c r="B18" s="139"/>
      <c r="D18" s="184"/>
      <c r="E18" s="39"/>
      <c r="F18" s="184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177"/>
      <c r="V18" s="39"/>
      <c r="W18" s="177"/>
      <c r="X18" s="39"/>
      <c r="Y18" s="39"/>
      <c r="Z18" s="39"/>
      <c r="AA18" s="39"/>
      <c r="AB18" s="39"/>
      <c r="AC18" s="110"/>
    </row>
    <row r="19" spans="1:29" ht="21.75" customHeight="1">
      <c r="A19" s="111" t="s">
        <v>151</v>
      </c>
      <c r="B19" s="139"/>
      <c r="D19" s="183" t="s">
        <v>37</v>
      </c>
      <c r="E19" s="60"/>
      <c r="F19" s="183" t="s">
        <v>37</v>
      </c>
      <c r="G19" s="60"/>
      <c r="H19" s="183" t="s">
        <v>37</v>
      </c>
      <c r="I19" s="60"/>
      <c r="J19" s="183" t="s">
        <v>37</v>
      </c>
      <c r="K19" s="58"/>
      <c r="L19" s="183" t="s">
        <v>37</v>
      </c>
      <c r="M19" s="58"/>
      <c r="N19" s="183" t="s">
        <v>37</v>
      </c>
      <c r="O19" s="60"/>
      <c r="P19" s="183" t="s">
        <v>37</v>
      </c>
      <c r="Q19" s="60"/>
      <c r="R19" s="183" t="s">
        <v>37</v>
      </c>
      <c r="S19" s="60"/>
      <c r="T19" s="183" t="s">
        <v>37</v>
      </c>
      <c r="U19" s="60"/>
      <c r="V19" s="183" t="s">
        <v>37</v>
      </c>
      <c r="W19" s="58"/>
      <c r="X19" s="183" t="s">
        <v>37</v>
      </c>
      <c r="Y19" s="58"/>
      <c r="Z19" s="58">
        <v>-1932</v>
      </c>
      <c r="AA19" s="58"/>
      <c r="AB19" s="58">
        <v>-1932</v>
      </c>
      <c r="AC19" s="110"/>
    </row>
    <row r="20" spans="1:29" ht="21.75" customHeight="1">
      <c r="A20" s="125" t="s">
        <v>167</v>
      </c>
      <c r="B20" s="125"/>
      <c r="D20" s="183" t="s">
        <v>37</v>
      </c>
      <c r="E20" s="133"/>
      <c r="F20" s="183" t="s">
        <v>37</v>
      </c>
      <c r="G20" s="133"/>
      <c r="H20" s="183" t="s">
        <v>37</v>
      </c>
      <c r="I20" s="133"/>
      <c r="J20" s="183" t="s">
        <v>37</v>
      </c>
      <c r="K20" s="130"/>
      <c r="L20" s="183" t="s">
        <v>37</v>
      </c>
      <c r="M20" s="130"/>
      <c r="N20" s="183" t="s">
        <v>37</v>
      </c>
      <c r="O20" s="133"/>
      <c r="P20" s="183" t="s">
        <v>37</v>
      </c>
      <c r="Q20" s="133"/>
      <c r="R20" s="183" t="s">
        <v>37</v>
      </c>
      <c r="S20" s="133"/>
      <c r="T20" s="183" t="s">
        <v>37</v>
      </c>
      <c r="U20" s="133"/>
      <c r="V20" s="183" t="s">
        <v>37</v>
      </c>
      <c r="W20" s="130"/>
      <c r="X20" s="183" t="s">
        <v>37</v>
      </c>
      <c r="Y20" s="130"/>
      <c r="Z20" s="62">
        <f>Z19</f>
        <v>-1932</v>
      </c>
      <c r="AA20" s="130"/>
      <c r="AB20" s="62">
        <f>AB19</f>
        <v>-1932</v>
      </c>
      <c r="AC20" s="110"/>
    </row>
    <row r="21" spans="1:29" ht="15" customHeight="1">
      <c r="A21" s="125"/>
      <c r="B21" s="125"/>
      <c r="D21" s="182"/>
      <c r="E21" s="39"/>
      <c r="F21" s="182"/>
      <c r="G21" s="39"/>
      <c r="H21" s="182"/>
      <c r="I21" s="39"/>
      <c r="J21" s="182"/>
      <c r="K21" s="39"/>
      <c r="L21" s="182"/>
      <c r="M21" s="39"/>
      <c r="N21" s="182"/>
      <c r="O21" s="39"/>
      <c r="P21" s="182"/>
      <c r="Q21" s="39"/>
      <c r="R21" s="182"/>
      <c r="S21" s="39"/>
      <c r="T21" s="182"/>
      <c r="U21" s="177"/>
      <c r="V21" s="182"/>
      <c r="W21" s="177"/>
      <c r="X21" s="182"/>
      <c r="Y21" s="39"/>
      <c r="Z21" s="130"/>
      <c r="AA21" s="39"/>
      <c r="AB21" s="182"/>
      <c r="AC21" s="110"/>
    </row>
    <row r="22" spans="1:29" ht="21.75" customHeight="1">
      <c r="A22" s="176" t="s">
        <v>168</v>
      </c>
      <c r="B22" s="176"/>
      <c r="D22" s="183" t="s">
        <v>37</v>
      </c>
      <c r="E22" s="184"/>
      <c r="F22" s="183" t="s">
        <v>37</v>
      </c>
      <c r="G22" s="184"/>
      <c r="H22" s="183" t="s">
        <v>37</v>
      </c>
      <c r="I22" s="184"/>
      <c r="J22" s="183" t="s">
        <v>37</v>
      </c>
      <c r="K22" s="135"/>
      <c r="L22" s="185">
        <f>SUM(L15,L20)</f>
        <v>-399364</v>
      </c>
      <c r="M22" s="135"/>
      <c r="N22" s="183" t="s">
        <v>37</v>
      </c>
      <c r="O22" s="184"/>
      <c r="P22" s="183" t="s">
        <v>37</v>
      </c>
      <c r="Q22" s="184"/>
      <c r="R22" s="183" t="s">
        <v>37</v>
      </c>
      <c r="S22" s="184"/>
      <c r="T22" s="183" t="s">
        <v>37</v>
      </c>
      <c r="U22" s="184"/>
      <c r="V22" s="183" t="s">
        <v>37</v>
      </c>
      <c r="W22" s="135"/>
      <c r="X22" s="185">
        <f>SUM(X15,X20)</f>
        <v>-399364</v>
      </c>
      <c r="Y22" s="135"/>
      <c r="Z22" s="185">
        <f>SUM(Z15,Z20)</f>
        <v>-1932</v>
      </c>
      <c r="AA22" s="135"/>
      <c r="AB22" s="185">
        <f>SUM(AB15,AB20)</f>
        <v>-401296</v>
      </c>
      <c r="AC22" s="110"/>
    </row>
    <row r="23" spans="1:29" ht="15" customHeight="1">
      <c r="A23" s="125"/>
      <c r="B23" s="125"/>
      <c r="D23" s="182"/>
      <c r="E23" s="39"/>
      <c r="F23" s="182"/>
      <c r="G23" s="39"/>
      <c r="H23" s="182"/>
      <c r="I23" s="39"/>
      <c r="J23" s="182"/>
      <c r="K23" s="39"/>
      <c r="L23" s="182"/>
      <c r="M23" s="39"/>
      <c r="N23" s="182"/>
      <c r="O23" s="39"/>
      <c r="P23" s="182"/>
      <c r="Q23" s="39"/>
      <c r="R23" s="182"/>
      <c r="S23" s="39"/>
      <c r="T23" s="182"/>
      <c r="U23" s="177"/>
      <c r="V23" s="182"/>
      <c r="W23" s="177"/>
      <c r="X23" s="182"/>
      <c r="Y23" s="39"/>
      <c r="Z23" s="182"/>
      <c r="AA23" s="39"/>
      <c r="AB23" s="182"/>
      <c r="AC23" s="110"/>
    </row>
    <row r="24" spans="1:29" s="131" customFormat="1" ht="21.75" customHeight="1">
      <c r="A24" s="94" t="s">
        <v>110</v>
      </c>
      <c r="B24" s="94"/>
      <c r="D24" s="39"/>
      <c r="E24" s="46"/>
      <c r="F24" s="39"/>
      <c r="G24" s="46"/>
      <c r="H24" s="39"/>
      <c r="I24" s="51"/>
      <c r="J24" s="39"/>
      <c r="K24" s="39"/>
      <c r="L24" s="39"/>
      <c r="M24" s="51"/>
      <c r="N24" s="39"/>
      <c r="O24" s="51"/>
      <c r="P24" s="39"/>
      <c r="Q24" s="51"/>
      <c r="R24" s="39"/>
      <c r="S24" s="39"/>
      <c r="T24" s="39"/>
      <c r="U24" s="39"/>
      <c r="V24" s="39"/>
      <c r="W24" s="51"/>
      <c r="X24" s="39"/>
      <c r="Y24" s="51"/>
      <c r="Z24" s="39"/>
      <c r="AA24" s="46"/>
      <c r="AB24" s="39"/>
    </row>
    <row r="25" spans="1:29" ht="21.75" customHeight="1">
      <c r="A25" s="108" t="s">
        <v>172</v>
      </c>
      <c r="B25" s="108"/>
      <c r="D25" s="60" t="s">
        <v>37</v>
      </c>
      <c r="E25" s="58"/>
      <c r="F25" s="60" t="s">
        <v>37</v>
      </c>
      <c r="G25" s="58"/>
      <c r="H25" s="60" t="s">
        <v>37</v>
      </c>
      <c r="I25" s="58"/>
      <c r="J25" s="60" t="s">
        <v>37</v>
      </c>
      <c r="K25" s="58"/>
      <c r="L25" s="58">
        <v>-89444</v>
      </c>
      <c r="M25" s="58"/>
      <c r="N25" s="60" t="s">
        <v>37</v>
      </c>
      <c r="O25" s="58"/>
      <c r="P25" s="60" t="s">
        <v>37</v>
      </c>
      <c r="Q25" s="58"/>
      <c r="R25" s="60" t="s">
        <v>37</v>
      </c>
      <c r="S25" s="58"/>
      <c r="T25" s="60" t="s">
        <v>37</v>
      </c>
      <c r="U25" s="58"/>
      <c r="V25" s="60" t="s">
        <v>37</v>
      </c>
      <c r="W25" s="58"/>
      <c r="X25" s="58">
        <f>SUM(L25,V25)</f>
        <v>-89444</v>
      </c>
      <c r="Y25" s="58"/>
      <c r="Z25" s="58">
        <v>23</v>
      </c>
      <c r="AA25" s="58"/>
      <c r="AB25" s="58">
        <f>SUM(X25:AA25)</f>
        <v>-89421</v>
      </c>
      <c r="AC25" s="110"/>
    </row>
    <row r="26" spans="1:29" ht="21.75" customHeight="1">
      <c r="A26" s="140" t="s">
        <v>173</v>
      </c>
      <c r="B26" s="140"/>
      <c r="D26" s="136" t="s">
        <v>37</v>
      </c>
      <c r="E26" s="58"/>
      <c r="F26" s="136" t="s">
        <v>37</v>
      </c>
      <c r="G26" s="58"/>
      <c r="H26" s="136" t="s">
        <v>37</v>
      </c>
      <c r="I26" s="58"/>
      <c r="J26" s="136" t="s">
        <v>37</v>
      </c>
      <c r="K26" s="58"/>
      <c r="L26" s="60" t="s">
        <v>37</v>
      </c>
      <c r="M26" s="58"/>
      <c r="N26" s="67">
        <v>27</v>
      </c>
      <c r="O26" s="58"/>
      <c r="P26" s="136" t="str">
        <f>P25</f>
        <v>-</v>
      </c>
      <c r="Q26" s="58"/>
      <c r="R26" s="67">
        <v>5311</v>
      </c>
      <c r="S26" s="58"/>
      <c r="T26" s="136" t="s">
        <v>37</v>
      </c>
      <c r="U26" s="58"/>
      <c r="V26" s="67">
        <f>SUM(N26:T26)</f>
        <v>5338</v>
      </c>
      <c r="W26" s="58"/>
      <c r="X26" s="67">
        <f>SUM(L26,V26)</f>
        <v>5338</v>
      </c>
      <c r="Y26" s="58"/>
      <c r="Z26" s="58">
        <v>1</v>
      </c>
      <c r="AA26" s="58"/>
      <c r="AB26" s="67">
        <f>SUM(X26:AA26)</f>
        <v>5339</v>
      </c>
      <c r="AC26" s="110"/>
    </row>
    <row r="27" spans="1:29" s="95" customFormat="1" ht="21.75" customHeight="1">
      <c r="A27" s="94" t="s">
        <v>111</v>
      </c>
      <c r="B27" s="94"/>
      <c r="C27" s="94"/>
      <c r="D27" s="127" t="str">
        <f>+D26</f>
        <v>-</v>
      </c>
      <c r="E27" s="133"/>
      <c r="F27" s="127" t="str">
        <f>+F26</f>
        <v>-</v>
      </c>
      <c r="G27" s="133"/>
      <c r="H27" s="127" t="str">
        <f>+H26</f>
        <v>-</v>
      </c>
      <c r="I27" s="133"/>
      <c r="J27" s="127" t="str">
        <f>+J26</f>
        <v>-</v>
      </c>
      <c r="K27" s="130"/>
      <c r="L27" s="129">
        <f>SUM(L25:L26)</f>
        <v>-89444</v>
      </c>
      <c r="M27" s="137"/>
      <c r="N27" s="129">
        <f>SUM(N25:N26)</f>
        <v>27</v>
      </c>
      <c r="O27" s="137"/>
      <c r="P27" s="127" t="str">
        <f>P26</f>
        <v>-</v>
      </c>
      <c r="Q27" s="137"/>
      <c r="R27" s="129">
        <f>SUM(R25:R26)</f>
        <v>5311</v>
      </c>
      <c r="S27" s="137"/>
      <c r="T27" s="127" t="s">
        <v>37</v>
      </c>
      <c r="U27" s="137"/>
      <c r="V27" s="129">
        <f>+V26</f>
        <v>5338</v>
      </c>
      <c r="W27" s="137"/>
      <c r="X27" s="129">
        <f>SUM(X25:X26)</f>
        <v>-84106</v>
      </c>
      <c r="Y27" s="137"/>
      <c r="Z27" s="129">
        <f>SUM(Z25:Z26)</f>
        <v>24</v>
      </c>
      <c r="AA27" s="137"/>
      <c r="AB27" s="129">
        <f>SUM(AB25:AB26)</f>
        <v>-84082</v>
      </c>
    </row>
    <row r="28" spans="1:29" ht="15" customHeight="1">
      <c r="A28" s="94"/>
      <c r="B28" s="94"/>
      <c r="C28" s="168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177"/>
      <c r="V28" s="39"/>
      <c r="W28" s="177"/>
      <c r="X28" s="39"/>
      <c r="Y28" s="39"/>
      <c r="Z28" s="39"/>
      <c r="AA28" s="39"/>
      <c r="AB28" s="39"/>
      <c r="AC28" s="110"/>
    </row>
    <row r="29" spans="1:29" ht="19.5" customHeight="1">
      <c r="A29" s="108" t="s">
        <v>174</v>
      </c>
      <c r="B29" s="94"/>
      <c r="C29" s="168"/>
      <c r="D29" s="60" t="s">
        <v>37</v>
      </c>
      <c r="E29" s="39"/>
      <c r="F29" s="60" t="s">
        <v>37</v>
      </c>
      <c r="G29" s="39"/>
      <c r="H29" s="60" t="s">
        <v>37</v>
      </c>
      <c r="I29" s="39"/>
      <c r="J29" s="50">
        <v>128587</v>
      </c>
      <c r="K29" s="39"/>
      <c r="L29" s="50">
        <v>-128587</v>
      </c>
      <c r="M29" s="39"/>
      <c r="N29" s="60" t="s">
        <v>37</v>
      </c>
      <c r="O29" s="39"/>
      <c r="P29" s="60" t="s">
        <v>37</v>
      </c>
      <c r="Q29" s="39"/>
      <c r="R29" s="60" t="s">
        <v>37</v>
      </c>
      <c r="S29" s="39"/>
      <c r="T29" s="60" t="s">
        <v>37</v>
      </c>
      <c r="U29" s="177"/>
      <c r="V29" s="60" t="s">
        <v>37</v>
      </c>
      <c r="W29" s="177"/>
      <c r="X29" s="60" t="s">
        <v>37</v>
      </c>
      <c r="Y29" s="39"/>
      <c r="Z29" s="60" t="s">
        <v>37</v>
      </c>
      <c r="AA29" s="39"/>
      <c r="AB29" s="60" t="s">
        <v>37</v>
      </c>
      <c r="AC29" s="110"/>
    </row>
    <row r="30" spans="1:29" ht="15" customHeight="1">
      <c r="A30" s="140" t="s">
        <v>169</v>
      </c>
      <c r="B30" s="138"/>
      <c r="C30" s="101"/>
      <c r="D30" s="136" t="str">
        <f>D26</f>
        <v>-</v>
      </c>
      <c r="E30" s="134"/>
      <c r="F30" s="136" t="str">
        <f>F26</f>
        <v>-</v>
      </c>
      <c r="G30" s="134"/>
      <c r="H30" s="136" t="str">
        <f>H26</f>
        <v>-</v>
      </c>
      <c r="I30" s="134"/>
      <c r="J30" s="136" t="str">
        <f>J26</f>
        <v>-</v>
      </c>
      <c r="K30" s="70"/>
      <c r="L30" s="67">
        <v>548171</v>
      </c>
      <c r="M30" s="70"/>
      <c r="N30" s="136" t="str">
        <f>N25</f>
        <v>-</v>
      </c>
      <c r="O30" s="134"/>
      <c r="P30" s="67">
        <v>-529366</v>
      </c>
      <c r="Q30" s="134"/>
      <c r="R30" s="67">
        <v>-18805</v>
      </c>
      <c r="S30" s="134"/>
      <c r="T30" s="136" t="str">
        <f>T26</f>
        <v>-</v>
      </c>
      <c r="U30" s="134"/>
      <c r="V30" s="186">
        <f>SUM(N30:T30)</f>
        <v>-548171</v>
      </c>
      <c r="W30" s="187"/>
      <c r="X30" s="136" t="str">
        <f>V25</f>
        <v>-</v>
      </c>
      <c r="Y30" s="134"/>
      <c r="Z30" s="136" t="str">
        <f>T30</f>
        <v>-</v>
      </c>
      <c r="AA30" s="134"/>
      <c r="AB30" s="136" t="str">
        <f>V25</f>
        <v>-</v>
      </c>
      <c r="AC30" s="110"/>
    </row>
    <row r="31" spans="1:29" s="95" customFormat="1" ht="21.75" customHeight="1">
      <c r="A31" s="94"/>
      <c r="B31" s="94"/>
      <c r="C31" s="168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177"/>
      <c r="V31" s="39"/>
      <c r="W31" s="177"/>
      <c r="X31" s="39"/>
      <c r="Y31" s="39"/>
      <c r="Z31" s="39"/>
      <c r="AA31" s="39"/>
      <c r="AB31" s="39"/>
    </row>
    <row r="32" spans="1:29" ht="22.5" thickBot="1">
      <c r="A32" s="109" t="s">
        <v>175</v>
      </c>
      <c r="B32" s="109"/>
      <c r="C32" s="94"/>
      <c r="D32" s="64">
        <f>SUM(D10,D22,D27,D29:D30)</f>
        <v>20190000</v>
      </c>
      <c r="E32" s="130"/>
      <c r="F32" s="64">
        <f>SUM(F10,F22,F27,F29:F30)</f>
        <v>-359235</v>
      </c>
      <c r="G32" s="130"/>
      <c r="H32" s="64">
        <f>SUM(H10,H22,H27,H29:H30)</f>
        <v>60600</v>
      </c>
      <c r="I32" s="130"/>
      <c r="J32" s="64">
        <f>SUM(J10,J22,J27,J29:J30)</f>
        <v>937092</v>
      </c>
      <c r="K32" s="130"/>
      <c r="L32" s="64">
        <f>SUM(L10,L22,L27,L29:L30)</f>
        <v>15650126</v>
      </c>
      <c r="M32" s="130"/>
      <c r="N32" s="64">
        <f>SUM(N10,N22,N27,N29:N30)</f>
        <v>-79</v>
      </c>
      <c r="O32" s="130"/>
      <c r="P32" s="64">
        <f>SUM(P10,P22,P27,P29:P30)</f>
        <v>18826846</v>
      </c>
      <c r="Q32" s="130"/>
      <c r="R32" s="64">
        <f>SUM(R10,R22,R27,R29:R30)</f>
        <v>115849</v>
      </c>
      <c r="S32" s="130"/>
      <c r="T32" s="64">
        <f>SUM(T10,T22,T27,T29:T30)</f>
        <v>52943</v>
      </c>
      <c r="U32" s="130"/>
      <c r="V32" s="64">
        <f>SUM(V10,V22,V27,V29:V30)</f>
        <v>18995559</v>
      </c>
      <c r="W32" s="130"/>
      <c r="X32" s="64">
        <f>SUM(X10,X22,X27,X29:X30)</f>
        <v>55474142</v>
      </c>
      <c r="Y32" s="130"/>
      <c r="Z32" s="64">
        <f>SUM(Z10,Z22,Z27,Z29:Z30)</f>
        <v>6167</v>
      </c>
      <c r="AA32" s="130"/>
      <c r="AB32" s="64">
        <f>SUM(AB10,AB22,AB27,AB29:AB30)</f>
        <v>55480309</v>
      </c>
      <c r="AC32" s="110"/>
    </row>
    <row r="33" spans="1:46" ht="22.5" customHeight="1" thickTop="1">
      <c r="A33" s="165" t="s">
        <v>6</v>
      </c>
      <c r="B33" s="165"/>
    </row>
    <row r="34" spans="1:46" ht="22.5" customHeight="1">
      <c r="A34" s="165" t="s">
        <v>112</v>
      </c>
      <c r="B34" s="165"/>
    </row>
    <row r="35" spans="1:46" ht="21" customHeight="1">
      <c r="A35" s="131"/>
      <c r="B35" s="131"/>
    </row>
    <row r="36" spans="1:46" ht="21.75" customHeight="1">
      <c r="A36" s="131"/>
      <c r="B36" s="131"/>
      <c r="C36" s="166"/>
      <c r="D36" s="329" t="s">
        <v>0</v>
      </c>
      <c r="E36" s="329"/>
      <c r="F36" s="329"/>
      <c r="G36" s="329"/>
      <c r="H36" s="329"/>
      <c r="I36" s="329"/>
      <c r="J36" s="329"/>
      <c r="K36" s="329"/>
      <c r="L36" s="329"/>
      <c r="M36" s="329"/>
      <c r="N36" s="329"/>
      <c r="O36" s="329"/>
      <c r="P36" s="329"/>
      <c r="Q36" s="329"/>
      <c r="R36" s="329"/>
      <c r="S36" s="329"/>
      <c r="T36" s="329"/>
      <c r="U36" s="329"/>
      <c r="V36" s="329"/>
      <c r="W36" s="329"/>
      <c r="X36" s="329"/>
      <c r="Y36" s="329"/>
      <c r="Z36" s="329"/>
      <c r="AA36" s="329"/>
      <c r="AB36" s="329"/>
      <c r="AC36" s="166"/>
      <c r="AD36" s="101"/>
      <c r="AE36" s="101"/>
      <c r="AF36" s="101"/>
      <c r="AG36" s="101"/>
      <c r="AH36" s="101"/>
      <c r="AI36" s="101"/>
      <c r="AJ36" s="101"/>
      <c r="AK36" s="101"/>
      <c r="AL36" s="101"/>
      <c r="AM36" s="101"/>
      <c r="AN36" s="101"/>
      <c r="AO36" s="101"/>
      <c r="AP36" s="101"/>
      <c r="AQ36" s="101"/>
      <c r="AR36" s="101"/>
      <c r="AS36" s="101"/>
      <c r="AT36" s="101"/>
    </row>
    <row r="37" spans="1:46" ht="21.75" customHeight="1">
      <c r="A37" s="131"/>
      <c r="B37" s="131"/>
      <c r="C37" s="131"/>
      <c r="D37" s="168"/>
      <c r="E37" s="168"/>
      <c r="F37" s="168"/>
      <c r="G37" s="168"/>
      <c r="H37" s="188"/>
      <c r="I37" s="189"/>
      <c r="J37" s="330" t="s">
        <v>67</v>
      </c>
      <c r="K37" s="330"/>
      <c r="L37" s="330"/>
      <c r="M37" s="189"/>
      <c r="N37" s="331" t="s">
        <v>77</v>
      </c>
      <c r="O37" s="331"/>
      <c r="P37" s="331"/>
      <c r="Q37" s="331"/>
      <c r="R37" s="331"/>
      <c r="S37" s="331"/>
      <c r="T37" s="331"/>
      <c r="U37" s="331"/>
      <c r="V37" s="331"/>
      <c r="W37" s="167"/>
      <c r="Y37" s="190"/>
      <c r="AB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01"/>
      <c r="AP37" s="101"/>
      <c r="AQ37" s="101"/>
      <c r="AR37" s="101"/>
      <c r="AS37" s="101"/>
      <c r="AT37" s="101"/>
    </row>
    <row r="38" spans="1:46" ht="50.1" customHeight="1">
      <c r="A38" s="131"/>
      <c r="B38" s="131"/>
      <c r="C38" s="131"/>
      <c r="D38" s="327" t="s">
        <v>71</v>
      </c>
      <c r="E38" s="168"/>
      <c r="F38" s="327" t="s">
        <v>82</v>
      </c>
      <c r="G38" s="168"/>
      <c r="H38" s="327" t="s">
        <v>49</v>
      </c>
      <c r="I38" s="168"/>
      <c r="J38" s="305" t="s">
        <v>117</v>
      </c>
      <c r="K38" s="88"/>
      <c r="L38" s="305" t="s">
        <v>96</v>
      </c>
      <c r="M38" s="168"/>
      <c r="N38" s="324" t="s">
        <v>78</v>
      </c>
      <c r="O38" s="168"/>
      <c r="P38" s="324" t="s">
        <v>83</v>
      </c>
      <c r="Q38" s="168"/>
      <c r="R38" s="324" t="s">
        <v>118</v>
      </c>
      <c r="S38" s="169"/>
      <c r="T38" s="326" t="s">
        <v>85</v>
      </c>
      <c r="U38" s="88"/>
      <c r="V38" s="324" t="s">
        <v>76</v>
      </c>
      <c r="W38" s="168"/>
      <c r="X38" s="328" t="s">
        <v>58</v>
      </c>
      <c r="Y38" s="168"/>
      <c r="Z38" s="328" t="s">
        <v>84</v>
      </c>
      <c r="AA38" s="170"/>
      <c r="AB38" s="323" t="s">
        <v>91</v>
      </c>
      <c r="AC38" s="110"/>
    </row>
    <row r="39" spans="1:46" ht="60" customHeight="1">
      <c r="A39" s="171"/>
      <c r="B39" s="172" t="s">
        <v>70</v>
      </c>
      <c r="C39" s="131"/>
      <c r="D39" s="327"/>
      <c r="E39" s="173"/>
      <c r="F39" s="327"/>
      <c r="G39" s="173"/>
      <c r="H39" s="327"/>
      <c r="I39" s="173"/>
      <c r="J39" s="306"/>
      <c r="K39" s="90"/>
      <c r="L39" s="306"/>
      <c r="M39" s="173"/>
      <c r="N39" s="325"/>
      <c r="O39" s="173"/>
      <c r="P39" s="325"/>
      <c r="Q39" s="90"/>
      <c r="R39" s="325"/>
      <c r="S39" s="169"/>
      <c r="T39" s="327"/>
      <c r="U39" s="90"/>
      <c r="V39" s="325"/>
      <c r="W39" s="173"/>
      <c r="X39" s="328"/>
      <c r="Y39" s="173"/>
      <c r="Z39" s="328"/>
      <c r="AA39" s="170"/>
      <c r="AB39" s="323"/>
      <c r="AC39" s="110"/>
    </row>
    <row r="40" spans="1:46" ht="21.75" customHeight="1">
      <c r="A40" s="174" t="s">
        <v>161</v>
      </c>
      <c r="B40" s="132"/>
      <c r="C40" s="42"/>
      <c r="D40" s="313" t="s">
        <v>29</v>
      </c>
      <c r="E40" s="313"/>
      <c r="F40" s="313"/>
      <c r="G40" s="313"/>
      <c r="H40" s="313"/>
      <c r="I40" s="313"/>
      <c r="J40" s="313"/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3"/>
      <c r="AB40" s="313"/>
      <c r="AD40" s="101"/>
      <c r="AE40" s="101"/>
      <c r="AF40" s="101"/>
      <c r="AG40" s="101"/>
      <c r="AH40" s="101"/>
      <c r="AI40" s="101"/>
      <c r="AJ40" s="101"/>
      <c r="AK40" s="101"/>
      <c r="AL40" s="101"/>
      <c r="AM40" s="101"/>
      <c r="AN40" s="101"/>
      <c r="AO40" s="101"/>
      <c r="AP40" s="101"/>
    </row>
    <row r="41" spans="1:46" s="95" customFormat="1">
      <c r="A41" s="132" t="s">
        <v>188</v>
      </c>
      <c r="B41" s="132"/>
      <c r="C41" s="94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40"/>
      <c r="AB41" s="39"/>
    </row>
    <row r="42" spans="1:46" s="95" customFormat="1" ht="21.75" customHeight="1">
      <c r="A42" s="109" t="s">
        <v>189</v>
      </c>
      <c r="B42" s="109"/>
      <c r="C42" s="94"/>
      <c r="D42" s="175"/>
      <c r="E42" s="135"/>
      <c r="F42" s="175"/>
      <c r="G42" s="135"/>
      <c r="H42" s="175"/>
      <c r="I42" s="135"/>
      <c r="J42" s="175"/>
      <c r="K42" s="135"/>
      <c r="L42" s="175"/>
      <c r="M42" s="135"/>
      <c r="N42" s="175"/>
      <c r="O42" s="135"/>
      <c r="P42" s="175"/>
      <c r="Q42" s="135"/>
      <c r="R42" s="175"/>
      <c r="S42" s="135"/>
      <c r="T42" s="175"/>
      <c r="U42" s="135"/>
      <c r="V42" s="135"/>
      <c r="W42" s="135"/>
      <c r="X42" s="135"/>
      <c r="Y42" s="135"/>
      <c r="Z42" s="175"/>
      <c r="AA42" s="135"/>
      <c r="AB42" s="135"/>
    </row>
    <row r="43" spans="1:46" s="95" customFormat="1" ht="15" customHeight="1">
      <c r="A43" s="176"/>
      <c r="B43" s="176"/>
      <c r="C43" s="94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177"/>
      <c r="S43" s="177"/>
      <c r="T43" s="177"/>
      <c r="U43" s="177"/>
      <c r="V43" s="177"/>
      <c r="W43" s="177"/>
      <c r="X43" s="39"/>
      <c r="Y43" s="39"/>
      <c r="Z43" s="39"/>
      <c r="AA43" s="39"/>
      <c r="AB43" s="39"/>
    </row>
    <row r="44" spans="1:46" s="95" customFormat="1" ht="21.75" customHeight="1">
      <c r="A44" s="176" t="s">
        <v>150</v>
      </c>
      <c r="B44" s="176"/>
      <c r="C44" s="94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177"/>
      <c r="S44" s="177"/>
      <c r="T44" s="177"/>
      <c r="U44" s="177"/>
      <c r="V44" s="177"/>
      <c r="W44" s="177"/>
      <c r="X44" s="39"/>
      <c r="Y44" s="39"/>
      <c r="Z44" s="39"/>
      <c r="AA44" s="39"/>
      <c r="AB44" s="39"/>
    </row>
    <row r="45" spans="1:46" s="131" customFormat="1" ht="21.75" customHeight="1">
      <c r="A45" s="125" t="s">
        <v>162</v>
      </c>
      <c r="B45" s="125"/>
      <c r="D45" s="178"/>
      <c r="E45" s="46"/>
      <c r="F45" s="178"/>
      <c r="G45" s="46"/>
      <c r="H45" s="39"/>
      <c r="I45" s="179"/>
      <c r="J45" s="179"/>
      <c r="K45" s="179"/>
      <c r="L45" s="178"/>
      <c r="M45" s="179"/>
      <c r="N45" s="178"/>
      <c r="O45" s="179"/>
      <c r="P45" s="39"/>
      <c r="Q45" s="179"/>
      <c r="R45" s="179"/>
      <c r="S45" s="179"/>
      <c r="T45" s="179"/>
      <c r="U45" s="179"/>
      <c r="V45" s="178"/>
      <c r="W45" s="179"/>
      <c r="X45" s="178"/>
      <c r="Y45" s="40"/>
      <c r="Z45" s="179"/>
      <c r="AA45" s="46"/>
      <c r="AB45" s="179"/>
    </row>
    <row r="46" spans="1:46" ht="21.75" customHeight="1">
      <c r="A46" s="111" t="s">
        <v>163</v>
      </c>
      <c r="B46" s="180">
        <v>15</v>
      </c>
      <c r="D46" s="60"/>
      <c r="E46" s="60"/>
      <c r="F46" s="60"/>
      <c r="G46" s="60"/>
      <c r="H46" s="60"/>
      <c r="I46" s="60"/>
      <c r="J46" s="60"/>
      <c r="K46" s="58"/>
      <c r="L46" s="58"/>
      <c r="M46" s="58"/>
      <c r="N46" s="60"/>
      <c r="O46" s="60"/>
      <c r="P46" s="60"/>
      <c r="Q46" s="60"/>
      <c r="R46" s="60"/>
      <c r="S46" s="60"/>
      <c r="T46" s="60"/>
      <c r="U46" s="60"/>
      <c r="V46" s="60"/>
      <c r="W46" s="58"/>
      <c r="X46" s="58"/>
      <c r="Y46" s="58"/>
      <c r="Z46" s="60"/>
      <c r="AA46" s="58"/>
      <c r="AB46" s="58"/>
      <c r="AC46" s="110"/>
    </row>
    <row r="47" spans="1:46" ht="21.75" customHeight="1">
      <c r="A47" s="125" t="s">
        <v>164</v>
      </c>
      <c r="B47" s="125"/>
      <c r="D47" s="127" t="s">
        <v>37</v>
      </c>
      <c r="E47" s="133"/>
      <c r="F47" s="127" t="s">
        <v>37</v>
      </c>
      <c r="G47" s="133"/>
      <c r="H47" s="127" t="s">
        <v>37</v>
      </c>
      <c r="I47" s="133"/>
      <c r="J47" s="127" t="s">
        <v>37</v>
      </c>
      <c r="K47" s="130"/>
      <c r="L47" s="62">
        <f>SUM(L46)</f>
        <v>0</v>
      </c>
      <c r="M47" s="130"/>
      <c r="N47" s="127" t="s">
        <v>37</v>
      </c>
      <c r="O47" s="133"/>
      <c r="P47" s="127" t="s">
        <v>37</v>
      </c>
      <c r="Q47" s="133"/>
      <c r="R47" s="127" t="s">
        <v>37</v>
      </c>
      <c r="S47" s="133"/>
      <c r="T47" s="127" t="s">
        <v>37</v>
      </c>
      <c r="U47" s="133"/>
      <c r="V47" s="127" t="s">
        <v>37</v>
      </c>
      <c r="W47" s="130"/>
      <c r="X47" s="62">
        <f>SUM(D47:L47,V47)</f>
        <v>0</v>
      </c>
      <c r="Y47" s="130"/>
      <c r="Z47" s="127" t="s">
        <v>37</v>
      </c>
      <c r="AA47" s="130"/>
      <c r="AB47" s="62">
        <f>SUM(AB46)</f>
        <v>0</v>
      </c>
      <c r="AC47" s="110"/>
    </row>
    <row r="48" spans="1:46" ht="15" customHeight="1">
      <c r="A48" s="181"/>
      <c r="B48" s="181"/>
      <c r="D48" s="50"/>
      <c r="E48" s="45"/>
      <c r="F48" s="50"/>
      <c r="G48" s="45"/>
      <c r="H48" s="50"/>
      <c r="I48" s="177"/>
      <c r="J48" s="50"/>
      <c r="K48" s="50"/>
      <c r="L48" s="50"/>
      <c r="M48" s="177"/>
      <c r="N48" s="50"/>
      <c r="O48" s="177"/>
      <c r="P48" s="50"/>
      <c r="Q48" s="177"/>
      <c r="R48" s="50"/>
      <c r="S48" s="50"/>
      <c r="T48" s="50"/>
      <c r="U48" s="50"/>
      <c r="V48" s="50"/>
      <c r="W48" s="177"/>
      <c r="X48" s="35"/>
      <c r="Y48" s="177"/>
      <c r="Z48" s="50"/>
      <c r="AA48" s="45"/>
      <c r="AB48" s="50"/>
      <c r="AC48" s="110"/>
    </row>
    <row r="49" spans="1:29" ht="21.75" customHeight="1">
      <c r="A49" s="125" t="s">
        <v>165</v>
      </c>
      <c r="B49" s="125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177"/>
      <c r="V49" s="39"/>
      <c r="W49" s="177"/>
      <c r="X49" s="39"/>
      <c r="Y49" s="39"/>
      <c r="Z49" s="39"/>
      <c r="AA49" s="39"/>
      <c r="AB49" s="39"/>
      <c r="AC49" s="110"/>
    </row>
    <row r="50" spans="1:29" ht="21.75" customHeight="1">
      <c r="A50" s="111" t="s">
        <v>166</v>
      </c>
      <c r="B50" s="139"/>
      <c r="D50" s="184"/>
      <c r="E50" s="39"/>
      <c r="F50" s="184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177"/>
      <c r="V50" s="39"/>
      <c r="W50" s="177"/>
      <c r="X50" s="39"/>
      <c r="Y50" s="39"/>
      <c r="Z50" s="39"/>
      <c r="AA50" s="39"/>
      <c r="AB50" s="39"/>
      <c r="AC50" s="110"/>
    </row>
    <row r="51" spans="1:29" ht="21.75" customHeight="1">
      <c r="A51" s="111" t="s">
        <v>151</v>
      </c>
      <c r="B51" s="139"/>
      <c r="D51" s="183"/>
      <c r="E51" s="60"/>
      <c r="F51" s="183"/>
      <c r="G51" s="60"/>
      <c r="H51" s="183"/>
      <c r="I51" s="60"/>
      <c r="J51" s="183"/>
      <c r="K51" s="58"/>
      <c r="L51" s="183"/>
      <c r="M51" s="58"/>
      <c r="N51" s="183"/>
      <c r="O51" s="60"/>
      <c r="P51" s="183"/>
      <c r="Q51" s="60"/>
      <c r="R51" s="183"/>
      <c r="S51" s="60"/>
      <c r="T51" s="183"/>
      <c r="U51" s="60"/>
      <c r="V51" s="183"/>
      <c r="W51" s="58"/>
      <c r="X51" s="183"/>
      <c r="Y51" s="58"/>
      <c r="Z51" s="58"/>
      <c r="AA51" s="58"/>
      <c r="AB51" s="58"/>
      <c r="AC51" s="110"/>
    </row>
    <row r="52" spans="1:29" ht="21.75" customHeight="1">
      <c r="A52" s="125" t="s">
        <v>167</v>
      </c>
      <c r="B52" s="125"/>
      <c r="D52" s="183" t="s">
        <v>37</v>
      </c>
      <c r="E52" s="133"/>
      <c r="F52" s="183" t="s">
        <v>37</v>
      </c>
      <c r="G52" s="133"/>
      <c r="H52" s="183" t="s">
        <v>37</v>
      </c>
      <c r="I52" s="133"/>
      <c r="J52" s="183" t="s">
        <v>37</v>
      </c>
      <c r="K52" s="130"/>
      <c r="L52" s="183" t="s">
        <v>37</v>
      </c>
      <c r="M52" s="130"/>
      <c r="N52" s="183" t="s">
        <v>37</v>
      </c>
      <c r="O52" s="133"/>
      <c r="P52" s="183" t="s">
        <v>37</v>
      </c>
      <c r="Q52" s="133"/>
      <c r="R52" s="183" t="s">
        <v>37</v>
      </c>
      <c r="S52" s="133"/>
      <c r="T52" s="183" t="s">
        <v>37</v>
      </c>
      <c r="U52" s="133"/>
      <c r="V52" s="183" t="s">
        <v>37</v>
      </c>
      <c r="W52" s="130"/>
      <c r="X52" s="183" t="s">
        <v>37</v>
      </c>
      <c r="Y52" s="130"/>
      <c r="Z52" s="62">
        <f>Z51</f>
        <v>0</v>
      </c>
      <c r="AA52" s="130"/>
      <c r="AB52" s="62">
        <f>AB51</f>
        <v>0</v>
      </c>
      <c r="AC52" s="110"/>
    </row>
    <row r="53" spans="1:29" ht="15" customHeight="1">
      <c r="A53" s="125"/>
      <c r="B53" s="125"/>
      <c r="D53" s="182"/>
      <c r="E53" s="39"/>
      <c r="F53" s="182"/>
      <c r="G53" s="39"/>
      <c r="H53" s="182"/>
      <c r="I53" s="39"/>
      <c r="J53" s="182"/>
      <c r="K53" s="39"/>
      <c r="L53" s="182"/>
      <c r="M53" s="39"/>
      <c r="N53" s="182"/>
      <c r="O53" s="39"/>
      <c r="P53" s="182"/>
      <c r="Q53" s="39"/>
      <c r="R53" s="182"/>
      <c r="S53" s="39"/>
      <c r="T53" s="182"/>
      <c r="U53" s="177"/>
      <c r="V53" s="182"/>
      <c r="W53" s="177"/>
      <c r="X53" s="182"/>
      <c r="Y53" s="39"/>
      <c r="Z53" s="130"/>
      <c r="AA53" s="39"/>
      <c r="AB53" s="182"/>
      <c r="AC53" s="110"/>
    </row>
    <row r="54" spans="1:29" ht="21.75" customHeight="1">
      <c r="A54" s="176" t="s">
        <v>168</v>
      </c>
      <c r="B54" s="176"/>
      <c r="D54" s="183" t="s">
        <v>37</v>
      </c>
      <c r="E54" s="184"/>
      <c r="F54" s="183" t="s">
        <v>37</v>
      </c>
      <c r="G54" s="184"/>
      <c r="H54" s="183" t="s">
        <v>37</v>
      </c>
      <c r="I54" s="184"/>
      <c r="J54" s="183" t="s">
        <v>37</v>
      </c>
      <c r="K54" s="135"/>
      <c r="L54" s="185">
        <f>SUM(L47,L52)</f>
        <v>0</v>
      </c>
      <c r="M54" s="135"/>
      <c r="N54" s="183" t="s">
        <v>37</v>
      </c>
      <c r="O54" s="184"/>
      <c r="P54" s="183" t="s">
        <v>37</v>
      </c>
      <c r="Q54" s="184"/>
      <c r="R54" s="183" t="s">
        <v>37</v>
      </c>
      <c r="S54" s="184"/>
      <c r="T54" s="183" t="s">
        <v>37</v>
      </c>
      <c r="U54" s="184"/>
      <c r="V54" s="183" t="s">
        <v>37</v>
      </c>
      <c r="W54" s="135"/>
      <c r="X54" s="185">
        <f>SUM(X47,X52)</f>
        <v>0</v>
      </c>
      <c r="Y54" s="135"/>
      <c r="Z54" s="185">
        <f>SUM(Z47,Z52)</f>
        <v>0</v>
      </c>
      <c r="AA54" s="135"/>
      <c r="AB54" s="185">
        <f>SUM(AB47,AB52)</f>
        <v>0</v>
      </c>
      <c r="AC54" s="110"/>
    </row>
    <row r="55" spans="1:29" ht="15" customHeight="1">
      <c r="A55" s="125"/>
      <c r="B55" s="125"/>
      <c r="D55" s="182"/>
      <c r="E55" s="39"/>
      <c r="F55" s="182"/>
      <c r="G55" s="39"/>
      <c r="H55" s="182"/>
      <c r="I55" s="39"/>
      <c r="J55" s="182"/>
      <c r="K55" s="39"/>
      <c r="L55" s="182"/>
      <c r="M55" s="39"/>
      <c r="N55" s="182"/>
      <c r="O55" s="39"/>
      <c r="P55" s="182"/>
      <c r="Q55" s="39"/>
      <c r="R55" s="182"/>
      <c r="S55" s="39"/>
      <c r="T55" s="182"/>
      <c r="U55" s="177"/>
      <c r="V55" s="182"/>
      <c r="W55" s="177"/>
      <c r="X55" s="182"/>
      <c r="Y55" s="39"/>
      <c r="Z55" s="182"/>
      <c r="AA55" s="39"/>
      <c r="AB55" s="182"/>
      <c r="AC55" s="110"/>
    </row>
    <row r="56" spans="1:29" s="131" customFormat="1" ht="21.75" customHeight="1">
      <c r="A56" s="94" t="s">
        <v>110</v>
      </c>
      <c r="B56" s="94"/>
      <c r="D56" s="39"/>
      <c r="E56" s="46"/>
      <c r="F56" s="39"/>
      <c r="G56" s="46"/>
      <c r="H56" s="39"/>
      <c r="I56" s="51"/>
      <c r="J56" s="39"/>
      <c r="K56" s="39"/>
      <c r="L56" s="39"/>
      <c r="M56" s="51"/>
      <c r="N56" s="39"/>
      <c r="O56" s="51"/>
      <c r="P56" s="39"/>
      <c r="Q56" s="51"/>
      <c r="R56" s="39"/>
      <c r="S56" s="39"/>
      <c r="T56" s="39"/>
      <c r="U56" s="39"/>
      <c r="V56" s="39"/>
      <c r="W56" s="51"/>
      <c r="X56" s="39"/>
      <c r="Y56" s="51"/>
      <c r="Z56" s="39"/>
      <c r="AA56" s="46"/>
      <c r="AB56" s="39"/>
    </row>
    <row r="57" spans="1:29" ht="21.75" customHeight="1">
      <c r="A57" s="108" t="s">
        <v>172</v>
      </c>
      <c r="B57" s="108"/>
      <c r="D57" s="60"/>
      <c r="E57" s="58"/>
      <c r="F57" s="60"/>
      <c r="G57" s="58"/>
      <c r="H57" s="60"/>
      <c r="I57" s="58"/>
      <c r="J57" s="60"/>
      <c r="K57" s="58"/>
      <c r="L57" s="58"/>
      <c r="M57" s="58"/>
      <c r="N57" s="60"/>
      <c r="O57" s="58"/>
      <c r="P57" s="60"/>
      <c r="Q57" s="58"/>
      <c r="R57" s="60"/>
      <c r="S57" s="58"/>
      <c r="T57" s="60"/>
      <c r="U57" s="58"/>
      <c r="V57" s="60"/>
      <c r="W57" s="58"/>
      <c r="X57" s="58"/>
      <c r="Y57" s="58"/>
      <c r="Z57" s="58"/>
      <c r="AA57" s="58"/>
      <c r="AB57" s="58"/>
      <c r="AC57" s="110"/>
    </row>
    <row r="58" spans="1:29" ht="21.75" customHeight="1">
      <c r="A58" s="140" t="s">
        <v>173</v>
      </c>
      <c r="B58" s="140"/>
      <c r="D58" s="136"/>
      <c r="E58" s="58"/>
      <c r="F58" s="136"/>
      <c r="G58" s="58"/>
      <c r="H58" s="136"/>
      <c r="I58" s="58"/>
      <c r="J58" s="136"/>
      <c r="K58" s="58"/>
      <c r="L58" s="60"/>
      <c r="M58" s="58"/>
      <c r="N58" s="67"/>
      <c r="O58" s="58"/>
      <c r="P58" s="136"/>
      <c r="Q58" s="58"/>
      <c r="R58" s="67"/>
      <c r="S58" s="58"/>
      <c r="T58" s="136"/>
      <c r="U58" s="58"/>
      <c r="V58" s="67"/>
      <c r="W58" s="58"/>
      <c r="X58" s="67"/>
      <c r="Y58" s="58"/>
      <c r="Z58" s="58"/>
      <c r="AA58" s="58"/>
      <c r="AB58" s="67"/>
      <c r="AC58" s="110"/>
    </row>
    <row r="59" spans="1:29" s="95" customFormat="1" ht="21.75" customHeight="1">
      <c r="A59" s="94" t="s">
        <v>111</v>
      </c>
      <c r="B59" s="94"/>
      <c r="C59" s="94"/>
      <c r="D59" s="127">
        <f>+D58</f>
        <v>0</v>
      </c>
      <c r="E59" s="133"/>
      <c r="F59" s="127">
        <f>+F58</f>
        <v>0</v>
      </c>
      <c r="G59" s="133"/>
      <c r="H59" s="127">
        <f>+H58</f>
        <v>0</v>
      </c>
      <c r="I59" s="133"/>
      <c r="J59" s="127">
        <f>+J58</f>
        <v>0</v>
      </c>
      <c r="K59" s="130"/>
      <c r="L59" s="129">
        <f>SUM(L57:L58)</f>
        <v>0</v>
      </c>
      <c r="M59" s="137"/>
      <c r="N59" s="129">
        <f>SUM(N57:N58)</f>
        <v>0</v>
      </c>
      <c r="O59" s="137"/>
      <c r="P59" s="127">
        <f>P58</f>
        <v>0</v>
      </c>
      <c r="Q59" s="137"/>
      <c r="R59" s="129">
        <f>SUM(R57:R58)</f>
        <v>0</v>
      </c>
      <c r="S59" s="137"/>
      <c r="T59" s="127" t="s">
        <v>37</v>
      </c>
      <c r="U59" s="137"/>
      <c r="V59" s="129">
        <f>+V58</f>
        <v>0</v>
      </c>
      <c r="W59" s="137"/>
      <c r="X59" s="129">
        <f>SUM(X57:X58)</f>
        <v>0</v>
      </c>
      <c r="Y59" s="137"/>
      <c r="Z59" s="129">
        <f>SUM(Z57:Z58)</f>
        <v>0</v>
      </c>
      <c r="AA59" s="137"/>
      <c r="AB59" s="129">
        <f>SUM(AB57:AB58)</f>
        <v>0</v>
      </c>
    </row>
    <row r="60" spans="1:29" ht="15" customHeight="1">
      <c r="A60" s="94"/>
      <c r="B60" s="94"/>
      <c r="C60" s="168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177"/>
      <c r="V60" s="39"/>
      <c r="W60" s="177"/>
      <c r="X60" s="39"/>
      <c r="Y60" s="39"/>
      <c r="Z60" s="39"/>
      <c r="AA60" s="39"/>
      <c r="AB60" s="39"/>
      <c r="AC60" s="110"/>
    </row>
    <row r="61" spans="1:29" ht="19.5" customHeight="1">
      <c r="A61" s="108" t="s">
        <v>174</v>
      </c>
      <c r="B61" s="94"/>
      <c r="C61" s="168"/>
      <c r="D61" s="60"/>
      <c r="E61" s="39"/>
      <c r="F61" s="60"/>
      <c r="G61" s="39"/>
      <c r="H61" s="60"/>
      <c r="I61" s="39"/>
      <c r="J61" s="50"/>
      <c r="K61" s="39"/>
      <c r="L61" s="50"/>
      <c r="M61" s="39"/>
      <c r="N61" s="60"/>
      <c r="O61" s="39"/>
      <c r="P61" s="60"/>
      <c r="Q61" s="39"/>
      <c r="R61" s="60"/>
      <c r="S61" s="39"/>
      <c r="T61" s="60"/>
      <c r="U61" s="177"/>
      <c r="V61" s="60"/>
      <c r="W61" s="177"/>
      <c r="X61" s="60"/>
      <c r="Y61" s="39"/>
      <c r="Z61" s="60"/>
      <c r="AA61" s="39"/>
      <c r="AB61" s="60"/>
      <c r="AC61" s="110"/>
    </row>
    <row r="62" spans="1:29" ht="19.5" customHeight="1">
      <c r="A62" s="140" t="s">
        <v>169</v>
      </c>
      <c r="B62" s="138"/>
      <c r="C62" s="101"/>
      <c r="D62" s="136"/>
      <c r="E62" s="134"/>
      <c r="F62" s="136"/>
      <c r="G62" s="134"/>
      <c r="H62" s="136"/>
      <c r="I62" s="134"/>
      <c r="J62" s="136"/>
      <c r="K62" s="70"/>
      <c r="L62" s="67"/>
      <c r="M62" s="70"/>
      <c r="N62" s="136"/>
      <c r="O62" s="134"/>
      <c r="P62" s="67"/>
      <c r="Q62" s="134"/>
      <c r="R62" s="67"/>
      <c r="S62" s="134"/>
      <c r="T62" s="136"/>
      <c r="U62" s="134"/>
      <c r="V62" s="186"/>
      <c r="W62" s="187"/>
      <c r="X62" s="136"/>
      <c r="Y62" s="134"/>
      <c r="Z62" s="136"/>
      <c r="AA62" s="134"/>
      <c r="AB62" s="136"/>
      <c r="AC62" s="110"/>
    </row>
    <row r="63" spans="1:29" ht="15" customHeight="1">
      <c r="A63" s="94"/>
      <c r="B63" s="94"/>
      <c r="C63" s="168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177"/>
      <c r="V63" s="39"/>
      <c r="W63" s="177"/>
      <c r="X63" s="39"/>
      <c r="Y63" s="39"/>
      <c r="Z63" s="39"/>
      <c r="AA63" s="39"/>
      <c r="AB63" s="39"/>
      <c r="AC63" s="110"/>
    </row>
    <row r="64" spans="1:29" s="95" customFormat="1" ht="21.75" customHeight="1" thickBot="1">
      <c r="A64" s="109" t="s">
        <v>187</v>
      </c>
      <c r="B64" s="109"/>
      <c r="C64" s="94"/>
      <c r="D64" s="64">
        <f>SUM(D42,D54,D59,D61:D62)</f>
        <v>0</v>
      </c>
      <c r="E64" s="130"/>
      <c r="F64" s="64">
        <f>SUM(F42,F54,F59,F61:F62)</f>
        <v>0</v>
      </c>
      <c r="G64" s="130"/>
      <c r="H64" s="64">
        <f>SUM(H42,H54,H59,H61:H62)</f>
        <v>0</v>
      </c>
      <c r="I64" s="130"/>
      <c r="J64" s="64">
        <f>SUM(J42,J54,J59,J61:J62)</f>
        <v>0</v>
      </c>
      <c r="K64" s="130"/>
      <c r="L64" s="64">
        <f>SUM(L42,L54,L59,L61:L62)</f>
        <v>0</v>
      </c>
      <c r="M64" s="130"/>
      <c r="N64" s="64">
        <f>SUM(N42,N54,N59,N61:N62)</f>
        <v>0</v>
      </c>
      <c r="O64" s="130"/>
      <c r="P64" s="64">
        <f>SUM(P42,P54,P59,P61:P62)</f>
        <v>0</v>
      </c>
      <c r="Q64" s="130"/>
      <c r="R64" s="64">
        <f>SUM(R42,R54,R59,R61:R62)</f>
        <v>0</v>
      </c>
      <c r="S64" s="130"/>
      <c r="T64" s="64">
        <f>SUM(T42,T54,T59,T61:T62)</f>
        <v>0</v>
      </c>
      <c r="U64" s="130"/>
      <c r="V64" s="64">
        <f>SUM(V42,V54,V59,V61:V62)</f>
        <v>0</v>
      </c>
      <c r="W64" s="130"/>
      <c r="X64" s="64">
        <f>SUM(X42,X54,X59,X61:X62)</f>
        <v>0</v>
      </c>
      <c r="Y64" s="130"/>
      <c r="Z64" s="64">
        <f>SUM(Z42,Z54,Z59,Z61:Z62)</f>
        <v>0</v>
      </c>
      <c r="AA64" s="130"/>
      <c r="AB64" s="64">
        <f>SUM(AB42,AB54,AB59,AB61:AB62)</f>
        <v>0</v>
      </c>
    </row>
    <row r="65" spans="3:29" ht="22.5" thickTop="1">
      <c r="C65" s="168"/>
      <c r="D65" s="168"/>
      <c r="E65" s="110"/>
      <c r="F65" s="110"/>
      <c r="G65" s="110"/>
      <c r="H65" s="110"/>
      <c r="I65" s="110"/>
      <c r="K65" s="110"/>
      <c r="L65" s="110"/>
      <c r="M65" s="110"/>
      <c r="N65" s="110"/>
      <c r="O65" s="110"/>
      <c r="Q65" s="110"/>
      <c r="U65" s="110"/>
      <c r="W65" s="110"/>
      <c r="X65" s="110"/>
      <c r="Y65" s="110"/>
      <c r="Z65" s="110"/>
      <c r="AA65" s="110"/>
      <c r="AC65" s="110"/>
    </row>
    <row r="66" spans="3:29">
      <c r="C66" s="168"/>
      <c r="D66" s="168"/>
      <c r="E66" s="110"/>
      <c r="F66" s="110"/>
      <c r="G66" s="110"/>
      <c r="H66" s="110"/>
      <c r="I66" s="110"/>
      <c r="K66" s="110"/>
      <c r="L66" s="110"/>
      <c r="M66" s="110"/>
      <c r="N66" s="110"/>
      <c r="O66" s="110"/>
      <c r="Q66" s="110"/>
      <c r="U66" s="110"/>
      <c r="W66" s="110"/>
      <c r="X66" s="110"/>
      <c r="Y66" s="110"/>
      <c r="Z66" s="110"/>
      <c r="AA66" s="110"/>
      <c r="AC66" s="110"/>
    </row>
    <row r="67" spans="3:29">
      <c r="C67" s="168"/>
      <c r="D67" s="168"/>
      <c r="E67" s="110"/>
      <c r="F67" s="110"/>
      <c r="G67" s="110"/>
      <c r="H67" s="110"/>
      <c r="I67" s="110"/>
      <c r="K67" s="110"/>
      <c r="L67" s="110"/>
      <c r="M67" s="110"/>
      <c r="N67" s="110"/>
      <c r="O67" s="110"/>
      <c r="Q67" s="110"/>
      <c r="U67" s="110"/>
      <c r="W67" s="110"/>
      <c r="X67" s="110"/>
      <c r="Y67" s="110"/>
      <c r="Z67" s="110"/>
      <c r="AA67" s="110"/>
      <c r="AC67" s="110"/>
    </row>
    <row r="68" spans="3:29">
      <c r="C68" s="168"/>
      <c r="D68" s="168"/>
      <c r="E68" s="110"/>
      <c r="F68" s="110"/>
      <c r="G68" s="110"/>
      <c r="H68" s="110"/>
      <c r="I68" s="110"/>
      <c r="K68" s="110"/>
      <c r="L68" s="110"/>
      <c r="M68" s="110"/>
      <c r="N68" s="110"/>
      <c r="O68" s="110"/>
      <c r="Q68" s="110"/>
      <c r="U68" s="110"/>
      <c r="W68" s="110"/>
      <c r="X68" s="110"/>
      <c r="Y68" s="110"/>
      <c r="Z68" s="110"/>
      <c r="AA68" s="110"/>
      <c r="AC68" s="110"/>
    </row>
    <row r="69" spans="3:29">
      <c r="C69" s="168"/>
      <c r="D69" s="168"/>
      <c r="E69" s="110"/>
      <c r="F69" s="110"/>
      <c r="G69" s="110"/>
      <c r="H69" s="110"/>
      <c r="I69" s="110"/>
      <c r="K69" s="110"/>
      <c r="L69" s="110"/>
      <c r="M69" s="110"/>
      <c r="N69" s="110"/>
      <c r="O69" s="110"/>
      <c r="Q69" s="110"/>
      <c r="U69" s="110"/>
      <c r="W69" s="110"/>
      <c r="X69" s="110"/>
      <c r="Y69" s="110"/>
      <c r="Z69" s="110"/>
      <c r="AA69" s="110"/>
      <c r="AC69" s="110"/>
    </row>
    <row r="70" spans="3:29">
      <c r="C70" s="168"/>
      <c r="D70" s="168"/>
      <c r="E70" s="110"/>
      <c r="F70" s="110"/>
      <c r="G70" s="110"/>
      <c r="H70" s="110"/>
      <c r="I70" s="110"/>
      <c r="K70" s="110"/>
      <c r="L70" s="110"/>
      <c r="M70" s="110"/>
      <c r="N70" s="110"/>
      <c r="O70" s="110"/>
      <c r="Q70" s="110"/>
      <c r="U70" s="110"/>
      <c r="W70" s="110"/>
      <c r="X70" s="110"/>
      <c r="Y70" s="110"/>
      <c r="Z70" s="110"/>
      <c r="AA70" s="110"/>
      <c r="AC70" s="110"/>
    </row>
    <row r="71" spans="3:29">
      <c r="C71" s="168"/>
      <c r="D71" s="168"/>
      <c r="E71" s="110"/>
      <c r="F71" s="110"/>
      <c r="G71" s="110"/>
      <c r="H71" s="110"/>
      <c r="I71" s="110"/>
      <c r="K71" s="110"/>
      <c r="L71" s="110"/>
      <c r="M71" s="110"/>
      <c r="N71" s="110"/>
      <c r="O71" s="110"/>
      <c r="Q71" s="110"/>
      <c r="U71" s="110"/>
      <c r="W71" s="110"/>
      <c r="X71" s="110"/>
      <c r="Y71" s="110"/>
      <c r="Z71" s="110"/>
      <c r="AA71" s="110"/>
      <c r="AC71" s="110"/>
    </row>
    <row r="72" spans="3:29">
      <c r="C72" s="168"/>
      <c r="D72" s="168"/>
      <c r="E72" s="110"/>
      <c r="F72" s="110"/>
      <c r="G72" s="110"/>
      <c r="H72" s="110"/>
      <c r="I72" s="110"/>
      <c r="K72" s="110"/>
      <c r="L72" s="110"/>
      <c r="M72" s="110"/>
      <c r="N72" s="110"/>
      <c r="O72" s="110"/>
      <c r="Q72" s="110"/>
      <c r="U72" s="110"/>
      <c r="W72" s="110"/>
      <c r="X72" s="110"/>
      <c r="Y72" s="110"/>
      <c r="Z72" s="110"/>
      <c r="AA72" s="110"/>
      <c r="AC72" s="110"/>
    </row>
    <row r="73" spans="3:29">
      <c r="C73" s="168"/>
      <c r="D73" s="168"/>
      <c r="E73" s="110"/>
      <c r="F73" s="110"/>
      <c r="G73" s="110"/>
      <c r="H73" s="110"/>
      <c r="I73" s="110"/>
      <c r="K73" s="110"/>
      <c r="L73" s="110"/>
      <c r="M73" s="110"/>
      <c r="N73" s="110"/>
      <c r="O73" s="110"/>
      <c r="Q73" s="110"/>
      <c r="U73" s="110"/>
      <c r="W73" s="110"/>
      <c r="X73" s="110"/>
      <c r="Y73" s="110"/>
      <c r="Z73" s="110"/>
      <c r="AA73" s="110"/>
      <c r="AC73" s="110"/>
    </row>
    <row r="74" spans="3:29">
      <c r="C74" s="168"/>
      <c r="D74" s="168"/>
      <c r="E74" s="110"/>
      <c r="F74" s="110"/>
      <c r="G74" s="110"/>
      <c r="H74" s="110"/>
      <c r="I74" s="110"/>
      <c r="K74" s="110"/>
      <c r="L74" s="110"/>
      <c r="M74" s="110"/>
      <c r="N74" s="110"/>
      <c r="O74" s="110"/>
      <c r="Q74" s="110"/>
      <c r="U74" s="110"/>
      <c r="W74" s="110"/>
      <c r="X74" s="110"/>
      <c r="Y74" s="110"/>
      <c r="Z74" s="110"/>
      <c r="AA74" s="110"/>
      <c r="AC74" s="110"/>
    </row>
    <row r="75" spans="3:29">
      <c r="C75" s="168"/>
      <c r="D75" s="168"/>
      <c r="E75" s="110"/>
      <c r="F75" s="110"/>
      <c r="G75" s="110"/>
      <c r="H75" s="110"/>
      <c r="I75" s="110"/>
      <c r="K75" s="110"/>
      <c r="L75" s="110"/>
      <c r="M75" s="110"/>
      <c r="N75" s="110"/>
      <c r="O75" s="110"/>
      <c r="Q75" s="110"/>
      <c r="U75" s="110"/>
      <c r="W75" s="110"/>
      <c r="X75" s="110"/>
      <c r="Y75" s="110"/>
      <c r="Z75" s="110"/>
      <c r="AA75" s="110"/>
      <c r="AC75" s="110"/>
    </row>
    <row r="76" spans="3:29">
      <c r="C76" s="168"/>
      <c r="D76" s="168"/>
      <c r="E76" s="110"/>
      <c r="F76" s="110"/>
      <c r="G76" s="110"/>
      <c r="H76" s="110"/>
      <c r="I76" s="110"/>
      <c r="K76" s="110"/>
      <c r="L76" s="110"/>
      <c r="M76" s="110"/>
      <c r="N76" s="110"/>
      <c r="O76" s="110"/>
      <c r="Q76" s="110"/>
      <c r="U76" s="110"/>
      <c r="W76" s="110"/>
      <c r="X76" s="110"/>
      <c r="Y76" s="110"/>
      <c r="Z76" s="110"/>
      <c r="AA76" s="110"/>
      <c r="AC76" s="110"/>
    </row>
    <row r="77" spans="3:29">
      <c r="C77" s="168"/>
      <c r="D77" s="168"/>
      <c r="E77" s="110"/>
      <c r="F77" s="110"/>
      <c r="G77" s="110"/>
      <c r="H77" s="110"/>
      <c r="I77" s="110"/>
      <c r="K77" s="110"/>
      <c r="L77" s="110"/>
      <c r="M77" s="110"/>
      <c r="N77" s="110"/>
      <c r="O77" s="110"/>
      <c r="Q77" s="110"/>
      <c r="U77" s="110"/>
      <c r="W77" s="110"/>
      <c r="X77" s="110"/>
      <c r="Y77" s="110"/>
      <c r="Z77" s="110"/>
      <c r="AA77" s="110"/>
      <c r="AC77" s="110"/>
    </row>
    <row r="78" spans="3:29">
      <c r="C78" s="168"/>
      <c r="D78" s="168"/>
      <c r="E78" s="110"/>
      <c r="F78" s="110"/>
      <c r="G78" s="110"/>
      <c r="H78" s="110"/>
      <c r="I78" s="110"/>
      <c r="K78" s="110"/>
      <c r="L78" s="110"/>
      <c r="M78" s="110"/>
      <c r="N78" s="110"/>
      <c r="O78" s="110"/>
      <c r="Q78" s="110"/>
      <c r="U78" s="110"/>
      <c r="W78" s="110"/>
      <c r="X78" s="110"/>
      <c r="Y78" s="110"/>
      <c r="Z78" s="110"/>
      <c r="AA78" s="110"/>
      <c r="AC78" s="110"/>
    </row>
    <row r="79" spans="3:29">
      <c r="C79" s="168"/>
      <c r="D79" s="168"/>
      <c r="E79" s="110"/>
      <c r="F79" s="110"/>
      <c r="G79" s="110"/>
      <c r="H79" s="110"/>
      <c r="I79" s="110"/>
      <c r="K79" s="110"/>
      <c r="L79" s="110"/>
      <c r="M79" s="110"/>
      <c r="N79" s="110"/>
      <c r="O79" s="110"/>
      <c r="Q79" s="110"/>
      <c r="U79" s="110"/>
      <c r="W79" s="110"/>
      <c r="X79" s="110"/>
      <c r="Y79" s="110"/>
      <c r="Z79" s="110"/>
      <c r="AA79" s="110"/>
      <c r="AC79" s="110"/>
    </row>
    <row r="80" spans="3:29">
      <c r="C80" s="168"/>
      <c r="D80" s="168"/>
      <c r="E80" s="110"/>
      <c r="F80" s="110"/>
      <c r="G80" s="110"/>
      <c r="H80" s="110"/>
      <c r="I80" s="110"/>
      <c r="K80" s="110"/>
      <c r="L80" s="110"/>
      <c r="M80" s="110"/>
      <c r="N80" s="110"/>
      <c r="O80" s="110"/>
      <c r="Q80" s="110"/>
      <c r="U80" s="110"/>
      <c r="W80" s="110"/>
      <c r="X80" s="110"/>
      <c r="Y80" s="110"/>
      <c r="Z80" s="110"/>
      <c r="AA80" s="110"/>
      <c r="AC80" s="110"/>
    </row>
    <row r="81" spans="3:29">
      <c r="C81" s="168"/>
      <c r="D81" s="168"/>
      <c r="E81" s="110"/>
      <c r="F81" s="110"/>
      <c r="G81" s="110"/>
      <c r="H81" s="110"/>
      <c r="I81" s="110"/>
      <c r="K81" s="110"/>
      <c r="L81" s="110"/>
      <c r="M81" s="110"/>
      <c r="N81" s="110"/>
      <c r="O81" s="110"/>
      <c r="Q81" s="110"/>
      <c r="U81" s="110"/>
      <c r="W81" s="110"/>
      <c r="X81" s="110"/>
      <c r="Y81" s="110"/>
      <c r="Z81" s="110"/>
      <c r="AA81" s="110"/>
      <c r="AC81" s="110"/>
    </row>
    <row r="82" spans="3:29">
      <c r="C82" s="168"/>
      <c r="D82" s="168"/>
      <c r="E82" s="110"/>
      <c r="F82" s="110"/>
      <c r="G82" s="110"/>
      <c r="H82" s="110"/>
      <c r="I82" s="110"/>
      <c r="K82" s="110"/>
      <c r="L82" s="110"/>
      <c r="M82" s="110"/>
      <c r="N82" s="110"/>
      <c r="O82" s="110"/>
      <c r="Q82" s="110"/>
      <c r="U82" s="110"/>
      <c r="W82" s="110"/>
      <c r="X82" s="110"/>
      <c r="Y82" s="110"/>
      <c r="Z82" s="110"/>
      <c r="AA82" s="110"/>
      <c r="AC82" s="110"/>
    </row>
    <row r="83" spans="3:29">
      <c r="C83" s="168"/>
      <c r="D83" s="168"/>
      <c r="E83" s="110"/>
      <c r="F83" s="110"/>
      <c r="G83" s="110"/>
      <c r="H83" s="110"/>
      <c r="I83" s="110"/>
      <c r="K83" s="110"/>
      <c r="L83" s="110"/>
      <c r="M83" s="110"/>
      <c r="N83" s="110"/>
      <c r="O83" s="110"/>
      <c r="Q83" s="110"/>
      <c r="U83" s="110"/>
      <c r="W83" s="110"/>
      <c r="X83" s="110"/>
      <c r="Y83" s="110"/>
      <c r="Z83" s="110"/>
      <c r="AA83" s="110"/>
      <c r="AC83" s="110"/>
    </row>
    <row r="84" spans="3:29">
      <c r="C84" s="168"/>
      <c r="D84" s="168"/>
      <c r="E84" s="110"/>
      <c r="F84" s="110"/>
      <c r="G84" s="110"/>
      <c r="H84" s="110"/>
      <c r="I84" s="110"/>
      <c r="K84" s="110"/>
      <c r="L84" s="110"/>
      <c r="M84" s="110"/>
      <c r="N84" s="110"/>
      <c r="O84" s="110"/>
      <c r="Q84" s="110"/>
      <c r="U84" s="110"/>
      <c r="W84" s="110"/>
      <c r="X84" s="110"/>
      <c r="Y84" s="110"/>
      <c r="Z84" s="110"/>
      <c r="AA84" s="110"/>
      <c r="AC84" s="110"/>
    </row>
    <row r="85" spans="3:29">
      <c r="C85" s="168"/>
      <c r="D85" s="168"/>
      <c r="E85" s="110"/>
      <c r="F85" s="110"/>
      <c r="G85" s="110"/>
      <c r="H85" s="110"/>
      <c r="I85" s="110"/>
      <c r="K85" s="110"/>
      <c r="L85" s="110"/>
      <c r="M85" s="110"/>
      <c r="N85" s="110"/>
      <c r="O85" s="110"/>
      <c r="Q85" s="110"/>
      <c r="U85" s="110"/>
      <c r="W85" s="110"/>
      <c r="X85" s="110"/>
      <c r="Y85" s="110"/>
      <c r="Z85" s="110"/>
      <c r="AA85" s="110"/>
      <c r="AC85" s="110"/>
    </row>
    <row r="86" spans="3:29">
      <c r="C86" s="168"/>
      <c r="D86" s="168"/>
      <c r="E86" s="110"/>
      <c r="F86" s="110"/>
      <c r="G86" s="110"/>
      <c r="H86" s="110"/>
      <c r="I86" s="110"/>
      <c r="K86" s="110"/>
      <c r="L86" s="110"/>
      <c r="M86" s="110"/>
      <c r="N86" s="110"/>
      <c r="O86" s="110"/>
      <c r="Q86" s="110"/>
      <c r="U86" s="110"/>
      <c r="W86" s="110"/>
      <c r="X86" s="110"/>
      <c r="Y86" s="110"/>
      <c r="Z86" s="110"/>
      <c r="AA86" s="110"/>
      <c r="AC86" s="110"/>
    </row>
    <row r="87" spans="3:29">
      <c r="C87" s="168"/>
      <c r="D87" s="168"/>
      <c r="E87" s="110"/>
      <c r="F87" s="110"/>
      <c r="G87" s="110"/>
      <c r="H87" s="110"/>
      <c r="I87" s="110"/>
      <c r="K87" s="110"/>
      <c r="L87" s="110"/>
      <c r="M87" s="110"/>
      <c r="N87" s="110"/>
      <c r="O87" s="110"/>
      <c r="Q87" s="110"/>
      <c r="U87" s="110"/>
      <c r="W87" s="110"/>
      <c r="X87" s="110"/>
      <c r="Y87" s="110"/>
      <c r="Z87" s="110"/>
      <c r="AA87" s="110"/>
      <c r="AC87" s="110"/>
    </row>
    <row r="88" spans="3:29">
      <c r="C88" s="168"/>
      <c r="D88" s="168"/>
      <c r="E88" s="110"/>
      <c r="F88" s="110"/>
      <c r="G88" s="110"/>
      <c r="H88" s="110"/>
      <c r="I88" s="110"/>
      <c r="K88" s="110"/>
      <c r="L88" s="110"/>
      <c r="M88" s="110"/>
      <c r="N88" s="110"/>
      <c r="O88" s="110"/>
      <c r="Q88" s="110"/>
      <c r="U88" s="110"/>
      <c r="W88" s="110"/>
      <c r="X88" s="110"/>
      <c r="Y88" s="110"/>
      <c r="Z88" s="110"/>
      <c r="AA88" s="110"/>
      <c r="AC88" s="110"/>
    </row>
    <row r="89" spans="3:29">
      <c r="C89" s="168"/>
      <c r="D89" s="168"/>
      <c r="E89" s="110"/>
      <c r="F89" s="110"/>
      <c r="G89" s="110"/>
      <c r="H89" s="110"/>
      <c r="I89" s="110"/>
      <c r="K89" s="110"/>
      <c r="L89" s="110"/>
      <c r="M89" s="110"/>
      <c r="N89" s="110"/>
      <c r="O89" s="110"/>
      <c r="Q89" s="110"/>
      <c r="U89" s="110"/>
      <c r="W89" s="110"/>
      <c r="X89" s="110"/>
      <c r="Y89" s="110"/>
      <c r="Z89" s="110"/>
      <c r="AA89" s="110"/>
      <c r="AC89" s="110"/>
    </row>
    <row r="90" spans="3:29">
      <c r="C90" s="168"/>
      <c r="D90" s="168"/>
      <c r="E90" s="110"/>
      <c r="F90" s="110"/>
      <c r="G90" s="110"/>
      <c r="H90" s="110"/>
      <c r="I90" s="110"/>
      <c r="K90" s="110"/>
      <c r="L90" s="110"/>
      <c r="M90" s="110"/>
      <c r="N90" s="110"/>
      <c r="O90" s="110"/>
      <c r="Q90" s="110"/>
      <c r="U90" s="110"/>
      <c r="W90" s="110"/>
      <c r="X90" s="110"/>
      <c r="Y90" s="110"/>
      <c r="Z90" s="110"/>
      <c r="AA90" s="110"/>
      <c r="AC90" s="110"/>
    </row>
    <row r="91" spans="3:29">
      <c r="C91" s="168"/>
      <c r="D91" s="168"/>
      <c r="E91" s="110"/>
      <c r="F91" s="110"/>
      <c r="G91" s="110"/>
      <c r="H91" s="110"/>
      <c r="I91" s="110"/>
      <c r="K91" s="110"/>
      <c r="L91" s="110"/>
      <c r="M91" s="110"/>
      <c r="N91" s="110"/>
      <c r="O91" s="110"/>
      <c r="Q91" s="110"/>
      <c r="U91" s="110"/>
      <c r="W91" s="110"/>
      <c r="X91" s="110"/>
      <c r="Y91" s="110"/>
      <c r="Z91" s="110"/>
      <c r="AA91" s="110"/>
      <c r="AC91" s="110"/>
    </row>
    <row r="92" spans="3:29">
      <c r="C92" s="168"/>
      <c r="D92" s="168"/>
      <c r="E92" s="110"/>
      <c r="F92" s="110"/>
      <c r="G92" s="110"/>
      <c r="H92" s="110"/>
      <c r="I92" s="110"/>
      <c r="K92" s="110"/>
      <c r="L92" s="110"/>
      <c r="M92" s="110"/>
      <c r="N92" s="110"/>
      <c r="O92" s="110"/>
      <c r="Q92" s="110"/>
      <c r="U92" s="110"/>
      <c r="W92" s="110"/>
      <c r="X92" s="110"/>
      <c r="Y92" s="110"/>
      <c r="Z92" s="110"/>
      <c r="AA92" s="110"/>
      <c r="AC92" s="110"/>
    </row>
    <row r="93" spans="3:29">
      <c r="C93" s="168"/>
      <c r="D93" s="168"/>
      <c r="E93" s="110"/>
      <c r="F93" s="110"/>
      <c r="G93" s="110"/>
      <c r="H93" s="110"/>
      <c r="I93" s="110"/>
      <c r="K93" s="110"/>
      <c r="L93" s="110"/>
      <c r="M93" s="110"/>
      <c r="N93" s="110"/>
      <c r="O93" s="110"/>
      <c r="Q93" s="110"/>
      <c r="U93" s="110"/>
      <c r="W93" s="110"/>
      <c r="X93" s="110"/>
      <c r="Y93" s="110"/>
      <c r="Z93" s="110"/>
      <c r="AA93" s="110"/>
      <c r="AC93" s="110"/>
    </row>
    <row r="94" spans="3:29">
      <c r="C94" s="168"/>
      <c r="D94" s="168"/>
      <c r="E94" s="110"/>
      <c r="F94" s="110"/>
      <c r="G94" s="110"/>
      <c r="H94" s="110"/>
      <c r="I94" s="110"/>
      <c r="K94" s="110"/>
      <c r="L94" s="110"/>
      <c r="M94" s="110"/>
      <c r="N94" s="110"/>
      <c r="O94" s="110"/>
      <c r="Q94" s="110"/>
      <c r="U94" s="110"/>
      <c r="W94" s="110"/>
      <c r="X94" s="110"/>
      <c r="Y94" s="110"/>
      <c r="Z94" s="110"/>
      <c r="AA94" s="110"/>
      <c r="AC94" s="110"/>
    </row>
    <row r="95" spans="3:29">
      <c r="C95" s="168"/>
      <c r="D95" s="168"/>
      <c r="E95" s="110"/>
      <c r="F95" s="110"/>
      <c r="G95" s="110"/>
      <c r="H95" s="110"/>
      <c r="I95" s="110"/>
      <c r="K95" s="110"/>
      <c r="L95" s="110"/>
      <c r="M95" s="110"/>
      <c r="N95" s="110"/>
      <c r="O95" s="110"/>
      <c r="Q95" s="110"/>
      <c r="U95" s="110"/>
      <c r="W95" s="110"/>
      <c r="X95" s="110"/>
      <c r="Y95" s="110"/>
      <c r="Z95" s="110"/>
      <c r="AA95" s="110"/>
      <c r="AC95" s="110"/>
    </row>
    <row r="96" spans="3:29">
      <c r="C96" s="168"/>
      <c r="D96" s="168"/>
      <c r="E96" s="110"/>
      <c r="F96" s="110"/>
      <c r="G96" s="110"/>
      <c r="H96" s="110"/>
      <c r="I96" s="110"/>
      <c r="K96" s="110"/>
      <c r="L96" s="110"/>
      <c r="M96" s="110"/>
      <c r="N96" s="110"/>
      <c r="O96" s="110"/>
      <c r="Q96" s="110"/>
      <c r="U96" s="110"/>
      <c r="W96" s="110"/>
      <c r="X96" s="110"/>
      <c r="Y96" s="110"/>
      <c r="Z96" s="110"/>
      <c r="AA96" s="110"/>
      <c r="AC96" s="110"/>
    </row>
    <row r="97" spans="3:29">
      <c r="C97" s="168"/>
      <c r="D97" s="168"/>
      <c r="E97" s="110"/>
      <c r="F97" s="110"/>
      <c r="G97" s="110"/>
      <c r="H97" s="110"/>
      <c r="I97" s="110"/>
      <c r="K97" s="110"/>
      <c r="L97" s="110"/>
      <c r="M97" s="110"/>
      <c r="N97" s="110"/>
      <c r="O97" s="110"/>
      <c r="Q97" s="110"/>
      <c r="U97" s="110"/>
      <c r="W97" s="110"/>
      <c r="X97" s="110"/>
      <c r="Y97" s="110"/>
      <c r="Z97" s="110"/>
      <c r="AA97" s="110"/>
      <c r="AC97" s="110"/>
    </row>
    <row r="98" spans="3:29">
      <c r="C98" s="168"/>
      <c r="D98" s="168"/>
      <c r="E98" s="110"/>
      <c r="F98" s="110"/>
      <c r="G98" s="110"/>
      <c r="H98" s="110"/>
      <c r="I98" s="110"/>
      <c r="K98" s="110"/>
      <c r="L98" s="110"/>
      <c r="M98" s="110"/>
      <c r="N98" s="110"/>
      <c r="O98" s="110"/>
      <c r="Q98" s="110"/>
      <c r="U98" s="110"/>
      <c r="W98" s="110"/>
      <c r="X98" s="110"/>
      <c r="Y98" s="110"/>
      <c r="Z98" s="110"/>
      <c r="AA98" s="110"/>
      <c r="AC98" s="110"/>
    </row>
    <row r="99" spans="3:29">
      <c r="C99" s="168"/>
      <c r="D99" s="168"/>
      <c r="E99" s="110"/>
      <c r="F99" s="110"/>
      <c r="G99" s="110"/>
      <c r="H99" s="110"/>
      <c r="I99" s="110"/>
      <c r="K99" s="110"/>
      <c r="L99" s="110"/>
      <c r="M99" s="110"/>
      <c r="N99" s="110"/>
      <c r="O99" s="110"/>
      <c r="Q99" s="110"/>
      <c r="U99" s="110"/>
      <c r="W99" s="110"/>
      <c r="X99" s="110"/>
      <c r="Y99" s="110"/>
      <c r="Z99" s="110"/>
      <c r="AA99" s="110"/>
      <c r="AC99" s="110"/>
    </row>
    <row r="100" spans="3:29">
      <c r="C100" s="168"/>
      <c r="D100" s="168"/>
      <c r="E100" s="110"/>
      <c r="F100" s="110"/>
      <c r="G100" s="110"/>
      <c r="H100" s="110"/>
      <c r="I100" s="110"/>
      <c r="K100" s="110"/>
      <c r="L100" s="110"/>
      <c r="M100" s="110"/>
      <c r="N100" s="110"/>
      <c r="O100" s="110"/>
      <c r="Q100" s="110"/>
      <c r="U100" s="110"/>
      <c r="W100" s="110"/>
      <c r="X100" s="110"/>
      <c r="Y100" s="110"/>
      <c r="Z100" s="110"/>
      <c r="AA100" s="110"/>
      <c r="AC100" s="110"/>
    </row>
    <row r="101" spans="3:29">
      <c r="C101" s="168"/>
      <c r="D101" s="168"/>
      <c r="E101" s="110"/>
      <c r="F101" s="110"/>
      <c r="G101" s="110"/>
      <c r="H101" s="110"/>
      <c r="I101" s="110"/>
      <c r="K101" s="110"/>
      <c r="L101" s="110"/>
      <c r="M101" s="110"/>
      <c r="N101" s="110"/>
      <c r="O101" s="110"/>
      <c r="Q101" s="110"/>
      <c r="U101" s="110"/>
      <c r="W101" s="110"/>
      <c r="X101" s="110"/>
      <c r="Y101" s="110"/>
      <c r="Z101" s="110"/>
      <c r="AA101" s="110"/>
      <c r="AC101" s="110"/>
    </row>
    <row r="102" spans="3:29">
      <c r="C102" s="168"/>
      <c r="D102" s="168"/>
      <c r="E102" s="110"/>
      <c r="F102" s="110"/>
      <c r="G102" s="110"/>
      <c r="H102" s="110"/>
      <c r="I102" s="110"/>
      <c r="K102" s="110"/>
      <c r="L102" s="110"/>
      <c r="M102" s="110"/>
      <c r="N102" s="110"/>
      <c r="O102" s="110"/>
      <c r="Q102" s="110"/>
      <c r="U102" s="110"/>
      <c r="W102" s="110"/>
      <c r="X102" s="110"/>
      <c r="Y102" s="110"/>
      <c r="Z102" s="110"/>
      <c r="AA102" s="110"/>
      <c r="AC102" s="110"/>
    </row>
    <row r="103" spans="3:29">
      <c r="C103" s="168"/>
      <c r="D103" s="168"/>
      <c r="E103" s="110"/>
      <c r="F103" s="110"/>
      <c r="G103" s="110"/>
      <c r="H103" s="110"/>
      <c r="I103" s="110"/>
      <c r="K103" s="110"/>
      <c r="L103" s="110"/>
      <c r="M103" s="110"/>
      <c r="N103" s="110"/>
      <c r="O103" s="110"/>
      <c r="Q103" s="110"/>
      <c r="U103" s="110"/>
      <c r="W103" s="110"/>
      <c r="X103" s="110"/>
      <c r="Y103" s="110"/>
      <c r="Z103" s="110"/>
      <c r="AA103" s="110"/>
      <c r="AC103" s="110"/>
    </row>
    <row r="104" spans="3:29">
      <c r="C104" s="168"/>
      <c r="D104" s="168"/>
      <c r="E104" s="110"/>
      <c r="F104" s="110"/>
      <c r="G104" s="110"/>
      <c r="H104" s="110"/>
      <c r="I104" s="110"/>
      <c r="K104" s="110"/>
      <c r="L104" s="110"/>
      <c r="M104" s="110"/>
      <c r="N104" s="110"/>
      <c r="O104" s="110"/>
      <c r="Q104" s="110"/>
      <c r="U104" s="110"/>
      <c r="W104" s="110"/>
      <c r="X104" s="110"/>
      <c r="Y104" s="110"/>
      <c r="Z104" s="110"/>
      <c r="AA104" s="110"/>
      <c r="AC104" s="110"/>
    </row>
    <row r="105" spans="3:29">
      <c r="C105" s="168"/>
      <c r="D105" s="168"/>
      <c r="E105" s="110"/>
      <c r="F105" s="110"/>
      <c r="G105" s="110"/>
      <c r="H105" s="110"/>
      <c r="I105" s="110"/>
      <c r="K105" s="110"/>
      <c r="L105" s="110"/>
      <c r="M105" s="110"/>
      <c r="N105" s="110"/>
      <c r="O105" s="110"/>
      <c r="Q105" s="110"/>
      <c r="U105" s="110"/>
      <c r="W105" s="110"/>
      <c r="X105" s="110"/>
      <c r="Y105" s="110"/>
      <c r="Z105" s="110"/>
      <c r="AA105" s="110"/>
      <c r="AC105" s="110"/>
    </row>
    <row r="106" spans="3:29">
      <c r="C106" s="168"/>
      <c r="D106" s="168"/>
      <c r="E106" s="110"/>
      <c r="F106" s="110"/>
      <c r="G106" s="110"/>
      <c r="H106" s="110"/>
      <c r="I106" s="110"/>
      <c r="K106" s="110"/>
      <c r="L106" s="110"/>
      <c r="M106" s="110"/>
      <c r="N106" s="110"/>
      <c r="O106" s="110"/>
      <c r="Q106" s="110"/>
      <c r="U106" s="110"/>
      <c r="W106" s="110"/>
      <c r="X106" s="110"/>
      <c r="Y106" s="110"/>
      <c r="Z106" s="110"/>
      <c r="AA106" s="110"/>
      <c r="AC106" s="110"/>
    </row>
    <row r="107" spans="3:29">
      <c r="C107" s="168"/>
      <c r="D107" s="168"/>
      <c r="E107" s="110"/>
      <c r="F107" s="110"/>
      <c r="G107" s="110"/>
      <c r="H107" s="110"/>
      <c r="I107" s="110"/>
      <c r="K107" s="110"/>
      <c r="L107" s="110"/>
      <c r="M107" s="110"/>
      <c r="N107" s="110"/>
      <c r="O107" s="110"/>
      <c r="Q107" s="110"/>
      <c r="U107" s="110"/>
      <c r="W107" s="110"/>
      <c r="X107" s="110"/>
      <c r="Y107" s="110"/>
      <c r="Z107" s="110"/>
      <c r="AA107" s="110"/>
      <c r="AC107" s="110"/>
    </row>
    <row r="108" spans="3:29">
      <c r="C108" s="168"/>
      <c r="D108" s="168"/>
      <c r="E108" s="110"/>
      <c r="F108" s="110"/>
      <c r="G108" s="110"/>
      <c r="H108" s="110"/>
      <c r="I108" s="110"/>
      <c r="K108" s="110"/>
      <c r="L108" s="110"/>
      <c r="M108" s="110"/>
      <c r="N108" s="110"/>
      <c r="O108" s="110"/>
      <c r="Q108" s="110"/>
      <c r="U108" s="110"/>
      <c r="W108" s="110"/>
      <c r="X108" s="110"/>
      <c r="Y108" s="110"/>
      <c r="Z108" s="110"/>
      <c r="AA108" s="110"/>
      <c r="AC108" s="110"/>
    </row>
    <row r="109" spans="3:29">
      <c r="C109" s="168"/>
      <c r="D109" s="168"/>
      <c r="E109" s="110"/>
      <c r="F109" s="110"/>
      <c r="G109" s="110"/>
      <c r="H109" s="110"/>
      <c r="I109" s="110"/>
      <c r="K109" s="110"/>
      <c r="L109" s="110"/>
      <c r="M109" s="110"/>
      <c r="N109" s="110"/>
      <c r="O109" s="110"/>
      <c r="Q109" s="110"/>
      <c r="U109" s="110"/>
      <c r="W109" s="110"/>
      <c r="X109" s="110"/>
      <c r="Y109" s="110"/>
      <c r="Z109" s="110"/>
      <c r="AA109" s="110"/>
      <c r="AC109" s="110"/>
    </row>
    <row r="110" spans="3:29">
      <c r="C110" s="168"/>
      <c r="D110" s="168"/>
      <c r="E110" s="110"/>
      <c r="F110" s="110"/>
      <c r="G110" s="110"/>
      <c r="H110" s="110"/>
      <c r="I110" s="110"/>
      <c r="K110" s="110"/>
      <c r="L110" s="110"/>
      <c r="M110" s="110"/>
      <c r="N110" s="110"/>
      <c r="O110" s="110"/>
      <c r="Q110" s="110"/>
      <c r="U110" s="110"/>
      <c r="W110" s="110"/>
      <c r="X110" s="110"/>
      <c r="Y110" s="110"/>
      <c r="Z110" s="110"/>
      <c r="AA110" s="110"/>
      <c r="AC110" s="110"/>
    </row>
    <row r="111" spans="3:29">
      <c r="C111" s="168"/>
      <c r="D111" s="168"/>
      <c r="E111" s="110"/>
      <c r="F111" s="110"/>
      <c r="G111" s="110"/>
      <c r="H111" s="110"/>
      <c r="I111" s="110"/>
      <c r="K111" s="110"/>
      <c r="L111" s="110"/>
      <c r="M111" s="110"/>
      <c r="N111" s="110"/>
      <c r="O111" s="110"/>
      <c r="Q111" s="110"/>
      <c r="U111" s="110"/>
      <c r="W111" s="110"/>
      <c r="X111" s="110"/>
      <c r="Y111" s="110"/>
      <c r="Z111" s="110"/>
      <c r="AA111" s="110"/>
      <c r="AC111" s="110"/>
    </row>
    <row r="112" spans="3:29">
      <c r="C112" s="168"/>
      <c r="D112" s="168"/>
      <c r="E112" s="110"/>
      <c r="F112" s="110"/>
      <c r="G112" s="110"/>
      <c r="H112" s="110"/>
      <c r="I112" s="110"/>
      <c r="K112" s="110"/>
      <c r="L112" s="110"/>
      <c r="M112" s="110"/>
      <c r="N112" s="110"/>
      <c r="O112" s="110"/>
      <c r="Q112" s="110"/>
      <c r="U112" s="110"/>
      <c r="W112" s="110"/>
      <c r="X112" s="110"/>
      <c r="Y112" s="110"/>
      <c r="Z112" s="110"/>
      <c r="AA112" s="110"/>
      <c r="AC112" s="110"/>
    </row>
    <row r="113" spans="3:29">
      <c r="C113" s="168"/>
      <c r="D113" s="168"/>
      <c r="E113" s="110"/>
      <c r="F113" s="110"/>
      <c r="G113" s="110"/>
      <c r="H113" s="110"/>
      <c r="I113" s="110"/>
      <c r="K113" s="110"/>
      <c r="L113" s="110"/>
      <c r="M113" s="110"/>
      <c r="N113" s="110"/>
      <c r="O113" s="110"/>
      <c r="Q113" s="110"/>
      <c r="U113" s="110"/>
      <c r="W113" s="110"/>
      <c r="X113" s="110"/>
      <c r="Y113" s="110"/>
      <c r="Z113" s="110"/>
      <c r="AA113" s="110"/>
      <c r="AC113" s="110"/>
    </row>
    <row r="114" spans="3:29">
      <c r="C114" s="168"/>
      <c r="D114" s="168"/>
      <c r="E114" s="110"/>
      <c r="F114" s="110"/>
      <c r="G114" s="110"/>
      <c r="H114" s="110"/>
      <c r="I114" s="110"/>
      <c r="K114" s="110"/>
      <c r="L114" s="110"/>
      <c r="M114" s="110"/>
      <c r="N114" s="110"/>
      <c r="O114" s="110"/>
      <c r="Q114" s="110"/>
      <c r="U114" s="110"/>
      <c r="W114" s="110"/>
      <c r="X114" s="110"/>
      <c r="Y114" s="110"/>
      <c r="Z114" s="110"/>
      <c r="AA114" s="110"/>
      <c r="AC114" s="110"/>
    </row>
    <row r="115" spans="3:29">
      <c r="C115" s="168"/>
      <c r="D115" s="168"/>
      <c r="E115" s="110"/>
      <c r="F115" s="110"/>
      <c r="G115" s="110"/>
      <c r="H115" s="110"/>
      <c r="I115" s="110"/>
      <c r="K115" s="110"/>
      <c r="L115" s="110"/>
      <c r="M115" s="110"/>
      <c r="N115" s="110"/>
      <c r="O115" s="110"/>
      <c r="Q115" s="110"/>
      <c r="U115" s="110"/>
      <c r="W115" s="110"/>
      <c r="X115" s="110"/>
      <c r="Y115" s="110"/>
      <c r="Z115" s="110"/>
      <c r="AA115" s="110"/>
      <c r="AC115" s="110"/>
    </row>
    <row r="116" spans="3:29">
      <c r="C116" s="168"/>
      <c r="D116" s="168"/>
      <c r="E116" s="110"/>
      <c r="F116" s="110"/>
      <c r="G116" s="110"/>
      <c r="H116" s="110"/>
      <c r="I116" s="110"/>
      <c r="K116" s="110"/>
      <c r="L116" s="110"/>
      <c r="M116" s="110"/>
      <c r="N116" s="110"/>
      <c r="O116" s="110"/>
      <c r="Q116" s="110"/>
      <c r="U116" s="110"/>
      <c r="W116" s="110"/>
      <c r="X116" s="110"/>
      <c r="Y116" s="110"/>
      <c r="Z116" s="110"/>
      <c r="AA116" s="110"/>
      <c r="AC116" s="110"/>
    </row>
  </sheetData>
  <mergeCells count="34">
    <mergeCell ref="D4:AB4"/>
    <mergeCell ref="J5:L5"/>
    <mergeCell ref="N5:V5"/>
    <mergeCell ref="D6:D7"/>
    <mergeCell ref="F6:F7"/>
    <mergeCell ref="H6:H7"/>
    <mergeCell ref="J6:J7"/>
    <mergeCell ref="L6:L7"/>
    <mergeCell ref="N6:N7"/>
    <mergeCell ref="P6:P7"/>
    <mergeCell ref="R6:R7"/>
    <mergeCell ref="T6:T7"/>
    <mergeCell ref="V6:V7"/>
    <mergeCell ref="X6:X7"/>
    <mergeCell ref="Z6:Z7"/>
    <mergeCell ref="AB6:AB7"/>
    <mergeCell ref="D8:AB8"/>
    <mergeCell ref="D36:AB36"/>
    <mergeCell ref="J37:L37"/>
    <mergeCell ref="N37:V37"/>
    <mergeCell ref="D38:D39"/>
    <mergeCell ref="F38:F39"/>
    <mergeCell ref="H38:H39"/>
    <mergeCell ref="J38:J39"/>
    <mergeCell ref="L38:L39"/>
    <mergeCell ref="N38:N39"/>
    <mergeCell ref="AB38:AB39"/>
    <mergeCell ref="D40:AB40"/>
    <mergeCell ref="P38:P39"/>
    <mergeCell ref="R38:R39"/>
    <mergeCell ref="T38:T39"/>
    <mergeCell ref="V38:V39"/>
    <mergeCell ref="X38:X39"/>
    <mergeCell ref="Z38:Z39"/>
  </mergeCells>
  <pageMargins left="0.7" right="0.3" top="0.48" bottom="0.35" header="0.5" footer="0.5"/>
  <pageSetup paperSize="9" scale="58" firstPageNumber="10" fitToHeight="2" orientation="landscape" useFirstPageNumber="1" r:id="rId1"/>
  <headerFooter alignWithMargins="0">
    <oddFooter xml:space="preserve">&amp;L&amp;"Angsana New,Regular"หมายเหตุประกอบงบการเงินเป็นส่วนหนึ่งของงบการเงินนี้
&amp;C
&amp;"Angsana New,Regular"&amp;P&amp;R&amp;"Angsana New,Regular"
</oddFooter>
  </headerFooter>
  <rowBreaks count="1" manualBreakCount="1">
    <brk id="3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U42"/>
  <sheetViews>
    <sheetView view="pageBreakPreview" topLeftCell="A4" zoomScale="85" zoomScaleNormal="100" zoomScaleSheetLayoutView="85" workbookViewId="0">
      <selection activeCell="J13" sqref="J13:J15"/>
    </sheetView>
  </sheetViews>
  <sheetFormatPr defaultRowHeight="21.75" customHeight="1"/>
  <cols>
    <col min="1" max="1" width="49" style="7" customWidth="1"/>
    <col min="2" max="2" width="8.5703125" style="126" bestFit="1" customWidth="1"/>
    <col min="3" max="3" width="2.7109375" style="8" customWidth="1"/>
    <col min="4" max="4" width="17.7109375" style="7" customWidth="1"/>
    <col min="5" max="5" width="2.7109375" style="7" customWidth="1"/>
    <col min="6" max="6" width="17.7109375" style="8" customWidth="1"/>
    <col min="7" max="7" width="2.7109375" style="7" customWidth="1"/>
    <col min="8" max="8" width="17.7109375" style="7" customWidth="1"/>
    <col min="9" max="9" width="2.7109375" style="7" customWidth="1"/>
    <col min="10" max="10" width="17.7109375" style="7" customWidth="1"/>
    <col min="11" max="11" width="2.7109375" style="7" customWidth="1"/>
    <col min="12" max="12" width="18.7109375" style="8" customWidth="1"/>
    <col min="13" max="13" width="2.7109375" style="7" customWidth="1"/>
    <col min="14" max="14" width="17.7109375" style="8" customWidth="1"/>
    <col min="15" max="15" width="2.7109375" style="7" customWidth="1"/>
    <col min="16" max="16" width="18.7109375" style="7" customWidth="1"/>
    <col min="17" max="17" width="2.7109375" style="7" customWidth="1"/>
    <col min="18" max="18" width="18.7109375" style="8" customWidth="1"/>
    <col min="19" max="19" width="24.140625" style="7" customWidth="1"/>
    <col min="20" max="20" width="17.140625" style="8" customWidth="1"/>
    <col min="21" max="21" width="0.7109375" style="7" customWidth="1"/>
    <col min="22" max="16384" width="9.140625" style="8"/>
  </cols>
  <sheetData>
    <row r="1" spans="1:21" s="7" customFormat="1" ht="21.75" customHeight="1">
      <c r="A1" s="104" t="s">
        <v>6</v>
      </c>
      <c r="B1" s="119"/>
      <c r="C1" s="92"/>
      <c r="T1" s="191"/>
      <c r="U1" s="192"/>
    </row>
    <row r="2" spans="1:21" ht="21.75" customHeight="1">
      <c r="A2" s="105" t="s">
        <v>112</v>
      </c>
      <c r="B2" s="120"/>
      <c r="C2" s="3"/>
      <c r="T2" s="193"/>
      <c r="U2" s="192"/>
    </row>
    <row r="3" spans="1:21" ht="9" customHeight="1">
      <c r="A3" s="92"/>
      <c r="B3" s="121"/>
      <c r="C3" s="3"/>
      <c r="T3" s="193"/>
      <c r="U3" s="192"/>
    </row>
    <row r="4" spans="1:21" ht="21.75" customHeight="1">
      <c r="A4" s="92"/>
      <c r="B4" s="121"/>
      <c r="C4" s="3"/>
      <c r="D4" s="300" t="s">
        <v>50</v>
      </c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81"/>
      <c r="T4" s="81"/>
      <c r="U4" s="96"/>
    </row>
    <row r="5" spans="1:21" ht="21.75" customHeight="1">
      <c r="A5" s="92"/>
      <c r="B5" s="121"/>
      <c r="C5" s="3"/>
      <c r="D5" s="96"/>
      <c r="E5" s="96"/>
      <c r="F5" s="97"/>
      <c r="G5" s="98"/>
      <c r="H5" s="301" t="s">
        <v>67</v>
      </c>
      <c r="I5" s="301"/>
      <c r="J5" s="301"/>
      <c r="K5" s="98"/>
      <c r="L5" s="314" t="s">
        <v>77</v>
      </c>
      <c r="M5" s="301"/>
      <c r="N5" s="301"/>
      <c r="O5" s="301"/>
      <c r="P5" s="301"/>
      <c r="Q5" s="8"/>
      <c r="S5" s="8"/>
      <c r="U5" s="8"/>
    </row>
    <row r="6" spans="1:21" ht="43.5" customHeight="1">
      <c r="A6" s="92"/>
      <c r="B6" s="121"/>
      <c r="C6" s="3"/>
      <c r="D6" s="308" t="s">
        <v>66</v>
      </c>
      <c r="E6" s="89"/>
      <c r="F6" s="303" t="s">
        <v>49</v>
      </c>
      <c r="G6" s="83"/>
      <c r="H6" s="326" t="s">
        <v>117</v>
      </c>
      <c r="I6" s="83"/>
      <c r="J6" s="308" t="s">
        <v>96</v>
      </c>
      <c r="K6" s="83"/>
      <c r="L6" s="308" t="s">
        <v>78</v>
      </c>
      <c r="M6" s="83"/>
      <c r="N6" s="307" t="s">
        <v>83</v>
      </c>
      <c r="O6" s="83"/>
      <c r="P6" s="303" t="s">
        <v>76</v>
      </c>
      <c r="Q6" s="83"/>
      <c r="R6" s="308" t="s">
        <v>58</v>
      </c>
      <c r="S6" s="83"/>
      <c r="T6" s="332"/>
      <c r="U6" s="83"/>
    </row>
    <row r="7" spans="1:21" ht="43.5" customHeight="1">
      <c r="A7" s="32"/>
      <c r="B7" s="118" t="s">
        <v>70</v>
      </c>
      <c r="C7" s="32"/>
      <c r="D7" s="303"/>
      <c r="E7" s="83"/>
      <c r="F7" s="303"/>
      <c r="G7" s="87"/>
      <c r="H7" s="306"/>
      <c r="I7" s="87"/>
      <c r="J7" s="316"/>
      <c r="K7" s="87"/>
      <c r="L7" s="308"/>
      <c r="M7" s="89"/>
      <c r="N7" s="303"/>
      <c r="O7" s="89"/>
      <c r="P7" s="308"/>
      <c r="Q7" s="89"/>
      <c r="R7" s="303"/>
      <c r="T7" s="333"/>
      <c r="U7" s="194"/>
    </row>
    <row r="8" spans="1:21" ht="21.75" customHeight="1">
      <c r="A8" s="195" t="s">
        <v>161</v>
      </c>
      <c r="B8" s="122"/>
      <c r="C8" s="3"/>
      <c r="D8" s="334" t="s">
        <v>29</v>
      </c>
      <c r="E8" s="334"/>
      <c r="F8" s="334"/>
      <c r="G8" s="334"/>
      <c r="H8" s="334"/>
      <c r="I8" s="334"/>
      <c r="J8" s="334"/>
      <c r="K8" s="334"/>
      <c r="L8" s="334"/>
      <c r="M8" s="334"/>
      <c r="N8" s="334"/>
      <c r="O8" s="334"/>
      <c r="P8" s="334"/>
      <c r="Q8" s="334"/>
      <c r="R8" s="334"/>
      <c r="S8" s="196"/>
      <c r="T8" s="196"/>
      <c r="U8" s="83"/>
    </row>
    <row r="9" spans="1:21" ht="21.75" customHeight="1">
      <c r="A9" s="5" t="s">
        <v>170</v>
      </c>
      <c r="B9" s="34"/>
      <c r="C9" s="2"/>
      <c r="D9" s="99"/>
      <c r="E9" s="99"/>
      <c r="F9" s="99"/>
      <c r="G9" s="99"/>
      <c r="H9" s="100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U9" s="101"/>
    </row>
    <row r="10" spans="1:21" ht="21.75" customHeight="1">
      <c r="A10" s="91" t="s">
        <v>171</v>
      </c>
      <c r="B10" s="124"/>
      <c r="C10" s="2"/>
      <c r="D10" s="197">
        <v>20190000</v>
      </c>
      <c r="E10" s="92"/>
      <c r="F10" s="197">
        <v>60600</v>
      </c>
      <c r="G10" s="197"/>
      <c r="H10" s="197">
        <v>808505</v>
      </c>
      <c r="I10" s="198"/>
      <c r="J10" s="197">
        <v>12259874</v>
      </c>
      <c r="K10" s="198"/>
      <c r="L10" s="197">
        <v>-222</v>
      </c>
      <c r="M10" s="197"/>
      <c r="N10" s="197">
        <v>19356212</v>
      </c>
      <c r="O10" s="197"/>
      <c r="P10" s="197">
        <v>19355990</v>
      </c>
      <c r="Q10" s="197"/>
      <c r="R10" s="197">
        <v>52674969</v>
      </c>
      <c r="S10" s="197"/>
    </row>
    <row r="11" spans="1:21" ht="10.5" customHeight="1">
      <c r="A11" s="91"/>
      <c r="B11" s="124"/>
      <c r="C11" s="2"/>
      <c r="D11" s="100"/>
      <c r="E11" s="99"/>
      <c r="F11" s="100"/>
      <c r="G11" s="99"/>
      <c r="H11" s="100"/>
      <c r="I11" s="99"/>
      <c r="J11" s="100"/>
      <c r="K11" s="99"/>
      <c r="L11" s="100"/>
      <c r="M11" s="99"/>
      <c r="N11" s="100"/>
      <c r="O11" s="99"/>
      <c r="P11" s="100"/>
      <c r="Q11" s="99"/>
      <c r="R11" s="100"/>
      <c r="S11" s="99"/>
      <c r="U11" s="101"/>
    </row>
    <row r="12" spans="1:21" ht="21.75" customHeight="1">
      <c r="A12" s="91" t="s">
        <v>150</v>
      </c>
      <c r="B12" s="124"/>
      <c r="C12" s="199"/>
      <c r="D12" s="200"/>
      <c r="F12" s="200"/>
      <c r="G12" s="201"/>
      <c r="H12" s="200"/>
      <c r="I12" s="201"/>
      <c r="J12" s="200"/>
      <c r="K12" s="201"/>
      <c r="L12" s="200"/>
      <c r="M12" s="200"/>
      <c r="N12" s="200"/>
      <c r="O12" s="200"/>
      <c r="P12" s="200"/>
      <c r="Q12" s="200"/>
      <c r="R12" s="200"/>
      <c r="S12" s="200"/>
    </row>
    <row r="13" spans="1:21" ht="21.75" customHeight="1">
      <c r="A13" s="102" t="s">
        <v>162</v>
      </c>
      <c r="B13" s="124"/>
      <c r="C13" s="199"/>
      <c r="D13" s="200"/>
      <c r="F13" s="200"/>
      <c r="G13" s="201"/>
      <c r="H13" s="200"/>
      <c r="I13" s="201"/>
      <c r="J13" s="200"/>
      <c r="K13" s="201"/>
      <c r="L13" s="200"/>
      <c r="M13" s="200"/>
      <c r="N13" s="200"/>
      <c r="O13" s="200"/>
      <c r="P13" s="200"/>
      <c r="Q13" s="200"/>
      <c r="R13" s="200"/>
      <c r="S13" s="200"/>
    </row>
    <row r="14" spans="1:21" ht="21.75" customHeight="1">
      <c r="A14" s="93" t="s">
        <v>163</v>
      </c>
      <c r="B14" s="189">
        <v>15</v>
      </c>
      <c r="C14" s="199"/>
      <c r="D14" s="59" t="s">
        <v>37</v>
      </c>
      <c r="E14" s="57"/>
      <c r="F14" s="59" t="s">
        <v>37</v>
      </c>
      <c r="G14" s="57"/>
      <c r="H14" s="59" t="s">
        <v>37</v>
      </c>
      <c r="I14" s="57"/>
      <c r="J14" s="57">
        <v>-403800</v>
      </c>
      <c r="K14" s="57"/>
      <c r="L14" s="59" t="s">
        <v>37</v>
      </c>
      <c r="M14" s="59"/>
      <c r="N14" s="59" t="s">
        <v>37</v>
      </c>
      <c r="O14" s="59"/>
      <c r="P14" s="59" t="s">
        <v>37</v>
      </c>
      <c r="Q14" s="57"/>
      <c r="R14" s="58">
        <f>SUM(D14,F14,H14,J14,P14)</f>
        <v>-403800</v>
      </c>
      <c r="S14" s="200"/>
      <c r="U14" s="202"/>
    </row>
    <row r="15" spans="1:21" ht="21.75" customHeight="1">
      <c r="A15" s="103" t="s">
        <v>168</v>
      </c>
      <c r="B15" s="203"/>
      <c r="C15" s="199"/>
      <c r="D15" s="204" t="s">
        <v>37</v>
      </c>
      <c r="E15" s="57"/>
      <c r="F15" s="204" t="s">
        <v>37</v>
      </c>
      <c r="G15" s="57"/>
      <c r="H15" s="204" t="s">
        <v>37</v>
      </c>
      <c r="I15" s="57"/>
      <c r="J15" s="61">
        <f>J14</f>
        <v>-403800</v>
      </c>
      <c r="K15" s="57"/>
      <c r="L15" s="204" t="s">
        <v>37</v>
      </c>
      <c r="M15" s="59"/>
      <c r="N15" s="204" t="s">
        <v>37</v>
      </c>
      <c r="O15" s="59"/>
      <c r="P15" s="204" t="s">
        <v>37</v>
      </c>
      <c r="Q15" s="57"/>
      <c r="R15" s="61">
        <f>SUM(D15,F15,H15,J15,P15)</f>
        <v>-403800</v>
      </c>
      <c r="S15" s="200"/>
      <c r="U15" s="202"/>
    </row>
    <row r="16" spans="1:21" ht="10.5" customHeight="1">
      <c r="A16" s="91"/>
      <c r="B16" s="124"/>
      <c r="C16" s="2"/>
      <c r="D16" s="100"/>
      <c r="E16" s="99"/>
      <c r="F16" s="100"/>
      <c r="G16" s="99"/>
      <c r="H16" s="100"/>
      <c r="I16" s="99"/>
      <c r="J16" s="100"/>
      <c r="K16" s="99"/>
      <c r="L16" s="100"/>
      <c r="M16" s="99"/>
      <c r="N16" s="100"/>
      <c r="O16" s="99"/>
      <c r="P16" s="100"/>
      <c r="Q16" s="99"/>
      <c r="R16" s="100"/>
      <c r="S16" s="99"/>
      <c r="U16" s="101"/>
    </row>
    <row r="17" spans="1:21" ht="21.75" customHeight="1">
      <c r="A17" s="91" t="s">
        <v>176</v>
      </c>
      <c r="B17" s="102"/>
      <c r="C17" s="2"/>
      <c r="D17" s="99"/>
      <c r="E17" s="99"/>
      <c r="F17" s="99"/>
      <c r="G17" s="99"/>
      <c r="H17" s="100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U17" s="101"/>
    </row>
    <row r="18" spans="1:21" s="110" customFormat="1" ht="21.75" customHeight="1">
      <c r="A18" s="108" t="s">
        <v>146</v>
      </c>
      <c r="B18" s="123"/>
      <c r="C18" s="109"/>
      <c r="D18" s="60" t="s">
        <v>37</v>
      </c>
      <c r="E18" s="58"/>
      <c r="F18" s="60" t="s">
        <v>37</v>
      </c>
      <c r="G18" s="58"/>
      <c r="H18" s="60" t="s">
        <v>37</v>
      </c>
      <c r="I18" s="58"/>
      <c r="J18" s="58">
        <v>1427242</v>
      </c>
      <c r="K18" s="58"/>
      <c r="L18" s="60" t="s">
        <v>37</v>
      </c>
      <c r="M18" s="60"/>
      <c r="N18" s="60" t="s">
        <v>37</v>
      </c>
      <c r="O18" s="60"/>
      <c r="P18" s="60" t="s">
        <v>37</v>
      </c>
      <c r="Q18" s="58"/>
      <c r="R18" s="58">
        <f>SUM(D18,F18,H18,J18,P18)</f>
        <v>1427242</v>
      </c>
      <c r="S18" s="99"/>
      <c r="U18" s="101"/>
    </row>
    <row r="19" spans="1:21" s="110" customFormat="1" ht="21.75" customHeight="1">
      <c r="A19" s="108" t="s">
        <v>177</v>
      </c>
      <c r="B19" s="123"/>
      <c r="C19" s="111"/>
      <c r="D19" s="60" t="s">
        <v>37</v>
      </c>
      <c r="E19" s="58"/>
      <c r="F19" s="60" t="s">
        <v>37</v>
      </c>
      <c r="G19" s="58"/>
      <c r="H19" s="60" t="s">
        <v>37</v>
      </c>
      <c r="I19" s="58"/>
      <c r="J19" s="60" t="s">
        <v>37</v>
      </c>
      <c r="K19" s="58"/>
      <c r="L19" s="58">
        <v>22</v>
      </c>
      <c r="M19" s="58"/>
      <c r="N19" s="60" t="str">
        <f>N18</f>
        <v>-</v>
      </c>
      <c r="O19" s="58"/>
      <c r="P19" s="58">
        <f>SUM(L19,N19)</f>
        <v>22</v>
      </c>
      <c r="Q19" s="58"/>
      <c r="R19" s="58">
        <f>SUM(D19,F19,H19,J19,P19)</f>
        <v>22</v>
      </c>
      <c r="S19" s="205"/>
      <c r="U19" s="101"/>
    </row>
    <row r="20" spans="1:21" s="110" customFormat="1" ht="21.75" customHeight="1">
      <c r="A20" s="94" t="s">
        <v>178</v>
      </c>
      <c r="B20" s="124"/>
      <c r="C20" s="109"/>
      <c r="D20" s="127" t="s">
        <v>37</v>
      </c>
      <c r="E20" s="128"/>
      <c r="F20" s="127" t="s">
        <v>37</v>
      </c>
      <c r="G20" s="128"/>
      <c r="H20" s="127" t="s">
        <v>37</v>
      </c>
      <c r="I20" s="128"/>
      <c r="J20" s="129">
        <f>SUM(J19,J18)</f>
        <v>1427242</v>
      </c>
      <c r="K20" s="128"/>
      <c r="L20" s="129">
        <f>SUM(L19,L18)</f>
        <v>22</v>
      </c>
      <c r="M20" s="128"/>
      <c r="N20" s="127" t="s">
        <v>37</v>
      </c>
      <c r="O20" s="128"/>
      <c r="P20" s="129">
        <f>SUM(P19,P18)</f>
        <v>22</v>
      </c>
      <c r="Q20" s="128"/>
      <c r="R20" s="129">
        <f>SUM(R18:R19)</f>
        <v>1427264</v>
      </c>
      <c r="S20" s="99"/>
      <c r="U20" s="101"/>
    </row>
    <row r="21" spans="1:21" ht="7.5" customHeight="1">
      <c r="A21" s="91"/>
      <c r="B21" s="102"/>
      <c r="C21" s="2"/>
      <c r="D21" s="100"/>
      <c r="E21" s="99"/>
      <c r="F21" s="100"/>
      <c r="G21" s="99"/>
      <c r="H21" s="100"/>
      <c r="I21" s="99"/>
      <c r="J21" s="100"/>
      <c r="K21" s="99"/>
      <c r="L21" s="100"/>
      <c r="M21" s="99"/>
      <c r="N21" s="100"/>
      <c r="O21" s="99"/>
      <c r="P21" s="100"/>
      <c r="Q21" s="99"/>
      <c r="R21" s="100"/>
      <c r="S21" s="99"/>
      <c r="U21" s="101"/>
    </row>
    <row r="22" spans="1:21" s="110" customFormat="1" ht="21" customHeight="1">
      <c r="A22" s="108" t="s">
        <v>169</v>
      </c>
      <c r="B22" s="123"/>
      <c r="C22" s="111"/>
      <c r="D22" s="136" t="s">
        <v>37</v>
      </c>
      <c r="E22" s="58"/>
      <c r="F22" s="136" t="s">
        <v>37</v>
      </c>
      <c r="G22" s="58"/>
      <c r="H22" s="136" t="s">
        <v>37</v>
      </c>
      <c r="I22" s="58"/>
      <c r="J22" s="67">
        <v>529366</v>
      </c>
      <c r="K22" s="58"/>
      <c r="L22" s="136" t="str">
        <f>L18</f>
        <v>-</v>
      </c>
      <c r="M22" s="58"/>
      <c r="N22" s="67">
        <f>-J22</f>
        <v>-529366</v>
      </c>
      <c r="O22" s="58"/>
      <c r="P22" s="67">
        <f>SUM(L22,N22)</f>
        <v>-529366</v>
      </c>
      <c r="Q22" s="58"/>
      <c r="R22" s="136" t="str">
        <f>P15</f>
        <v>-</v>
      </c>
      <c r="S22" s="205"/>
      <c r="U22" s="101"/>
    </row>
    <row r="23" spans="1:21" ht="7.5" customHeight="1">
      <c r="A23" s="91"/>
      <c r="B23" s="102"/>
      <c r="C23" s="2"/>
      <c r="D23" s="100"/>
      <c r="E23" s="99"/>
      <c r="F23" s="100"/>
      <c r="G23" s="99"/>
      <c r="H23" s="100"/>
      <c r="I23" s="99"/>
      <c r="J23" s="100"/>
      <c r="K23" s="99"/>
      <c r="L23" s="100"/>
      <c r="M23" s="99"/>
      <c r="N23" s="100"/>
      <c r="O23" s="99"/>
      <c r="P23" s="100"/>
      <c r="Q23" s="99"/>
      <c r="R23" s="100"/>
      <c r="S23" s="99"/>
      <c r="U23" s="101"/>
    </row>
    <row r="24" spans="1:21" s="110" customFormat="1" ht="21.75" customHeight="1" thickBot="1">
      <c r="A24" s="109" t="s">
        <v>175</v>
      </c>
      <c r="B24" s="125"/>
      <c r="C24" s="109"/>
      <c r="D24" s="64">
        <f>SUM(D10,D15,D20,D22)</f>
        <v>20190000</v>
      </c>
      <c r="E24" s="130"/>
      <c r="F24" s="64">
        <f>SUM(F10,F15,F20,F22)</f>
        <v>60600</v>
      </c>
      <c r="G24" s="130"/>
      <c r="H24" s="64">
        <f>SUM(H10,H15,H20,H22)</f>
        <v>808505</v>
      </c>
      <c r="I24" s="130"/>
      <c r="J24" s="64">
        <f>SUM(J10,J15,J20,J22)</f>
        <v>13812682</v>
      </c>
      <c r="K24" s="130"/>
      <c r="L24" s="64">
        <f>SUM(L10,L15,L20,L22)</f>
        <v>-200</v>
      </c>
      <c r="M24" s="130"/>
      <c r="N24" s="64">
        <f>SUM(N10,N15,N20,N22)</f>
        <v>18826846</v>
      </c>
      <c r="O24" s="130"/>
      <c r="P24" s="64">
        <f>SUM(P10,P15,P20,P22)</f>
        <v>18826646</v>
      </c>
      <c r="Q24" s="130"/>
      <c r="R24" s="64">
        <f>SUM(R10,R15,R20,R22)</f>
        <v>53698433</v>
      </c>
      <c r="S24" s="99"/>
      <c r="U24" s="101"/>
    </row>
    <row r="25" spans="1:21" ht="15" customHeight="1" thickTop="1">
      <c r="A25" s="91"/>
      <c r="B25" s="124"/>
      <c r="C25" s="2"/>
      <c r="D25" s="100"/>
      <c r="E25" s="99"/>
      <c r="F25" s="100"/>
      <c r="G25" s="99"/>
      <c r="H25" s="100"/>
      <c r="I25" s="99"/>
      <c r="J25" s="100"/>
      <c r="K25" s="99"/>
      <c r="L25" s="100"/>
      <c r="M25" s="99"/>
      <c r="N25" s="100"/>
      <c r="O25" s="99"/>
      <c r="P25" s="100"/>
      <c r="Q25" s="99"/>
      <c r="R25" s="100"/>
      <c r="S25" s="99"/>
      <c r="U25" s="101"/>
    </row>
    <row r="26" spans="1:21" ht="21.75" customHeight="1">
      <c r="A26" s="5" t="s">
        <v>188</v>
      </c>
      <c r="B26" s="34"/>
      <c r="C26" s="2"/>
      <c r="D26" s="99"/>
      <c r="E26" s="99"/>
      <c r="F26" s="99"/>
      <c r="G26" s="99"/>
      <c r="H26" s="100"/>
      <c r="I26" s="99"/>
      <c r="J26" s="99"/>
      <c r="K26" s="99"/>
      <c r="L26" s="99"/>
      <c r="M26" s="99"/>
      <c r="N26" s="99"/>
      <c r="O26" s="99"/>
      <c r="P26" s="99"/>
      <c r="Q26" s="99"/>
      <c r="R26" s="99"/>
    </row>
    <row r="27" spans="1:21" ht="21.75" customHeight="1">
      <c r="A27" s="91" t="s">
        <v>189</v>
      </c>
      <c r="B27" s="124"/>
      <c r="C27" s="2"/>
      <c r="D27" s="197"/>
      <c r="E27" s="92"/>
      <c r="F27" s="197"/>
      <c r="G27" s="197"/>
      <c r="H27" s="197"/>
      <c r="I27" s="198"/>
      <c r="J27" s="197"/>
      <c r="K27" s="198"/>
      <c r="L27" s="197"/>
      <c r="M27" s="197"/>
      <c r="N27" s="197"/>
      <c r="O27" s="197"/>
      <c r="P27" s="197"/>
      <c r="Q27" s="197"/>
      <c r="R27" s="197"/>
    </row>
    <row r="28" spans="1:21" ht="7.5" customHeight="1">
      <c r="A28" s="91"/>
      <c r="B28" s="124"/>
      <c r="C28" s="2"/>
      <c r="D28" s="100"/>
      <c r="E28" s="99"/>
      <c r="F28" s="100"/>
      <c r="G28" s="99"/>
      <c r="H28" s="100"/>
      <c r="I28" s="99"/>
      <c r="J28" s="100"/>
      <c r="K28" s="99"/>
      <c r="L28" s="100"/>
      <c r="M28" s="99"/>
      <c r="N28" s="100"/>
      <c r="O28" s="99"/>
      <c r="P28" s="100"/>
      <c r="Q28" s="99"/>
      <c r="R28" s="100"/>
      <c r="S28" s="99"/>
      <c r="U28" s="101"/>
    </row>
    <row r="29" spans="1:21" ht="21.75" customHeight="1">
      <c r="A29" s="91" t="s">
        <v>150</v>
      </c>
      <c r="B29" s="124"/>
      <c r="C29" s="199"/>
      <c r="D29" s="200"/>
      <c r="F29" s="200"/>
      <c r="G29" s="201"/>
      <c r="H29" s="200"/>
      <c r="I29" s="201"/>
      <c r="J29" s="200"/>
      <c r="K29" s="201"/>
      <c r="L29" s="200"/>
      <c r="M29" s="200"/>
      <c r="N29" s="200"/>
      <c r="O29" s="200"/>
      <c r="P29" s="200"/>
      <c r="Q29" s="200"/>
      <c r="R29" s="200"/>
    </row>
    <row r="30" spans="1:21" ht="21.75" customHeight="1">
      <c r="A30" s="102" t="s">
        <v>162</v>
      </c>
      <c r="B30" s="124"/>
      <c r="C30" s="199"/>
      <c r="D30" s="200"/>
      <c r="F30" s="200"/>
      <c r="G30" s="201"/>
      <c r="H30" s="200"/>
      <c r="I30" s="201"/>
      <c r="J30" s="200"/>
      <c r="K30" s="201"/>
      <c r="L30" s="200"/>
      <c r="M30" s="200"/>
      <c r="N30" s="200"/>
      <c r="O30" s="200"/>
      <c r="P30" s="200"/>
      <c r="Q30" s="200"/>
      <c r="R30" s="200"/>
    </row>
    <row r="31" spans="1:21" ht="21.75" customHeight="1">
      <c r="A31" s="93" t="s">
        <v>163</v>
      </c>
      <c r="B31" s="189">
        <v>15</v>
      </c>
      <c r="C31" s="199"/>
      <c r="D31" s="59"/>
      <c r="E31" s="57"/>
      <c r="F31" s="59"/>
      <c r="G31" s="57"/>
      <c r="H31" s="59"/>
      <c r="I31" s="57"/>
      <c r="J31" s="57"/>
      <c r="K31" s="57"/>
      <c r="L31" s="59"/>
      <c r="M31" s="59"/>
      <c r="N31" s="59"/>
      <c r="O31" s="59"/>
      <c r="P31" s="59"/>
      <c r="Q31" s="57"/>
      <c r="R31" s="58"/>
    </row>
    <row r="32" spans="1:21" ht="21.75" customHeight="1">
      <c r="A32" s="103" t="s">
        <v>168</v>
      </c>
      <c r="B32" s="203"/>
      <c r="C32" s="199"/>
      <c r="D32" s="204" t="s">
        <v>37</v>
      </c>
      <c r="E32" s="57"/>
      <c r="F32" s="204" t="s">
        <v>37</v>
      </c>
      <c r="G32" s="57"/>
      <c r="H32" s="204" t="s">
        <v>37</v>
      </c>
      <c r="I32" s="57"/>
      <c r="J32" s="61">
        <f>J31</f>
        <v>0</v>
      </c>
      <c r="K32" s="57"/>
      <c r="L32" s="204" t="s">
        <v>37</v>
      </c>
      <c r="M32" s="59"/>
      <c r="N32" s="204" t="s">
        <v>37</v>
      </c>
      <c r="O32" s="59"/>
      <c r="P32" s="204" t="s">
        <v>37</v>
      </c>
      <c r="Q32" s="57"/>
      <c r="R32" s="61">
        <f>SUM(D32,F32,H32,J32,P32)</f>
        <v>0</v>
      </c>
    </row>
    <row r="33" spans="1:21" ht="7.5" customHeight="1">
      <c r="A33" s="91"/>
      <c r="B33" s="124"/>
      <c r="C33" s="2"/>
      <c r="D33" s="100"/>
      <c r="E33" s="99"/>
      <c r="F33" s="100"/>
      <c r="G33" s="99"/>
      <c r="H33" s="100"/>
      <c r="I33" s="99"/>
      <c r="J33" s="100"/>
      <c r="K33" s="99"/>
      <c r="L33" s="100"/>
      <c r="M33" s="99"/>
      <c r="N33" s="100"/>
      <c r="O33" s="99"/>
      <c r="P33" s="100"/>
      <c r="Q33" s="99"/>
      <c r="R33" s="100"/>
      <c r="S33" s="99"/>
      <c r="U33" s="101"/>
    </row>
    <row r="34" spans="1:21" ht="21.75" customHeight="1">
      <c r="A34" s="91" t="s">
        <v>176</v>
      </c>
      <c r="B34" s="102"/>
      <c r="C34" s="2"/>
      <c r="D34" s="99"/>
      <c r="E34" s="99"/>
      <c r="F34" s="99"/>
      <c r="G34" s="99"/>
      <c r="H34" s="100"/>
      <c r="I34" s="99"/>
      <c r="J34" s="99"/>
      <c r="K34" s="99"/>
      <c r="L34" s="99"/>
      <c r="M34" s="99"/>
      <c r="N34" s="99"/>
      <c r="O34" s="99"/>
      <c r="P34" s="99"/>
      <c r="Q34" s="99"/>
      <c r="R34" s="99"/>
    </row>
    <row r="35" spans="1:21" ht="21.75" customHeight="1">
      <c r="A35" s="108" t="s">
        <v>146</v>
      </c>
      <c r="B35" s="123"/>
      <c r="C35" s="109"/>
      <c r="D35" s="60"/>
      <c r="E35" s="58"/>
      <c r="F35" s="60"/>
      <c r="G35" s="58"/>
      <c r="H35" s="60"/>
      <c r="I35" s="58"/>
      <c r="J35" s="58"/>
      <c r="K35" s="58"/>
      <c r="L35" s="60"/>
      <c r="M35" s="60"/>
      <c r="N35" s="60"/>
      <c r="O35" s="60"/>
      <c r="P35" s="60"/>
      <c r="Q35" s="58"/>
      <c r="R35" s="58"/>
    </row>
    <row r="36" spans="1:21" ht="21.75" customHeight="1">
      <c r="A36" s="108" t="s">
        <v>177</v>
      </c>
      <c r="B36" s="123"/>
      <c r="C36" s="111"/>
      <c r="D36" s="60"/>
      <c r="E36" s="58"/>
      <c r="F36" s="60"/>
      <c r="G36" s="58"/>
      <c r="H36" s="60"/>
      <c r="I36" s="58"/>
      <c r="J36" s="60"/>
      <c r="K36" s="58"/>
      <c r="L36" s="58"/>
      <c r="M36" s="58"/>
      <c r="N36" s="60"/>
      <c r="O36" s="58"/>
      <c r="P36" s="58"/>
      <c r="Q36" s="58"/>
      <c r="R36" s="58"/>
    </row>
    <row r="37" spans="1:21" ht="21.75" customHeight="1">
      <c r="A37" s="94" t="s">
        <v>178</v>
      </c>
      <c r="B37" s="124"/>
      <c r="C37" s="109"/>
      <c r="D37" s="127" t="s">
        <v>37</v>
      </c>
      <c r="E37" s="128"/>
      <c r="F37" s="127" t="s">
        <v>37</v>
      </c>
      <c r="G37" s="128"/>
      <c r="H37" s="127" t="s">
        <v>37</v>
      </c>
      <c r="I37" s="128"/>
      <c r="J37" s="129">
        <f>SUM(J36,J35)</f>
        <v>0</v>
      </c>
      <c r="K37" s="128"/>
      <c r="L37" s="129">
        <f>SUM(L36,L35)</f>
        <v>0</v>
      </c>
      <c r="M37" s="128"/>
      <c r="N37" s="127" t="s">
        <v>37</v>
      </c>
      <c r="O37" s="128"/>
      <c r="P37" s="129">
        <f>SUM(P36,P35)</f>
        <v>0</v>
      </c>
      <c r="Q37" s="128"/>
      <c r="R37" s="129">
        <f>SUM(R35:R36)</f>
        <v>0</v>
      </c>
    </row>
    <row r="38" spans="1:21" ht="7.5" customHeight="1">
      <c r="A38" s="91"/>
      <c r="B38" s="102"/>
      <c r="C38" s="2"/>
      <c r="D38" s="100"/>
      <c r="E38" s="99"/>
      <c r="F38" s="100"/>
      <c r="G38" s="99"/>
      <c r="H38" s="100"/>
      <c r="I38" s="99"/>
      <c r="J38" s="100"/>
      <c r="K38" s="99"/>
      <c r="L38" s="100"/>
      <c r="M38" s="99"/>
      <c r="N38" s="100"/>
      <c r="O38" s="99"/>
      <c r="P38" s="100"/>
      <c r="Q38" s="99"/>
      <c r="R38" s="100"/>
      <c r="S38" s="99"/>
      <c r="U38" s="101"/>
    </row>
    <row r="39" spans="1:21" s="110" customFormat="1" ht="20.25" customHeight="1">
      <c r="A39" s="108" t="s">
        <v>169</v>
      </c>
      <c r="B39" s="123"/>
      <c r="C39" s="111"/>
      <c r="D39" s="136"/>
      <c r="E39" s="58"/>
      <c r="F39" s="136"/>
      <c r="G39" s="58"/>
      <c r="H39" s="136"/>
      <c r="I39" s="58"/>
      <c r="J39" s="67"/>
      <c r="K39" s="58"/>
      <c r="L39" s="136"/>
      <c r="M39" s="58"/>
      <c r="N39" s="67"/>
      <c r="O39" s="58"/>
      <c r="P39" s="67"/>
      <c r="Q39" s="58"/>
      <c r="R39" s="136"/>
      <c r="S39" s="205"/>
      <c r="U39" s="101"/>
    </row>
    <row r="40" spans="1:21" ht="7.5" customHeight="1">
      <c r="A40" s="91"/>
      <c r="B40" s="102"/>
      <c r="C40" s="2"/>
      <c r="D40" s="100"/>
      <c r="E40" s="99"/>
      <c r="F40" s="100"/>
      <c r="G40" s="99"/>
      <c r="H40" s="100"/>
      <c r="I40" s="99"/>
      <c r="J40" s="100"/>
      <c r="K40" s="99"/>
      <c r="L40" s="100"/>
      <c r="M40" s="99"/>
      <c r="N40" s="100"/>
      <c r="O40" s="99"/>
      <c r="P40" s="100"/>
      <c r="Q40" s="99"/>
      <c r="R40" s="100"/>
      <c r="S40" s="99"/>
      <c r="U40" s="101"/>
    </row>
    <row r="41" spans="1:21" ht="21.75" customHeight="1" thickBot="1">
      <c r="A41" s="109" t="s">
        <v>187</v>
      </c>
      <c r="B41" s="125"/>
      <c r="C41" s="109"/>
      <c r="D41" s="64">
        <f>SUM(D27,D32,D37,D39)</f>
        <v>0</v>
      </c>
      <c r="E41" s="130"/>
      <c r="F41" s="64">
        <f>SUM(F27,F32,F37,F39)</f>
        <v>0</v>
      </c>
      <c r="G41" s="130"/>
      <c r="H41" s="64">
        <f>SUM(H27,H32,H37,H39)</f>
        <v>0</v>
      </c>
      <c r="I41" s="130"/>
      <c r="J41" s="64">
        <f>SUM(J27,J32,J37,J39)</f>
        <v>0</v>
      </c>
      <c r="K41" s="130"/>
      <c r="L41" s="64">
        <f>SUM(L27,L32,L37,L39)</f>
        <v>0</v>
      </c>
      <c r="M41" s="130"/>
      <c r="N41" s="64">
        <f>SUM(N27,N32,N37,N39)</f>
        <v>0</v>
      </c>
      <c r="O41" s="130"/>
      <c r="P41" s="64">
        <f>SUM(P27,P32,P37,P39)</f>
        <v>0</v>
      </c>
      <c r="Q41" s="130"/>
      <c r="R41" s="64">
        <f>SUM(R27,R32,R37,R39)</f>
        <v>0</v>
      </c>
    </row>
    <row r="42" spans="1:21" ht="21.75" customHeight="1" thickTop="1">
      <c r="R42" s="206">
        <v>-53698433</v>
      </c>
    </row>
  </sheetData>
  <mergeCells count="13">
    <mergeCell ref="D4:R4"/>
    <mergeCell ref="H5:J5"/>
    <mergeCell ref="L5:P5"/>
    <mergeCell ref="D6:D7"/>
    <mergeCell ref="F6:F7"/>
    <mergeCell ref="H6:H7"/>
    <mergeCell ref="J6:J7"/>
    <mergeCell ref="L6:L7"/>
    <mergeCell ref="N6:N7"/>
    <mergeCell ref="P6:P7"/>
    <mergeCell ref="R6:R7"/>
    <mergeCell ref="T6:T7"/>
    <mergeCell ref="D8:R8"/>
  </mergeCells>
  <pageMargins left="0.75" right="0.39370078740157499" top="0.55000000000000004" bottom="0.39370078740157499" header="0.511811023622047" footer="0.39370078740157499"/>
  <pageSetup paperSize="9" scale="64" firstPageNumber="12" orientation="landscape" useFirstPageNumber="1" r:id="rId1"/>
  <headerFooter alignWithMargins="0">
    <oddFooter xml:space="preserve">&amp;L&amp;"Angsana New,Regular"หมายเหตุประกอบงบการเงินเป็นส่วนหนึ่งของงบการเงินนี้
&amp;C&amp;"Angsana New,Regular"&amp;P&amp;R&amp;"Angsana New,Regular"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BS3-5</vt:lpstr>
      <vt:lpstr>PL-6-9</vt:lpstr>
      <vt:lpstr>REcon</vt:lpstr>
      <vt:lpstr>REsep</vt:lpstr>
      <vt:lpstr>CF-13-14</vt:lpstr>
      <vt:lpstr>REcon-10-11</vt:lpstr>
      <vt:lpstr>REsep-12</vt:lpstr>
      <vt:lpstr>'BS3-5'!Print_Area</vt:lpstr>
      <vt:lpstr>'PL-6-9'!Print_Area</vt:lpstr>
      <vt:lpstr>REcon!Print_Area</vt:lpstr>
      <vt:lpstr>'REcon-10-11'!Print_Area</vt:lpstr>
      <vt:lpstr>REsep!Print_Area</vt:lpstr>
      <vt:lpstr>'REsep-12'!Print_Area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user</cp:lastModifiedBy>
  <cp:lastPrinted>2017-11-13T06:54:41Z</cp:lastPrinted>
  <dcterms:created xsi:type="dcterms:W3CDTF">1999-01-18T17:00:28Z</dcterms:created>
  <dcterms:modified xsi:type="dcterms:W3CDTF">2017-11-13T06:56:21Z</dcterms:modified>
</cp:coreProperties>
</file>