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500" yWindow="-90" windowWidth="10020" windowHeight="8175" activeTab="5"/>
  </bookViews>
  <sheets>
    <sheet name="BL3-4" sheetId="1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definedNames>
    <definedName name="_xlnm.Print_Area" localSheetId="0">'BL3-4'!$A$1:$J$80</definedName>
    <definedName name="_xlnm.Print_Area" localSheetId="5">'CH9-10'!$A$1:$J$91</definedName>
    <definedName name="_xlnm.Print_Area" localSheetId="1">'PL5'!$A$1:$J$50</definedName>
    <definedName name="_xlnm.Print_Area" localSheetId="2">'PL6'!$A$1:$J$50</definedName>
    <definedName name="_xlnm.Print_Area" localSheetId="3">'SH-7'!$A$1:$P$32</definedName>
    <definedName name="_xlnm.Print_Area" localSheetId="4">'SH-8'!$A$1:$L$32</definedName>
    <definedName name="Title2nd" localSheetId="0">'BL3-4'!$A$1</definedName>
  </definedNames>
  <calcPr calcId="124519"/>
</workbook>
</file>

<file path=xl/calcChain.xml><?xml version="1.0" encoding="utf-8"?>
<calcChain xmlns="http://schemas.openxmlformats.org/spreadsheetml/2006/main">
  <c r="D79" i="13"/>
  <c r="D83" l="1"/>
  <c r="H83"/>
  <c r="J79" l="1"/>
  <c r="H79"/>
  <c r="F79"/>
  <c r="J62"/>
  <c r="H62"/>
  <c r="D62"/>
  <c r="F62"/>
  <c r="H29" i="12" l="1"/>
  <c r="F29"/>
  <c r="D29"/>
  <c r="H28"/>
  <c r="F28"/>
  <c r="D28"/>
  <c r="H20"/>
  <c r="F20"/>
  <c r="D20"/>
  <c r="J16"/>
  <c r="H16"/>
  <c r="H21" s="1"/>
  <c r="F16"/>
  <c r="F21" s="1"/>
  <c r="D16"/>
  <c r="D21" s="1"/>
  <c r="L15"/>
  <c r="N21" i="11"/>
  <c r="H21"/>
  <c r="F21"/>
  <c r="N29"/>
  <c r="H29"/>
  <c r="F29"/>
  <c r="D29"/>
  <c r="N28"/>
  <c r="H28"/>
  <c r="F28"/>
  <c r="D28"/>
  <c r="N20"/>
  <c r="H20"/>
  <c r="F20"/>
  <c r="D20"/>
  <c r="N16"/>
  <c r="J16"/>
  <c r="H16"/>
  <c r="F16"/>
  <c r="D16"/>
  <c r="L15"/>
  <c r="D21" l="1"/>
  <c r="P15"/>
  <c r="L24" i="12"/>
  <c r="J69" i="1"/>
  <c r="H69"/>
  <c r="F69"/>
  <c r="D69"/>
  <c r="L24" i="11" l="1"/>
  <c r="D18" i="1"/>
  <c r="H53"/>
  <c r="L13" i="12"/>
  <c r="P19" i="11"/>
  <c r="L13"/>
  <c r="L16" s="1"/>
  <c r="J27" i="10"/>
  <c r="J19"/>
  <c r="J14"/>
  <c r="F27"/>
  <c r="F19"/>
  <c r="F14"/>
  <c r="J27" i="9"/>
  <c r="J19"/>
  <c r="J14"/>
  <c r="J21"/>
  <c r="J23" s="1"/>
  <c r="F27"/>
  <c r="F19"/>
  <c r="F14"/>
  <c r="D69" i="12"/>
  <c r="D69" i="11"/>
  <c r="P24"/>
  <c r="H27" i="10"/>
  <c r="D27"/>
  <c r="H19"/>
  <c r="H21" s="1"/>
  <c r="H23" s="1"/>
  <c r="D19"/>
  <c r="H14"/>
  <c r="D14"/>
  <c r="H27" i="9"/>
  <c r="D27"/>
  <c r="H19"/>
  <c r="D19"/>
  <c r="H14"/>
  <c r="D14"/>
  <c r="F48" i="1"/>
  <c r="J48"/>
  <c r="J53"/>
  <c r="F53"/>
  <c r="D53"/>
  <c r="E84"/>
  <c r="G84"/>
  <c r="I84"/>
  <c r="J75"/>
  <c r="J77" s="1"/>
  <c r="F75"/>
  <c r="F77" s="1"/>
  <c r="J25"/>
  <c r="J18"/>
  <c r="J27" s="1"/>
  <c r="F25"/>
  <c r="F18"/>
  <c r="H25"/>
  <c r="D25"/>
  <c r="I18"/>
  <c r="H18"/>
  <c r="G18"/>
  <c r="E18"/>
  <c r="H48"/>
  <c r="D48"/>
  <c r="J21" i="10"/>
  <c r="J23" s="1"/>
  <c r="J30" s="1"/>
  <c r="J32" s="1"/>
  <c r="J34" s="1"/>
  <c r="J37" l="1"/>
  <c r="J12" i="13" s="1"/>
  <c r="J29" s="1"/>
  <c r="J40" s="1"/>
  <c r="J42" s="1"/>
  <c r="J82" s="1"/>
  <c r="J84" s="1"/>
  <c r="J18" i="12"/>
  <c r="F21" i="9"/>
  <c r="F23" s="1"/>
  <c r="F30" s="1"/>
  <c r="F32" s="1"/>
  <c r="F34" s="1"/>
  <c r="F37" s="1"/>
  <c r="F45" s="1"/>
  <c r="D54" i="1"/>
  <c r="L16" i="12"/>
  <c r="P13" i="11"/>
  <c r="P16" s="1"/>
  <c r="J54" i="1"/>
  <c r="J79" s="1"/>
  <c r="J80" s="1"/>
  <c r="H54"/>
  <c r="F27"/>
  <c r="F54"/>
  <c r="H30" i="10"/>
  <c r="H32" s="1"/>
  <c r="H34" s="1"/>
  <c r="D21"/>
  <c r="D23" s="1"/>
  <c r="D30" s="1"/>
  <c r="D32" s="1"/>
  <c r="D34" s="1"/>
  <c r="D49" s="1"/>
  <c r="F21"/>
  <c r="F23" s="1"/>
  <c r="F30" s="1"/>
  <c r="F32" s="1"/>
  <c r="F34" s="1"/>
  <c r="F37" s="1"/>
  <c r="J45"/>
  <c r="J40"/>
  <c r="J42" s="1"/>
  <c r="J30" i="9"/>
  <c r="J32" s="1"/>
  <c r="J34" s="1"/>
  <c r="J37" s="1"/>
  <c r="J45" s="1"/>
  <c r="D21"/>
  <c r="D23" s="1"/>
  <c r="D30" s="1"/>
  <c r="D32" s="1"/>
  <c r="D34" s="1"/>
  <c r="H21"/>
  <c r="H23" s="1"/>
  <c r="H30" s="1"/>
  <c r="H32" s="1"/>
  <c r="H34" s="1"/>
  <c r="F79" i="1"/>
  <c r="H27"/>
  <c r="D27"/>
  <c r="H37" i="9" l="1"/>
  <c r="H45" s="1"/>
  <c r="H49"/>
  <c r="H37" i="10"/>
  <c r="H12" i="13" s="1"/>
  <c r="H49" i="10"/>
  <c r="D37" i="9"/>
  <c r="D40" s="1"/>
  <c r="D42" s="1"/>
  <c r="D47" s="1"/>
  <c r="D49"/>
  <c r="J20" i="12"/>
  <c r="J21" s="1"/>
  <c r="L18"/>
  <c r="L20" s="1"/>
  <c r="L21"/>
  <c r="F40" i="10"/>
  <c r="F42" s="1"/>
  <c r="J18" i="11" s="1"/>
  <c r="F12" i="13"/>
  <c r="F29" s="1"/>
  <c r="F40" s="1"/>
  <c r="F42" s="1"/>
  <c r="F82" s="1"/>
  <c r="F84" s="1"/>
  <c r="J40" i="9"/>
  <c r="J42" s="1"/>
  <c r="J47" s="1"/>
  <c r="F40"/>
  <c r="F42" s="1"/>
  <c r="F47" s="1"/>
  <c r="D37" i="10"/>
  <c r="D12" i="13" s="1"/>
  <c r="D29" s="1"/>
  <c r="D40" s="1"/>
  <c r="D42" s="1"/>
  <c r="D82" s="1"/>
  <c r="D84" s="1"/>
  <c r="J26" i="11"/>
  <c r="F80" i="1"/>
  <c r="F45" i="10"/>
  <c r="H40"/>
  <c r="H42" s="1"/>
  <c r="H45"/>
  <c r="J47"/>
  <c r="H40" i="9"/>
  <c r="H42" s="1"/>
  <c r="H47" s="1"/>
  <c r="F84" i="1"/>
  <c r="J84"/>
  <c r="D45" i="9" l="1"/>
  <c r="J28" i="11"/>
  <c r="J29" s="1"/>
  <c r="D73" i="1" s="1"/>
  <c r="D75" s="1"/>
  <c r="D77" s="1"/>
  <c r="D79" s="1"/>
  <c r="L26" i="11"/>
  <c r="F47" i="10"/>
  <c r="J20" i="11"/>
  <c r="J21" s="1"/>
  <c r="L18"/>
  <c r="H47" i="10"/>
  <c r="J26" i="12"/>
  <c r="D40" i="10"/>
  <c r="D42" s="1"/>
  <c r="D47" s="1"/>
  <c r="D45"/>
  <c r="H29" i="13"/>
  <c r="H40" s="1"/>
  <c r="H42" s="1"/>
  <c r="H82" s="1"/>
  <c r="H84" s="1"/>
  <c r="J28" i="12" l="1"/>
  <c r="J29" s="1"/>
  <c r="H73" i="1" s="1"/>
  <c r="H75" s="1"/>
  <c r="H77" s="1"/>
  <c r="H79" s="1"/>
  <c r="L26" i="12"/>
  <c r="L28" s="1"/>
  <c r="L29" s="1"/>
  <c r="L32" s="1"/>
  <c r="P26" i="11"/>
  <c r="P28" s="1"/>
  <c r="P29" s="1"/>
  <c r="L28"/>
  <c r="L29" s="1"/>
  <c r="L32" s="1"/>
  <c r="D80" i="1"/>
  <c r="D84"/>
  <c r="P18" i="11"/>
  <c r="P20" s="1"/>
  <c r="P21" s="1"/>
  <c r="L20"/>
  <c r="L21" s="1"/>
  <c r="H84" i="1" l="1"/>
  <c r="H80"/>
</calcChain>
</file>

<file path=xl/sharedStrings.xml><?xml version="1.0" encoding="utf-8"?>
<sst xmlns="http://schemas.openxmlformats.org/spreadsheetml/2006/main" count="359" uniqueCount="186">
  <si>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</si>
  <si>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</si>
  <si>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</si>
  <si>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</si>
  <si>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</si>
  <si>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</si>
  <si>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</si>
  <si>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</si>
  <si>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</si>
  <si>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</si>
  <si>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</si>
  <si>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</si>
  <si>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</si>
  <si>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</si>
  <si>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</si>
  <si>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</si>
  <si>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</si>
  <si>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</si>
  <si>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</si>
  <si>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</si>
  <si>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</si>
  <si>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</si>
  <si>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</si>
  <si>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</si>
  <si>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</si>
  <si>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</si>
  <si>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</si>
  <si>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</si>
  <si>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</si>
  <si>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</si>
  <si>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</si>
  <si>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</si>
  <si>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</si>
  <si>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</si>
  <si>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</si>
  <si>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</si>
  <si>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</si>
  <si>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</si>
  <si>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</si>
  <si>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</si>
  <si>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</si>
  <si>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</si>
  <si>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</si>
  <si>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</si>
  <si>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</si>
  <si>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</si>
  <si>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</si>
  <si>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</si>
  <si>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</si>
  <si>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</si>
  <si>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</si>
  <si>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</si>
  <si>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</si>
  <si>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</si>
  <si>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</si>
  <si>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</si>
  <si>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</si>
  <si>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</si>
  <si>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</si>
  <si>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</si>
  <si>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</si>
  <si>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</si>
  <si>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</si>
  <si>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</si>
  <si>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</si>
  <si>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</si>
  <si>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</si>
  <si>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</si>
  <si>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</si>
  <si>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</si>
  <si>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Service income</t>
  </si>
  <si>
    <t>Total non-current liabilities</t>
  </si>
  <si>
    <t xml:space="preserve">   Unappropriated (deficit)</t>
  </si>
  <si>
    <t>Retained earnings (deficit)</t>
  </si>
  <si>
    <t>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</si>
  <si>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</si>
  <si>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</si>
  <si>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</si>
  <si>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</si>
  <si>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</si>
  <si>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</si>
  <si>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</si>
  <si>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</si>
  <si>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 xml:space="preserve">31 December </t>
  </si>
  <si>
    <t xml:space="preserve">    institutions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</si>
  <si>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</si>
  <si>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Statements of comprehensive income (Unaudited)</t>
  </si>
  <si>
    <t>Statements of changes in equity (Unaudited)</t>
  </si>
  <si>
    <t>Statements of cash flows (Unaudited)</t>
  </si>
  <si>
    <t>Three-month period</t>
  </si>
  <si>
    <t>Balance at 1 January 2016</t>
  </si>
  <si>
    <t>Deferred tax liabilities</t>
  </si>
  <si>
    <t xml:space="preserve">       - </t>
  </si>
  <si>
    <t xml:space="preserve">      - </t>
  </si>
  <si>
    <t>Interest income</t>
  </si>
  <si>
    <t xml:space="preserve">Interest received  </t>
  </si>
  <si>
    <t>Net cash from (used in) investing activities</t>
  </si>
  <si>
    <t>Contributions by owners of the Company</t>
  </si>
  <si>
    <t>Total contributions by owners of the Company</t>
  </si>
  <si>
    <t>deficiency)</t>
  </si>
  <si>
    <t>Total comprehensive loss for the period</t>
  </si>
  <si>
    <t>Issue of ordinary shares</t>
  </si>
  <si>
    <t xml:space="preserve">           -</t>
  </si>
  <si>
    <t>Finance costs paid</t>
  </si>
  <si>
    <t>Dividends income from subsidiaries</t>
  </si>
  <si>
    <t>30 September</t>
  </si>
  <si>
    <t>ended 30 September</t>
  </si>
  <si>
    <t>Loss before finance costs and</t>
  </si>
  <si>
    <t>Loss before income tax expense</t>
  </si>
  <si>
    <t>Nine-month period</t>
  </si>
  <si>
    <t>Nine-month period ended 30 September 2016</t>
  </si>
  <si>
    <t>Balance at 30 September 2016</t>
  </si>
  <si>
    <t xml:space="preserve">Unrealised loss on exchange </t>
  </si>
  <si>
    <t xml:space="preserve">   equipment</t>
  </si>
  <si>
    <t>Profit (loss) before finance costs and</t>
  </si>
  <si>
    <t>Gain on disposal of property, plant and</t>
  </si>
  <si>
    <t xml:space="preserve">   cash equivalents</t>
  </si>
  <si>
    <t>Net increase (decrease) in cash and</t>
  </si>
  <si>
    <t>Investments in subsidiaries</t>
  </si>
  <si>
    <t xml:space="preserve">    related parties</t>
  </si>
  <si>
    <t>Nine-month period ended 30 September 2017</t>
  </si>
  <si>
    <t>Balance at 1 January 2017</t>
  </si>
  <si>
    <t>Balance at 30 September 2017</t>
  </si>
  <si>
    <t>Current investments</t>
  </si>
  <si>
    <t>Trade accounts receivable</t>
  </si>
  <si>
    <t>Other accounts receivable</t>
  </si>
  <si>
    <t>4, 7</t>
  </si>
  <si>
    <t>Short-term borrowings from financial</t>
  </si>
  <si>
    <t>Trade accounts payable</t>
  </si>
  <si>
    <t>Other accounts payable</t>
  </si>
  <si>
    <t>4, 12</t>
  </si>
  <si>
    <t>4, 13</t>
  </si>
  <si>
    <t>Short-term borrowings from</t>
  </si>
  <si>
    <t>4, 11</t>
  </si>
  <si>
    <t>Provisions for employee benefit</t>
  </si>
  <si>
    <t>Share premium on ordinary shares</t>
  </si>
  <si>
    <t>Revenues from sales of goods</t>
  </si>
  <si>
    <t>Tax expense</t>
  </si>
  <si>
    <t xml:space="preserve">   Owners of the parent</t>
  </si>
  <si>
    <t>paid share</t>
  </si>
  <si>
    <t>Share</t>
  </si>
  <si>
    <t>premium</t>
  </si>
  <si>
    <t>parent</t>
  </si>
  <si>
    <t>equity / (capital</t>
  </si>
  <si>
    <t>Adjustments to reconcile profit (loss)</t>
  </si>
  <si>
    <t xml:space="preserve">   to cash receipts (payments)</t>
  </si>
  <si>
    <t>Depreciation and amortization</t>
  </si>
  <si>
    <t xml:space="preserve">   current investments</t>
  </si>
  <si>
    <t>(Reversal of) bad and doubtful debts expenses</t>
  </si>
  <si>
    <t>Gain on disposal of current investments</t>
  </si>
  <si>
    <t>Taxes paid</t>
  </si>
  <si>
    <t>Dividends received</t>
  </si>
  <si>
    <t>Proceeds from sale of property, plant</t>
  </si>
  <si>
    <t xml:space="preserve">   and equipment</t>
  </si>
  <si>
    <t>Acquisition of property, plant and equipment</t>
  </si>
  <si>
    <t>Proceeds from disposal of current investments</t>
  </si>
  <si>
    <t>Proceeds from short-term borrowings from</t>
  </si>
  <si>
    <t>Repayment of short-term borrowings from</t>
  </si>
  <si>
    <t xml:space="preserve">   related parties</t>
  </si>
  <si>
    <t>Repayment of long-term borrowings from</t>
  </si>
  <si>
    <t>Payment by a lessee for reduction of the</t>
  </si>
  <si>
    <t xml:space="preserve">   outstanding liability relating to a finance lease</t>
  </si>
  <si>
    <t>Cash and cash equivalents at beginning of period</t>
  </si>
  <si>
    <t>Cash and cash equivalents at ending of period</t>
  </si>
  <si>
    <t>Non-cash transactions</t>
  </si>
  <si>
    <t>Increase of short-term borrowings from</t>
  </si>
  <si>
    <t xml:space="preserve">   related parties to offset with the repayment</t>
  </si>
  <si>
    <t xml:space="preserve">   of short-term borrowings from</t>
  </si>
  <si>
    <t xml:space="preserve">   of the parent/ (capital deficiency)</t>
  </si>
  <si>
    <t>Total equity/ (capital deficiency)</t>
  </si>
  <si>
    <t>Profit (loss) before expenses</t>
  </si>
  <si>
    <t>Net cash generated from operating</t>
  </si>
  <si>
    <t>Net cash from (used in) financing activities</t>
  </si>
  <si>
    <t xml:space="preserve">   Authorized share capital</t>
  </si>
  <si>
    <t xml:space="preserve">   Issued and paid share capital</t>
  </si>
  <si>
    <t>Costs of sales of goods</t>
  </si>
  <si>
    <t>Costs of services</t>
  </si>
  <si>
    <t>Gross profits (losses)</t>
  </si>
  <si>
    <t xml:space="preserve">   income tax expense</t>
  </si>
  <si>
    <t>Contributions by owners of the parent</t>
  </si>
  <si>
    <t>Total contributions by owners of the parent</t>
  </si>
  <si>
    <t>(Gain) loss on fair value adjustment of</t>
  </si>
  <si>
    <t>Net cash from operating activities</t>
  </si>
  <si>
    <t>Payment for current investments</t>
  </si>
  <si>
    <t>(Reversal of) loss on inventories devaluation</t>
  </si>
  <si>
    <t>Proceeds from issue of share capital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</si>
</sst>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.0_);_(* \(#,##0.0\);_(* &quot;-&quot;??_);_(@_)"/>
    <numFmt numFmtId="190" formatCode="_(* #,##0_);_(* \(#,##0\);_(* &quot;-&quot;??_);_(@_)"/>
    <numFmt numFmtId="191" formatCode="#,##0.00;\(#,##0.00\)"/>
    <numFmt numFmtId="192" formatCode="#,##0;\(#,##0\);\-"/>
  </numFmts>
  <fonts count="28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</cellStyleXfs>
  <cellXfs count="201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0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89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7" fontId="0" fillId="0" borderId="0" xfId="1" applyFont="1" applyFill="1" applyBorder="1" applyAlignment="1">
      <alignment horizontal="right"/>
    </xf>
    <xf numFmtId="191" fontId="4" fillId="0" borderId="0" xfId="9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 applyFill="1" applyAlignment="1"/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0" fontId="3" fillId="0" borderId="0" xfId="3" applyNumberFormat="1" applyFont="1" applyFill="1" applyBorder="1" applyAlignment="1"/>
    <xf numFmtId="190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87" fontId="7" fillId="0" borderId="0" xfId="1" applyFont="1" applyFill="1" applyBorder="1" applyAlignment="1"/>
    <xf numFmtId="187" fontId="17" fillId="0" borderId="0" xfId="1" applyFont="1" applyFill="1" applyBorder="1" applyAlignment="1"/>
    <xf numFmtId="187" fontId="19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10" applyNumberFormat="1" applyFont="1" applyFill="1" applyBorder="1" applyAlignment="1"/>
    <xf numFmtId="187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90" fontId="7" fillId="0" borderId="0" xfId="1" applyNumberFormat="1" applyFont="1" applyFill="1" applyBorder="1" applyAlignment="1"/>
    <xf numFmtId="0" fontId="26" fillId="0" borderId="0" xfId="0" applyFont="1" applyFill="1" applyBorder="1" applyAlignment="1"/>
    <xf numFmtId="0" fontId="27" fillId="0" borderId="0" xfId="0" applyFont="1" applyFill="1" applyBorder="1" applyAlignment="1"/>
    <xf numFmtId="37" fontId="26" fillId="0" borderId="0" xfId="0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/>
    <xf numFmtId="190" fontId="4" fillId="0" borderId="0" xfId="1" applyNumberFormat="1" applyFont="1" applyFill="1" applyBorder="1" applyAlignment="1"/>
    <xf numFmtId="190" fontId="4" fillId="0" borderId="0" xfId="0" applyNumberFormat="1" applyFont="1" applyFill="1" applyBorder="1" applyAlignment="1"/>
    <xf numFmtId="190" fontId="4" fillId="0" borderId="1" xfId="1" applyNumberFormat="1" applyFont="1" applyFill="1" applyBorder="1" applyAlignment="1">
      <alignment wrapText="1"/>
    </xf>
    <xf numFmtId="187" fontId="4" fillId="0" borderId="1" xfId="1" applyFont="1" applyFill="1" applyBorder="1" applyAlignment="1"/>
    <xf numFmtId="0" fontId="4" fillId="0" borderId="0" xfId="0" applyFont="1" applyFill="1" applyAlignment="1"/>
    <xf numFmtId="188" fontId="3" fillId="0" borderId="0" xfId="0" applyNumberFormat="1" applyFont="1" applyFill="1" applyAlignment="1">
      <alignment horizontal="right"/>
    </xf>
    <xf numFmtId="190" fontId="3" fillId="0" borderId="0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90" fontId="0" fillId="0" borderId="0" xfId="3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0" fillId="0" borderId="4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/>
    <xf numFmtId="9" fontId="17" fillId="0" borderId="0" xfId="11" applyFont="1" applyFill="1" applyBorder="1" applyAlignment="1"/>
    <xf numFmtId="9" fontId="19" fillId="0" borderId="0" xfId="11" applyFont="1" applyFill="1" applyBorder="1" applyAlignment="1"/>
    <xf numFmtId="9" fontId="0" fillId="0" borderId="0" xfId="11" applyFont="1" applyFill="1" applyBorder="1" applyAlignment="1"/>
    <xf numFmtId="9" fontId="4" fillId="0" borderId="0" xfId="11" applyFont="1" applyFill="1" applyBorder="1" applyAlignment="1"/>
    <xf numFmtId="190" fontId="3" fillId="0" borderId="4" xfId="3" applyNumberFormat="1" applyFont="1" applyFill="1" applyBorder="1" applyAlignment="1"/>
    <xf numFmtId="190" fontId="0" fillId="0" borderId="0" xfId="0" applyNumberFormat="1" applyFont="1" applyFill="1"/>
    <xf numFmtId="190" fontId="4" fillId="0" borderId="2" xfId="3" applyNumberFormat="1" applyFont="1" applyFill="1" applyBorder="1" applyAlignment="1"/>
    <xf numFmtId="190" fontId="4" fillId="0" borderId="0" xfId="3" applyNumberFormat="1" applyFont="1" applyFill="1" applyBorder="1" applyAlignment="1"/>
    <xf numFmtId="190" fontId="4" fillId="0" borderId="1" xfId="3" applyNumberFormat="1" applyFont="1" applyFill="1" applyBorder="1" applyAlignment="1"/>
    <xf numFmtId="190" fontId="3" fillId="0" borderId="1" xfId="3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190" fontId="3" fillId="0" borderId="0" xfId="1" applyNumberFormat="1" applyFont="1" applyFill="1" applyBorder="1" applyAlignment="1">
      <alignment horizontal="right"/>
    </xf>
    <xf numFmtId="9" fontId="3" fillId="0" borderId="0" xfId="11" applyFont="1" applyFill="1" applyBorder="1" applyAlignment="1"/>
    <xf numFmtId="190" fontId="0" fillId="0" borderId="0" xfId="4" applyNumberFormat="1" applyFont="1" applyFill="1" applyAlignment="1">
      <alignment horizontal="right"/>
    </xf>
    <xf numFmtId="190" fontId="3" fillId="0" borderId="0" xfId="1" applyNumberFormat="1" applyFont="1" applyFill="1" applyBorder="1" applyAlignment="1"/>
    <xf numFmtId="188" fontId="0" fillId="0" borderId="0" xfId="4" applyNumberFormat="1" applyFont="1" applyFill="1" applyAlignment="1">
      <alignment horizontal="right"/>
    </xf>
    <xf numFmtId="190" fontId="0" fillId="0" borderId="4" xfId="4" applyNumberFormat="1" applyFont="1" applyFill="1" applyBorder="1" applyAlignment="1">
      <alignment horizontal="center"/>
    </xf>
    <xf numFmtId="190" fontId="0" fillId="0" borderId="0" xfId="4" applyNumberFormat="1" applyFont="1" applyFill="1" applyAlignment="1">
      <alignment horizontal="center"/>
    </xf>
    <xf numFmtId="188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190" fontId="4" fillId="0" borderId="0" xfId="1" applyNumberFormat="1" applyFont="1" applyFill="1" applyAlignment="1">
      <alignment wrapText="1"/>
    </xf>
    <xf numFmtId="190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0" fontId="0" fillId="0" borderId="0" xfId="4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43" fontId="4" fillId="0" borderId="2" xfId="5" applyFont="1" applyFill="1" applyBorder="1" applyAlignment="1">
      <alignment horizontal="center"/>
    </xf>
    <xf numFmtId="190" fontId="4" fillId="0" borderId="1" xfId="8" applyNumberFormat="1" applyFont="1" applyFill="1" applyBorder="1"/>
    <xf numFmtId="190" fontId="4" fillId="0" borderId="0" xfId="4" applyNumberFormat="1" applyFont="1" applyFill="1" applyBorder="1" applyAlignment="1">
      <alignment horizontal="center"/>
    </xf>
    <xf numFmtId="190" fontId="4" fillId="0" borderId="5" xfId="8" applyNumberFormat="1" applyFont="1" applyFill="1" applyBorder="1"/>
    <xf numFmtId="190" fontId="0" fillId="0" borderId="0" xfId="4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justify"/>
    </xf>
    <xf numFmtId="190" fontId="3" fillId="0" borderId="4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90" fontId="3" fillId="0" borderId="0" xfId="0" applyNumberFormat="1" applyFont="1" applyFill="1" applyBorder="1" applyAlignment="1">
      <alignment horizontal="right"/>
    </xf>
    <xf numFmtId="187" fontId="3" fillId="0" borderId="0" xfId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/>
    <xf numFmtId="192" fontId="3" fillId="0" borderId="0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87" fontId="3" fillId="0" borderId="0" xfId="4" applyFont="1" applyFill="1" applyBorder="1" applyAlignment="1"/>
    <xf numFmtId="187" fontId="3" fillId="0" borderId="0" xfId="4" applyFont="1" applyFill="1" applyAlignment="1">
      <alignment horizontal="right"/>
    </xf>
    <xf numFmtId="37" fontId="3" fillId="0" borderId="0" xfId="4" applyNumberFormat="1" applyFont="1" applyFill="1" applyBorder="1" applyAlignment="1">
      <alignment horizontal="right"/>
    </xf>
    <xf numFmtId="49" fontId="0" fillId="0" borderId="0" xfId="10" applyNumberFormat="1" applyFont="1" applyFill="1" applyBorder="1" applyAlignment="1"/>
    <xf numFmtId="190" fontId="3" fillId="0" borderId="0" xfId="4" applyNumberFormat="1" applyFont="1" applyFill="1" applyAlignment="1"/>
    <xf numFmtId="190" fontId="3" fillId="0" borderId="0" xfId="4" applyNumberFormat="1" applyFont="1" applyFill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190" fontId="17" fillId="0" borderId="0" xfId="1" applyNumberFormat="1" applyFont="1" applyFill="1" applyBorder="1" applyAlignment="1"/>
    <xf numFmtId="190" fontId="19" fillId="0" borderId="0" xfId="1" applyNumberFormat="1" applyFont="1" applyFill="1" applyBorder="1" applyAlignment="1"/>
    <xf numFmtId="190" fontId="3" fillId="0" borderId="4" xfId="1" applyNumberFormat="1" applyFont="1" applyFill="1" applyBorder="1" applyAlignment="1"/>
    <xf numFmtId="190" fontId="4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/>
    <xf numFmtId="0" fontId="0" fillId="0" borderId="0" xfId="0" applyFont="1" applyFill="1" applyAlignment="1"/>
    <xf numFmtId="191" fontId="14" fillId="0" borderId="0" xfId="9" applyNumberFormat="1" applyFont="1" applyFill="1"/>
    <xf numFmtId="190" fontId="3" fillId="0" borderId="4" xfId="4" applyNumberFormat="1" applyFont="1" applyFill="1" applyBorder="1" applyAlignment="1">
      <alignment horizontal="center"/>
    </xf>
    <xf numFmtId="190" fontId="4" fillId="0" borderId="2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0" fontId="4" fillId="0" borderId="2" xfId="1" applyNumberFormat="1" applyFont="1" applyFill="1" applyBorder="1"/>
    <xf numFmtId="190" fontId="4" fillId="0" borderId="3" xfId="1" applyNumberFormat="1" applyFont="1" applyFill="1" applyBorder="1"/>
    <xf numFmtId="0" fontId="0" fillId="0" borderId="6" xfId="0" applyFill="1" applyBorder="1" applyAlignment="1"/>
    <xf numFmtId="0" fontId="4" fillId="0" borderId="0" xfId="0" applyFont="1" applyFill="1" applyAlignment="1">
      <alignment horizontal="left" wrapText="1"/>
    </xf>
    <xf numFmtId="190" fontId="0" fillId="0" borderId="4" xfId="0" applyNumberFormat="1" applyFont="1" applyFill="1" applyBorder="1" applyAlignment="1">
      <alignment horizontal="right"/>
    </xf>
    <xf numFmtId="190" fontId="4" fillId="0" borderId="5" xfId="0" applyNumberFormat="1" applyFont="1" applyFill="1" applyBorder="1" applyAlignment="1"/>
    <xf numFmtId="0" fontId="4" fillId="0" borderId="6" xfId="0" applyFont="1" applyFill="1" applyBorder="1" applyAlignment="1"/>
    <xf numFmtId="37" fontId="4" fillId="0" borderId="6" xfId="0" applyNumberFormat="1" applyFont="1" applyFill="1" applyBorder="1" applyAlignment="1">
      <alignment horizontal="right"/>
    </xf>
    <xf numFmtId="190" fontId="0" fillId="0" borderId="4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0" fontId="0" fillId="0" borderId="0" xfId="0" applyFont="1" applyAlignment="1">
      <alignment wrapText="1"/>
    </xf>
    <xf numFmtId="190" fontId="3" fillId="0" borderId="0" xfId="1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37" fontId="3" fillId="0" borderId="4" xfId="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/>
    <xf numFmtId="0" fontId="14" fillId="0" borderId="0" xfId="0" quotePrefix="1" applyFont="1" applyFill="1" applyBorder="1" applyAlignment="1"/>
    <xf numFmtId="0" fontId="13" fillId="0" borderId="0" xfId="4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7" fontId="19" fillId="0" borderId="0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/>
  </cellXfs>
  <cellStyles count="12">
    <cellStyle name="Comma" xfId="1" builtinId="3"/>
    <cellStyle name="Comma 2 2" xfId="2"/>
    <cellStyle name="Comma 3" xfId="3"/>
    <cellStyle name="Comma 3 2" xfId="4"/>
    <cellStyle name="Comma_AMT_BCP_TFS_Q151_Final-120508 2 2 2" xfId="5"/>
    <cellStyle name="Normal" xfId="0" builtinId="0"/>
    <cellStyle name="Normal 2" xfId="6"/>
    <cellStyle name="Normal 4" xfId="7"/>
    <cellStyle name="Normal 4 2" xfId="8"/>
    <cellStyle name="Normal_BCP_FS 2009 Q1_EN - final_11.05.09" xfId="9"/>
    <cellStyle name="Normal_CF_1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5"/>
  <sheetViews>
    <sheetView view="pageBreakPreview" zoomScale="85" zoomScaleNormal="80" zoomScaleSheetLayoutView="85" workbookViewId="0">
      <selection activeCell="B47" sqref="B47"/>
    </sheetView>
  </sheetViews>
  <sheetFormatPr defaultColWidth="9.140625" defaultRowHeight="20.25" customHeight="1"/>
  <cols>
    <col min="1" max="1" width="33.7109375" style="2" customWidth="1"/>
    <col min="2" max="2" width="5.42578125" style="22" customWidth="1"/>
    <col min="3" max="3" width="1" style="2" customWidth="1"/>
    <col min="4" max="4" width="15.7109375" style="2" customWidth="1"/>
    <col min="5" max="5" width="1.140625" style="2" customWidth="1"/>
    <col min="6" max="6" width="15.7109375" style="2" customWidth="1"/>
    <col min="7" max="7" width="1" style="2" customWidth="1"/>
    <col min="8" max="8" width="15.7109375" style="2" customWidth="1"/>
    <col min="9" max="9" width="1" style="2" customWidth="1"/>
    <col min="10" max="10" width="15.7109375" style="2" customWidth="1"/>
    <col min="11" max="11" width="13.42578125" style="2" bestFit="1" customWidth="1"/>
    <col min="12" max="12" width="2" style="2" customWidth="1"/>
    <col min="13" max="13" width="16.5703125" style="2" customWidth="1"/>
    <col min="14" max="14" width="12.85546875" style="2" bestFit="1" customWidth="1"/>
    <col min="15" max="15" width="9.140625" style="2"/>
    <col min="16" max="16" width="13.7109375" style="2" customWidth="1"/>
    <col min="17" max="16384" width="9.140625" style="2"/>
  </cols>
  <sheetData>
    <row r="1" spans="1:16" s="62" customFormat="1" ht="20.25" customHeight="1">
      <c r="A1" s="33" t="s">
        <v>55</v>
      </c>
      <c r="B1" s="66"/>
    </row>
    <row r="2" spans="1:16" s="62" customFormat="1" ht="20.25" customHeight="1">
      <c r="A2" s="33" t="s">
        <v>56</v>
      </c>
      <c r="B2" s="66"/>
    </row>
    <row r="3" spans="1:16" s="63" customFormat="1" ht="20.25" customHeight="1">
      <c r="A3" s="37" t="s">
        <v>40</v>
      </c>
      <c r="B3" s="67"/>
    </row>
    <row r="4" spans="1:16" ht="20.25" customHeight="1">
      <c r="A4" s="1"/>
    </row>
    <row r="5" spans="1:16" s="19" customFormat="1" ht="20.25" customHeight="1">
      <c r="A5" s="1"/>
      <c r="B5" s="22"/>
      <c r="C5" s="2"/>
      <c r="D5" s="192" t="s">
        <v>9</v>
      </c>
      <c r="E5" s="192"/>
      <c r="F5" s="192"/>
      <c r="G5" s="56"/>
      <c r="H5" s="192" t="s">
        <v>27</v>
      </c>
      <c r="I5" s="192"/>
      <c r="J5" s="192"/>
    </row>
    <row r="6" spans="1:16" s="19" customFormat="1" ht="20.25" customHeight="1">
      <c r="A6" s="20"/>
      <c r="B6" s="13"/>
      <c r="C6" s="14"/>
      <c r="D6" s="192" t="s">
        <v>26</v>
      </c>
      <c r="E6" s="192"/>
      <c r="F6" s="192"/>
      <c r="G6" s="1"/>
      <c r="H6" s="192" t="s">
        <v>26</v>
      </c>
      <c r="I6" s="192"/>
      <c r="J6" s="192"/>
    </row>
    <row r="7" spans="1:16" ht="20.25" customHeight="1">
      <c r="A7" s="80" t="s">
        <v>11</v>
      </c>
      <c r="B7" s="13" t="s">
        <v>1</v>
      </c>
      <c r="C7" s="14"/>
      <c r="D7" s="81" t="s">
        <v>105</v>
      </c>
      <c r="E7" s="82"/>
      <c r="F7" s="81" t="s">
        <v>82</v>
      </c>
      <c r="G7" s="82"/>
      <c r="H7" s="81" t="s">
        <v>105</v>
      </c>
      <c r="I7" s="82"/>
      <c r="J7" s="81" t="s">
        <v>82</v>
      </c>
      <c r="N7" s="19"/>
      <c r="O7" s="19"/>
      <c r="P7" s="19"/>
    </row>
    <row r="8" spans="1:16" ht="20.25" customHeight="1">
      <c r="A8" s="21"/>
      <c r="B8" s="13"/>
      <c r="C8" s="14"/>
      <c r="D8" s="14">
        <v>2017</v>
      </c>
      <c r="E8" s="14"/>
      <c r="F8" s="14">
        <v>2016</v>
      </c>
      <c r="G8" s="14"/>
      <c r="H8" s="14">
        <v>2017</v>
      </c>
      <c r="I8" s="14"/>
      <c r="J8" s="14">
        <v>2016</v>
      </c>
    </row>
    <row r="9" spans="1:16" ht="20.25" customHeight="1">
      <c r="B9" s="2"/>
      <c r="D9" s="14" t="s">
        <v>25</v>
      </c>
      <c r="E9" s="14"/>
      <c r="F9" s="14"/>
      <c r="G9" s="14"/>
      <c r="H9" s="14" t="s">
        <v>25</v>
      </c>
      <c r="I9" s="14"/>
      <c r="J9" s="14"/>
    </row>
    <row r="10" spans="1:16" ht="20.25" customHeight="1">
      <c r="A10" s="21"/>
      <c r="B10" s="13"/>
      <c r="C10" s="14"/>
      <c r="D10" s="191" t="s">
        <v>63</v>
      </c>
      <c r="E10" s="191"/>
      <c r="F10" s="191"/>
      <c r="G10" s="191"/>
      <c r="H10" s="191"/>
      <c r="I10" s="191"/>
      <c r="J10" s="191"/>
    </row>
    <row r="11" spans="1:16" s="19" customFormat="1" ht="20.25" customHeight="1">
      <c r="A11" s="16" t="s">
        <v>12</v>
      </c>
      <c r="B11" s="57"/>
      <c r="C11" s="56"/>
      <c r="D11" s="71"/>
      <c r="E11" s="71"/>
      <c r="F11" s="71"/>
      <c r="G11" s="71"/>
      <c r="H11" s="71"/>
      <c r="I11" s="71"/>
      <c r="J11" s="71"/>
    </row>
    <row r="12" spans="1:16" ht="20.25" customHeight="1">
      <c r="A12" s="19" t="s">
        <v>3</v>
      </c>
      <c r="B12" s="13"/>
      <c r="C12" s="14"/>
      <c r="D12" s="64">
        <v>63748185</v>
      </c>
      <c r="E12" s="64"/>
      <c r="F12" s="64">
        <v>79751453</v>
      </c>
      <c r="G12" s="64"/>
      <c r="H12" s="64">
        <v>42260401</v>
      </c>
      <c r="I12" s="64"/>
      <c r="J12" s="64">
        <v>60850689</v>
      </c>
    </row>
    <row r="13" spans="1:16" ht="20.25" customHeight="1">
      <c r="A13" s="178" t="s">
        <v>123</v>
      </c>
      <c r="B13" s="13">
        <v>5</v>
      </c>
      <c r="C13" s="14"/>
      <c r="D13" s="64">
        <v>0</v>
      </c>
      <c r="E13" s="64"/>
      <c r="F13" s="129">
        <v>40010806</v>
      </c>
      <c r="G13" s="64"/>
      <c r="H13" s="64">
        <v>0</v>
      </c>
      <c r="I13" s="64"/>
      <c r="J13" s="129">
        <v>40010806</v>
      </c>
    </row>
    <row r="14" spans="1:16" ht="20.25" customHeight="1">
      <c r="A14" s="9" t="s">
        <v>124</v>
      </c>
      <c r="B14" s="13">
        <v>6</v>
      </c>
      <c r="C14" s="14"/>
      <c r="D14" s="129">
        <v>22650115</v>
      </c>
      <c r="E14" s="64"/>
      <c r="F14" s="64">
        <v>52002766</v>
      </c>
      <c r="G14" s="64"/>
      <c r="H14" s="64">
        <v>17763985</v>
      </c>
      <c r="I14" s="64"/>
      <c r="J14" s="64">
        <v>45978241</v>
      </c>
      <c r="K14" s="65"/>
    </row>
    <row r="15" spans="1:16" ht="20.25" customHeight="1">
      <c r="A15" s="9" t="s">
        <v>125</v>
      </c>
      <c r="B15" s="13" t="s">
        <v>126</v>
      </c>
      <c r="C15" s="14"/>
      <c r="D15" s="129">
        <v>14244576</v>
      </c>
      <c r="E15" s="64"/>
      <c r="F15" s="129">
        <v>13696720</v>
      </c>
      <c r="G15" s="64"/>
      <c r="H15" s="64">
        <v>13310055</v>
      </c>
      <c r="I15" s="64"/>
      <c r="J15" s="64">
        <v>12988858</v>
      </c>
    </row>
    <row r="16" spans="1:16" ht="20.25" customHeight="1">
      <c r="A16" s="2" t="s">
        <v>28</v>
      </c>
      <c r="B16" s="13"/>
      <c r="C16" s="14"/>
      <c r="D16" s="64">
        <v>32674791</v>
      </c>
      <c r="E16" s="64"/>
      <c r="F16" s="64">
        <v>133003818</v>
      </c>
      <c r="G16" s="64"/>
      <c r="H16" s="64">
        <v>32475691</v>
      </c>
      <c r="I16" s="64"/>
      <c r="J16" s="64">
        <v>132622509</v>
      </c>
    </row>
    <row r="17" spans="1:14" ht="20.25" customHeight="1">
      <c r="A17" s="2" t="s">
        <v>4</v>
      </c>
      <c r="B17" s="13"/>
      <c r="C17" s="14"/>
      <c r="D17" s="64">
        <v>1412988</v>
      </c>
      <c r="E17" s="64"/>
      <c r="F17" s="64">
        <v>8038923</v>
      </c>
      <c r="G17" s="64"/>
      <c r="H17" s="64">
        <v>1350060</v>
      </c>
      <c r="I17" s="64"/>
      <c r="J17" s="64">
        <v>7953024</v>
      </c>
    </row>
    <row r="18" spans="1:14" s="19" customFormat="1" ht="20.25" customHeight="1">
      <c r="A18" s="1" t="s">
        <v>13</v>
      </c>
      <c r="B18" s="13"/>
      <c r="C18" s="14"/>
      <c r="D18" s="108">
        <f t="shared" ref="D18:J18" si="0">SUM(D12:D17)</f>
        <v>134730655</v>
      </c>
      <c r="E18" s="5">
        <f t="shared" si="0"/>
        <v>0</v>
      </c>
      <c r="F18" s="108">
        <f t="shared" si="0"/>
        <v>326504486</v>
      </c>
      <c r="G18" s="5">
        <f t="shared" si="0"/>
        <v>0</v>
      </c>
      <c r="H18" s="108">
        <f t="shared" si="0"/>
        <v>107160192</v>
      </c>
      <c r="I18" s="5">
        <f t="shared" si="0"/>
        <v>0</v>
      </c>
      <c r="J18" s="108">
        <f t="shared" si="0"/>
        <v>300404127</v>
      </c>
    </row>
    <row r="19" spans="1:14" ht="20.25" customHeight="1">
      <c r="A19" s="1"/>
      <c r="B19" s="13"/>
      <c r="C19" s="14"/>
      <c r="D19" s="64"/>
      <c r="E19" s="4"/>
      <c r="F19" s="8"/>
      <c r="G19" s="4"/>
      <c r="H19" s="64"/>
      <c r="I19" s="4"/>
      <c r="J19" s="64"/>
    </row>
    <row r="20" spans="1:14" ht="20.25" customHeight="1">
      <c r="A20" s="16" t="s">
        <v>24</v>
      </c>
      <c r="B20" s="13"/>
      <c r="C20" s="14"/>
      <c r="D20" s="8"/>
      <c r="E20" s="4"/>
      <c r="F20" s="8"/>
      <c r="G20" s="4"/>
      <c r="H20" s="64"/>
      <c r="I20" s="4"/>
      <c r="J20" s="64"/>
    </row>
    <row r="21" spans="1:14" ht="20.25" customHeight="1">
      <c r="A21" s="53" t="s">
        <v>118</v>
      </c>
      <c r="B21" s="13">
        <v>8</v>
      </c>
      <c r="C21" s="14"/>
      <c r="D21" s="129">
        <v>0</v>
      </c>
      <c r="E21" s="4"/>
      <c r="F21" s="129">
        <v>0</v>
      </c>
      <c r="G21" s="94"/>
      <c r="H21" s="64">
        <v>133563527</v>
      </c>
      <c r="I21" s="94"/>
      <c r="J21" s="64">
        <v>133563527</v>
      </c>
    </row>
    <row r="22" spans="1:14" ht="20.25" customHeight="1">
      <c r="A22" s="9" t="s">
        <v>29</v>
      </c>
      <c r="B22" s="13">
        <v>9</v>
      </c>
      <c r="C22" s="14"/>
      <c r="D22" s="64">
        <v>609548080</v>
      </c>
      <c r="E22" s="4"/>
      <c r="F22" s="64">
        <v>633166235</v>
      </c>
      <c r="G22" s="94"/>
      <c r="H22" s="64">
        <v>488318107</v>
      </c>
      <c r="I22" s="94"/>
      <c r="J22" s="64">
        <v>510465780</v>
      </c>
    </row>
    <row r="23" spans="1:14" ht="20.25" customHeight="1">
      <c r="A23" s="9" t="s">
        <v>57</v>
      </c>
      <c r="B23" s="13"/>
      <c r="C23" s="14"/>
      <c r="D23" s="64">
        <v>2765811</v>
      </c>
      <c r="E23" s="4"/>
      <c r="F23" s="64">
        <v>3235097</v>
      </c>
      <c r="G23" s="94"/>
      <c r="H23" s="64">
        <v>2765809</v>
      </c>
      <c r="I23" s="94"/>
      <c r="J23" s="64">
        <v>3235095</v>
      </c>
    </row>
    <row r="24" spans="1:14" s="19" customFormat="1" ht="20.25" customHeight="1">
      <c r="A24" s="29" t="s">
        <v>5</v>
      </c>
      <c r="B24" s="57"/>
      <c r="C24" s="56"/>
      <c r="D24" s="64">
        <v>664852</v>
      </c>
      <c r="E24" s="4"/>
      <c r="F24" s="64">
        <v>4794855</v>
      </c>
      <c r="G24" s="94"/>
      <c r="H24" s="64">
        <v>582888</v>
      </c>
      <c r="I24" s="94"/>
      <c r="J24" s="64">
        <v>4593716</v>
      </c>
    </row>
    <row r="25" spans="1:14" s="19" customFormat="1" ht="20.25" customHeight="1">
      <c r="A25" s="1" t="s">
        <v>14</v>
      </c>
      <c r="B25" s="13"/>
      <c r="C25" s="14"/>
      <c r="D25" s="108">
        <f>SUM(D21:D24)</f>
        <v>612978743</v>
      </c>
      <c r="E25" s="5"/>
      <c r="F25" s="108">
        <f>SUM(F21:F24)</f>
        <v>641196187</v>
      </c>
      <c r="G25" s="5"/>
      <c r="H25" s="108">
        <f>SUM(H21:H24)</f>
        <v>625230331</v>
      </c>
      <c r="I25" s="5"/>
      <c r="J25" s="108">
        <f>SUM(J21:J24)</f>
        <v>651858118</v>
      </c>
    </row>
    <row r="26" spans="1:14" ht="20.25" customHeight="1">
      <c r="A26" s="1"/>
      <c r="B26" s="13"/>
      <c r="C26" s="14"/>
      <c r="D26" s="8"/>
      <c r="E26" s="4"/>
      <c r="F26" s="8"/>
      <c r="G26" s="4"/>
      <c r="H26" s="8"/>
      <c r="I26" s="4"/>
      <c r="J26" s="8"/>
    </row>
    <row r="27" spans="1:14" s="19" customFormat="1" ht="20.25" customHeight="1" thickBot="1">
      <c r="A27" s="1" t="s">
        <v>15</v>
      </c>
      <c r="B27" s="57"/>
      <c r="C27" s="56"/>
      <c r="D27" s="110">
        <f>SUM(D18+D25)</f>
        <v>747709398</v>
      </c>
      <c r="E27" s="73"/>
      <c r="F27" s="110">
        <f>SUM(F18+F25)</f>
        <v>967700673</v>
      </c>
      <c r="G27" s="73"/>
      <c r="H27" s="110">
        <f>SUM(H18+H25)</f>
        <v>732390523</v>
      </c>
      <c r="I27" s="73"/>
      <c r="J27" s="110">
        <f>SUM(J18+J25)</f>
        <v>952262245</v>
      </c>
      <c r="K27" s="60"/>
      <c r="N27" s="74"/>
    </row>
    <row r="28" spans="1:14" ht="20.25" customHeight="1" thickTop="1">
      <c r="A28" s="19"/>
    </row>
    <row r="29" spans="1:14" s="62" customFormat="1" ht="20.25" customHeight="1">
      <c r="A29" s="33" t="s">
        <v>55</v>
      </c>
      <c r="B29" s="66"/>
    </row>
    <row r="30" spans="1:14" s="62" customFormat="1" ht="20.25" customHeight="1">
      <c r="A30" s="33" t="s">
        <v>56</v>
      </c>
      <c r="B30" s="66"/>
    </row>
    <row r="31" spans="1:14" s="63" customFormat="1" ht="20.25" customHeight="1">
      <c r="A31" s="37" t="s">
        <v>40</v>
      </c>
      <c r="B31" s="67"/>
    </row>
    <row r="32" spans="1:14" s="63" customFormat="1" ht="20.25" customHeight="1">
      <c r="A32" s="37"/>
      <c r="B32" s="67"/>
    </row>
    <row r="33" spans="1:16" s="19" customFormat="1" ht="20.25" customHeight="1">
      <c r="A33" s="1"/>
      <c r="B33" s="22"/>
      <c r="C33" s="2"/>
      <c r="D33" s="192" t="s">
        <v>9</v>
      </c>
      <c r="E33" s="192"/>
      <c r="F33" s="192"/>
      <c r="G33" s="56"/>
      <c r="H33" s="192" t="s">
        <v>27</v>
      </c>
      <c r="I33" s="192"/>
      <c r="J33" s="192"/>
    </row>
    <row r="34" spans="1:16" s="19" customFormat="1" ht="20.25" customHeight="1">
      <c r="A34" s="20"/>
      <c r="B34" s="13"/>
      <c r="C34" s="14"/>
      <c r="D34" s="192" t="s">
        <v>26</v>
      </c>
      <c r="E34" s="192"/>
      <c r="F34" s="192"/>
      <c r="G34" s="1"/>
      <c r="H34" s="192" t="s">
        <v>26</v>
      </c>
      <c r="I34" s="192"/>
      <c r="J34" s="192"/>
    </row>
    <row r="35" spans="1:16" ht="20.25" customHeight="1">
      <c r="A35" s="80" t="s">
        <v>34</v>
      </c>
      <c r="B35" s="13" t="s">
        <v>1</v>
      </c>
      <c r="C35" s="14"/>
      <c r="D35" s="81" t="s">
        <v>105</v>
      </c>
      <c r="E35" s="82"/>
      <c r="F35" s="81" t="s">
        <v>82</v>
      </c>
      <c r="G35" s="82"/>
      <c r="H35" s="81" t="s">
        <v>105</v>
      </c>
      <c r="I35" s="82"/>
      <c r="J35" s="81" t="s">
        <v>82</v>
      </c>
    </row>
    <row r="36" spans="1:16" ht="20.25" customHeight="1">
      <c r="A36" s="21"/>
      <c r="B36" s="13"/>
      <c r="C36" s="14"/>
      <c r="D36" s="14">
        <v>2017</v>
      </c>
      <c r="E36" s="14"/>
      <c r="F36" s="14">
        <v>2016</v>
      </c>
      <c r="G36" s="14"/>
      <c r="H36" s="14">
        <v>2017</v>
      </c>
      <c r="I36" s="14"/>
      <c r="J36" s="14">
        <v>2016</v>
      </c>
    </row>
    <row r="37" spans="1:16" ht="20.25" customHeight="1">
      <c r="B37" s="2"/>
      <c r="D37" s="14" t="s">
        <v>25</v>
      </c>
      <c r="E37" s="14"/>
      <c r="F37" s="14"/>
      <c r="G37" s="14"/>
      <c r="H37" s="14" t="s">
        <v>25</v>
      </c>
      <c r="I37" s="14"/>
      <c r="J37" s="14"/>
    </row>
    <row r="38" spans="1:16" ht="20.25" customHeight="1">
      <c r="A38" s="21"/>
      <c r="B38" s="13"/>
      <c r="C38" s="14"/>
      <c r="D38" s="191" t="s">
        <v>63</v>
      </c>
      <c r="E38" s="191"/>
      <c r="F38" s="191"/>
      <c r="G38" s="191"/>
      <c r="H38" s="191"/>
      <c r="I38" s="191"/>
      <c r="J38" s="191"/>
    </row>
    <row r="39" spans="1:16" ht="20.25" customHeight="1">
      <c r="A39" s="16" t="s">
        <v>16</v>
      </c>
      <c r="B39" s="13"/>
      <c r="C39" s="14"/>
      <c r="D39" s="17"/>
      <c r="E39" s="17"/>
      <c r="F39" s="17"/>
      <c r="G39" s="17"/>
      <c r="H39" s="17"/>
      <c r="I39" s="17"/>
      <c r="J39" s="17"/>
    </row>
    <row r="40" spans="1:16" ht="20.25" customHeight="1">
      <c r="A40" s="9" t="s">
        <v>127</v>
      </c>
      <c r="B40" s="13"/>
      <c r="C40" s="14"/>
      <c r="D40" s="17"/>
      <c r="E40" s="17"/>
      <c r="F40" s="17"/>
    </row>
    <row r="41" spans="1:16" ht="20.25" customHeight="1">
      <c r="A41" s="9" t="s">
        <v>84</v>
      </c>
      <c r="B41" s="13">
        <v>11</v>
      </c>
      <c r="C41" s="14"/>
      <c r="D41" s="64">
        <v>42000000</v>
      </c>
      <c r="E41" s="27"/>
      <c r="F41" s="64">
        <v>167590652</v>
      </c>
      <c r="G41" s="94"/>
      <c r="H41" s="64">
        <v>42000000</v>
      </c>
      <c r="I41" s="94"/>
      <c r="J41" s="64">
        <v>167590652</v>
      </c>
      <c r="K41" s="65"/>
    </row>
    <row r="42" spans="1:16" ht="20.25" customHeight="1">
      <c r="A42" s="9" t="s">
        <v>128</v>
      </c>
      <c r="B42" s="13" t="s">
        <v>130</v>
      </c>
      <c r="C42" s="14"/>
      <c r="D42" s="64">
        <v>4846408</v>
      </c>
      <c r="E42" s="4"/>
      <c r="F42" s="64">
        <v>102959182</v>
      </c>
      <c r="G42" s="94"/>
      <c r="H42" s="64">
        <v>4284050</v>
      </c>
      <c r="I42" s="94"/>
      <c r="J42" s="64">
        <v>103875818</v>
      </c>
    </row>
    <row r="43" spans="1:16" ht="20.25" customHeight="1">
      <c r="A43" s="9" t="s">
        <v>129</v>
      </c>
      <c r="B43" s="180" t="s">
        <v>131</v>
      </c>
      <c r="C43" s="14"/>
      <c r="D43" s="64">
        <v>8766680</v>
      </c>
      <c r="E43" s="4"/>
      <c r="F43" s="64">
        <v>6615521</v>
      </c>
      <c r="G43" s="94"/>
      <c r="H43" s="64">
        <v>7043074</v>
      </c>
      <c r="I43" s="94"/>
      <c r="J43" s="64">
        <v>6149760</v>
      </c>
    </row>
    <row r="44" spans="1:16" ht="20.25" customHeight="1">
      <c r="A44" s="9" t="s">
        <v>132</v>
      </c>
      <c r="B44" s="180"/>
      <c r="C44" s="14"/>
      <c r="D44" s="64"/>
      <c r="E44" s="4"/>
      <c r="F44" s="64"/>
      <c r="G44" s="94"/>
      <c r="H44" s="64"/>
      <c r="I44" s="94"/>
      <c r="J44" s="64"/>
    </row>
    <row r="45" spans="1:16" ht="20.25" customHeight="1">
      <c r="A45" s="9" t="s">
        <v>119</v>
      </c>
      <c r="B45" s="13" t="s">
        <v>133</v>
      </c>
      <c r="C45" s="14"/>
      <c r="D45" s="64">
        <v>645000000</v>
      </c>
      <c r="E45" s="4"/>
      <c r="F45" s="64">
        <v>570000000</v>
      </c>
      <c r="G45" s="4"/>
      <c r="H45" s="64">
        <v>690000000</v>
      </c>
      <c r="I45" s="4"/>
      <c r="J45" s="64">
        <v>605000000</v>
      </c>
    </row>
    <row r="46" spans="1:16" ht="20.25" customHeight="1">
      <c r="A46" s="9" t="s">
        <v>53</v>
      </c>
      <c r="B46" s="13">
        <v>4</v>
      </c>
      <c r="C46" s="14"/>
      <c r="D46" s="64">
        <v>2253845</v>
      </c>
      <c r="E46" s="4"/>
      <c r="F46" s="64">
        <v>8089708</v>
      </c>
      <c r="G46" s="4"/>
      <c r="H46" s="64">
        <v>1702400</v>
      </c>
      <c r="I46" s="4"/>
      <c r="J46" s="64">
        <v>5575905</v>
      </c>
      <c r="K46" s="65"/>
      <c r="L46" s="10"/>
    </row>
    <row r="47" spans="1:16" ht="20.25" customHeight="1">
      <c r="A47" s="9" t="s">
        <v>6</v>
      </c>
      <c r="B47" s="13"/>
      <c r="C47" s="14"/>
      <c r="D47" s="64">
        <v>1454900</v>
      </c>
      <c r="E47" s="4"/>
      <c r="F47" s="64">
        <v>2643278</v>
      </c>
      <c r="G47" s="4"/>
      <c r="H47" s="64">
        <v>1269172</v>
      </c>
      <c r="I47" s="4"/>
      <c r="J47" s="64">
        <v>2216472</v>
      </c>
    </row>
    <row r="48" spans="1:16" s="19" customFormat="1" ht="20.25" customHeight="1">
      <c r="A48" s="1" t="s">
        <v>17</v>
      </c>
      <c r="B48" s="13"/>
      <c r="C48" s="14"/>
      <c r="D48" s="108">
        <f>SUM(D40:D47)</f>
        <v>704321833</v>
      </c>
      <c r="E48" s="5"/>
      <c r="F48" s="108">
        <f>SUM(F40:F47)</f>
        <v>857898341</v>
      </c>
      <c r="G48" s="5"/>
      <c r="H48" s="108">
        <f>SUM(H41:H47)</f>
        <v>746298696</v>
      </c>
      <c r="I48" s="5"/>
      <c r="J48" s="108">
        <f>SUM(J41:J47)</f>
        <v>890408607</v>
      </c>
      <c r="K48" s="60"/>
      <c r="L48" s="60"/>
      <c r="M48" s="60"/>
      <c r="N48" s="101"/>
      <c r="O48" s="101"/>
      <c r="P48" s="101"/>
    </row>
    <row r="49" spans="1:10" ht="20.25" customHeight="1">
      <c r="A49" s="1"/>
      <c r="B49" s="13"/>
      <c r="C49" s="14"/>
      <c r="E49" s="3"/>
      <c r="G49" s="3"/>
      <c r="H49" s="6"/>
      <c r="I49" s="3"/>
      <c r="J49" s="6"/>
    </row>
    <row r="50" spans="1:10" ht="20.25" customHeight="1">
      <c r="A50" s="16" t="s">
        <v>59</v>
      </c>
      <c r="B50" s="13"/>
      <c r="C50" s="14"/>
      <c r="D50" s="17"/>
      <c r="E50" s="17"/>
      <c r="F50" s="17"/>
      <c r="G50" s="17"/>
      <c r="H50" s="17"/>
      <c r="I50" s="17"/>
      <c r="J50" s="17"/>
    </row>
    <row r="51" spans="1:10" ht="20.25" hidden="1" customHeight="1">
      <c r="A51" s="29" t="s">
        <v>91</v>
      </c>
      <c r="B51" s="13"/>
      <c r="C51" s="14"/>
      <c r="D51" s="64"/>
      <c r="E51" s="17"/>
      <c r="F51" s="64"/>
      <c r="G51" s="17"/>
      <c r="H51" s="64"/>
      <c r="I51" s="17"/>
      <c r="J51" s="64"/>
    </row>
    <row r="52" spans="1:10" ht="20.25" customHeight="1">
      <c r="A52" s="9" t="s">
        <v>134</v>
      </c>
      <c r="B52" s="13"/>
      <c r="C52" s="14"/>
      <c r="D52" s="64">
        <v>1514447</v>
      </c>
      <c r="E52" s="27"/>
      <c r="F52" s="64">
        <v>1054243</v>
      </c>
      <c r="G52" s="8"/>
      <c r="H52" s="64">
        <v>1023764</v>
      </c>
      <c r="I52" s="15"/>
      <c r="J52" s="64">
        <v>638614</v>
      </c>
    </row>
    <row r="53" spans="1:10" ht="20.25" customHeight="1">
      <c r="A53" s="1" t="s">
        <v>71</v>
      </c>
      <c r="B53" s="13"/>
      <c r="C53" s="14"/>
      <c r="D53" s="108">
        <f>SUM(D51:D52)</f>
        <v>1514447</v>
      </c>
      <c r="E53" s="5"/>
      <c r="F53" s="108">
        <f>SUM(F51:F52)</f>
        <v>1054243</v>
      </c>
      <c r="G53" s="5"/>
      <c r="H53" s="108">
        <f>SUM(H51:H52)</f>
        <v>1023764</v>
      </c>
      <c r="I53" s="5"/>
      <c r="J53" s="108">
        <f>SUM(J51:J52)</f>
        <v>638614</v>
      </c>
    </row>
    <row r="54" spans="1:10" s="19" customFormat="1" ht="20.25" customHeight="1">
      <c r="A54" s="1" t="s">
        <v>37</v>
      </c>
      <c r="B54" s="13"/>
      <c r="C54" s="14"/>
      <c r="D54" s="108">
        <f>SUM(D48,D53)</f>
        <v>705836280</v>
      </c>
      <c r="E54" s="5"/>
      <c r="F54" s="108">
        <f>SUM(F48,F53)</f>
        <v>858952584</v>
      </c>
      <c r="G54" s="5"/>
      <c r="H54" s="108">
        <f>SUM(H48,H53)</f>
        <v>747322460</v>
      </c>
      <c r="I54" s="5"/>
      <c r="J54" s="108">
        <f>SUM(J48,J53)</f>
        <v>891047221</v>
      </c>
    </row>
    <row r="55" spans="1:10" s="19" customFormat="1" ht="20.25" customHeight="1">
      <c r="A55" s="1"/>
      <c r="B55" s="13"/>
      <c r="C55" s="14"/>
      <c r="D55" s="5"/>
      <c r="E55" s="5"/>
      <c r="F55" s="5"/>
      <c r="G55" s="5"/>
      <c r="H55" s="18"/>
      <c r="I55" s="5"/>
      <c r="J55" s="18"/>
    </row>
    <row r="56" spans="1:10" s="62" customFormat="1" ht="20.25" hidden="1" customHeight="1">
      <c r="A56" s="33" t="s">
        <v>55</v>
      </c>
      <c r="B56" s="66"/>
    </row>
    <row r="57" spans="1:10" s="62" customFormat="1" ht="20.25" hidden="1" customHeight="1">
      <c r="A57" s="33" t="s">
        <v>56</v>
      </c>
      <c r="B57" s="66"/>
    </row>
    <row r="58" spans="1:10" s="63" customFormat="1" ht="20.25" hidden="1" customHeight="1">
      <c r="A58" s="37" t="s">
        <v>40</v>
      </c>
      <c r="B58" s="67"/>
    </row>
    <row r="59" spans="1:10" s="63" customFormat="1" ht="20.25" hidden="1" customHeight="1">
      <c r="A59" s="37"/>
      <c r="B59" s="67"/>
    </row>
    <row r="60" spans="1:10" s="19" customFormat="1" ht="20.25" hidden="1" customHeight="1">
      <c r="A60" s="1"/>
      <c r="B60" s="22"/>
      <c r="C60" s="2"/>
      <c r="D60" s="192" t="s">
        <v>9</v>
      </c>
      <c r="E60" s="192"/>
      <c r="F60" s="192"/>
      <c r="G60" s="56"/>
      <c r="H60" s="192" t="s">
        <v>27</v>
      </c>
      <c r="I60" s="192"/>
      <c r="J60" s="192"/>
    </row>
    <row r="61" spans="1:10" s="19" customFormat="1" ht="20.25" hidden="1" customHeight="1">
      <c r="A61" s="20"/>
      <c r="B61" s="13"/>
      <c r="C61" s="14"/>
      <c r="D61" s="192" t="s">
        <v>26</v>
      </c>
      <c r="E61" s="192"/>
      <c r="F61" s="192"/>
      <c r="G61" s="1"/>
      <c r="H61" s="192" t="s">
        <v>26</v>
      </c>
      <c r="I61" s="192"/>
      <c r="J61" s="192"/>
    </row>
    <row r="62" spans="1:10" ht="20.25" hidden="1" customHeight="1">
      <c r="A62" s="80" t="s">
        <v>34</v>
      </c>
      <c r="B62" s="13" t="s">
        <v>1</v>
      </c>
      <c r="C62" s="14"/>
      <c r="D62" s="81" t="s">
        <v>77</v>
      </c>
      <c r="E62" s="82"/>
      <c r="F62" s="81" t="s">
        <v>83</v>
      </c>
      <c r="G62" s="82"/>
      <c r="H62" s="81" t="s">
        <v>77</v>
      </c>
      <c r="I62" s="82"/>
      <c r="J62" s="81" t="s">
        <v>82</v>
      </c>
    </row>
    <row r="63" spans="1:10" ht="20.25" hidden="1" customHeight="1">
      <c r="A63" s="21"/>
      <c r="B63" s="13"/>
      <c r="C63" s="14"/>
      <c r="D63" s="14">
        <v>2015</v>
      </c>
      <c r="E63" s="14"/>
      <c r="F63" s="14">
        <v>2014</v>
      </c>
      <c r="G63" s="14"/>
      <c r="H63" s="14">
        <v>2015</v>
      </c>
      <c r="I63" s="14"/>
      <c r="J63" s="14">
        <v>2014</v>
      </c>
    </row>
    <row r="64" spans="1:10" ht="20.25" hidden="1" customHeight="1">
      <c r="B64" s="2"/>
      <c r="D64" s="14" t="s">
        <v>25</v>
      </c>
      <c r="E64" s="14"/>
      <c r="F64" s="14"/>
      <c r="G64" s="14"/>
      <c r="H64" s="14" t="s">
        <v>25</v>
      </c>
      <c r="I64" s="14"/>
      <c r="J64" s="14"/>
    </row>
    <row r="65" spans="1:12" ht="20.25" hidden="1" customHeight="1">
      <c r="A65" s="21"/>
      <c r="B65" s="13"/>
      <c r="C65" s="14"/>
      <c r="D65" s="191" t="s">
        <v>63</v>
      </c>
      <c r="E65" s="191"/>
      <c r="F65" s="191"/>
      <c r="G65" s="191"/>
      <c r="H65" s="191"/>
      <c r="I65" s="191"/>
      <c r="J65" s="191"/>
    </row>
    <row r="66" spans="1:12" s="19" customFormat="1" ht="20.25" customHeight="1">
      <c r="A66" s="16" t="s">
        <v>35</v>
      </c>
      <c r="B66" s="57"/>
      <c r="C66" s="56"/>
      <c r="E66" s="59"/>
      <c r="G66" s="59"/>
      <c r="H66" s="83"/>
      <c r="I66" s="59"/>
      <c r="J66" s="83"/>
    </row>
    <row r="67" spans="1:12" s="19" customFormat="1" ht="20.25" customHeight="1">
      <c r="A67" s="19" t="s">
        <v>20</v>
      </c>
      <c r="B67" s="13">
        <v>14</v>
      </c>
      <c r="C67" s="56"/>
      <c r="E67" s="59"/>
      <c r="G67" s="59"/>
      <c r="H67" s="83"/>
      <c r="I67" s="59"/>
      <c r="J67" s="83"/>
    </row>
    <row r="68" spans="1:12" ht="20.25" customHeight="1" thickBot="1">
      <c r="A68" s="29" t="s">
        <v>173</v>
      </c>
      <c r="B68" s="13"/>
      <c r="C68" s="14"/>
      <c r="D68" s="111">
        <v>251692219</v>
      </c>
      <c r="E68" s="97"/>
      <c r="F68" s="111">
        <v>251692219</v>
      </c>
      <c r="G68" s="4"/>
      <c r="H68" s="111">
        <v>251692219</v>
      </c>
      <c r="I68" s="4"/>
      <c r="J68" s="111">
        <v>251692219</v>
      </c>
    </row>
    <row r="69" spans="1:12" ht="20.25" customHeight="1" thickTop="1">
      <c r="A69" s="29" t="s">
        <v>174</v>
      </c>
      <c r="B69" s="13"/>
      <c r="C69" s="14"/>
      <c r="D69" s="64">
        <f>D68</f>
        <v>251692219</v>
      </c>
      <c r="E69" s="97"/>
      <c r="F69" s="64">
        <f>F68</f>
        <v>251692219</v>
      </c>
      <c r="G69" s="4"/>
      <c r="H69" s="64">
        <f>H68</f>
        <v>251692219</v>
      </c>
      <c r="I69" s="4"/>
      <c r="J69" s="64">
        <f>J68</f>
        <v>251692219</v>
      </c>
    </row>
    <row r="70" spans="1:12" ht="20.25" customHeight="1">
      <c r="A70" s="9" t="s">
        <v>135</v>
      </c>
      <c r="B70" s="13">
        <v>14</v>
      </c>
      <c r="C70" s="14"/>
      <c r="D70" s="64">
        <v>416355938</v>
      </c>
      <c r="E70" s="4"/>
      <c r="F70" s="64">
        <v>416355938</v>
      </c>
      <c r="G70" s="4"/>
      <c r="H70" s="64">
        <v>416355938</v>
      </c>
      <c r="I70" s="4"/>
      <c r="J70" s="64">
        <v>416355938</v>
      </c>
      <c r="L70" s="19"/>
    </row>
    <row r="71" spans="1:12" ht="20.25" customHeight="1">
      <c r="A71" s="9" t="s">
        <v>73</v>
      </c>
      <c r="B71" s="13"/>
      <c r="C71" s="14"/>
      <c r="D71" s="64"/>
      <c r="E71" s="4"/>
      <c r="F71" s="64"/>
      <c r="G71" s="4"/>
      <c r="H71" s="64"/>
      <c r="I71" s="4"/>
      <c r="J71" s="64"/>
    </row>
    <row r="72" spans="1:12" ht="20.25" customHeight="1">
      <c r="A72" s="9" t="s">
        <v>58</v>
      </c>
      <c r="B72" s="13"/>
      <c r="C72" s="14"/>
      <c r="D72" s="64">
        <v>10500000</v>
      </c>
      <c r="E72" s="4"/>
      <c r="F72" s="64">
        <v>10500000</v>
      </c>
      <c r="G72" s="4"/>
      <c r="H72" s="64">
        <v>10500000</v>
      </c>
      <c r="I72" s="4"/>
      <c r="J72" s="64">
        <v>10500000</v>
      </c>
    </row>
    <row r="73" spans="1:12" ht="20.25" customHeight="1">
      <c r="A73" s="9" t="s">
        <v>72</v>
      </c>
      <c r="B73" s="13"/>
      <c r="C73" s="14"/>
      <c r="D73" s="106">
        <f>'SH-7'!J29</f>
        <v>-636675039</v>
      </c>
      <c r="E73" s="4"/>
      <c r="F73" s="106">
        <v>-569800068</v>
      </c>
      <c r="G73" s="4"/>
      <c r="H73" s="106">
        <f>'SH-8'!J29</f>
        <v>-693480094</v>
      </c>
      <c r="I73" s="4"/>
      <c r="J73" s="106">
        <v>-617333133</v>
      </c>
    </row>
    <row r="74" spans="1:12" ht="20.25" customHeight="1">
      <c r="A74" s="1" t="s">
        <v>42</v>
      </c>
      <c r="B74" s="13"/>
      <c r="C74" s="14"/>
      <c r="D74" s="4"/>
      <c r="E74" s="4"/>
      <c r="F74" s="4"/>
      <c r="G74" s="4"/>
      <c r="H74" s="95"/>
      <c r="I74" s="4"/>
      <c r="J74" s="95"/>
    </row>
    <row r="75" spans="1:12" s="19" customFormat="1" ht="20.25" customHeight="1">
      <c r="A75" s="1" t="s">
        <v>168</v>
      </c>
      <c r="B75" s="13"/>
      <c r="C75" s="14"/>
      <c r="D75" s="109">
        <f>SUM(D69:D73)</f>
        <v>41873118</v>
      </c>
      <c r="E75" s="5"/>
      <c r="F75" s="109">
        <f>SUM(F69:F73)</f>
        <v>108748089</v>
      </c>
      <c r="G75" s="5"/>
      <c r="H75" s="109">
        <f>SUM(H69:H73)</f>
        <v>-14931937</v>
      </c>
      <c r="I75" s="5"/>
      <c r="J75" s="109">
        <f>SUM(J69:J73)</f>
        <v>61215024</v>
      </c>
    </row>
    <row r="76" spans="1:12" ht="20.25" customHeight="1">
      <c r="A76" s="9" t="s">
        <v>41</v>
      </c>
      <c r="B76" s="13"/>
      <c r="C76" s="14"/>
      <c r="D76" s="129">
        <v>0</v>
      </c>
      <c r="E76" s="98"/>
      <c r="F76" s="129">
        <v>0</v>
      </c>
      <c r="G76" s="98"/>
      <c r="H76" s="129">
        <v>0</v>
      </c>
      <c r="I76" s="98"/>
      <c r="J76" s="129">
        <v>0</v>
      </c>
    </row>
    <row r="77" spans="1:12" s="19" customFormat="1" ht="20.25" customHeight="1">
      <c r="A77" s="1" t="s">
        <v>169</v>
      </c>
      <c r="B77" s="16"/>
      <c r="C77" s="1"/>
      <c r="D77" s="108">
        <f>SUM(D75:D76)</f>
        <v>41873118</v>
      </c>
      <c r="E77" s="5"/>
      <c r="F77" s="108">
        <f>SUM(F75:F76)</f>
        <v>108748089</v>
      </c>
      <c r="G77" s="5"/>
      <c r="H77" s="108">
        <f>SUM(H75:H76)</f>
        <v>-14931937</v>
      </c>
      <c r="I77" s="5"/>
      <c r="J77" s="108">
        <f>SUM(J75:J76)</f>
        <v>61215024</v>
      </c>
    </row>
    <row r="78" spans="1:12" s="19" customFormat="1" ht="20.25" customHeight="1">
      <c r="A78" s="1"/>
      <c r="B78" s="16"/>
      <c r="C78" s="1"/>
      <c r="D78" s="8"/>
      <c r="E78" s="4"/>
      <c r="F78" s="8"/>
      <c r="G78" s="4"/>
      <c r="H78" s="64"/>
      <c r="I78" s="4"/>
      <c r="J78" s="64"/>
    </row>
    <row r="79" spans="1:12" s="19" customFormat="1" ht="20.25" customHeight="1" thickBot="1">
      <c r="A79" s="1" t="s">
        <v>36</v>
      </c>
      <c r="B79" s="16"/>
      <c r="C79" s="1"/>
      <c r="D79" s="110">
        <f>SUM(D54+D77)</f>
        <v>747709398</v>
      </c>
      <c r="E79" s="5"/>
      <c r="F79" s="110">
        <f>SUM(F54+F77)</f>
        <v>967700673</v>
      </c>
      <c r="G79" s="5"/>
      <c r="H79" s="110">
        <f>SUM(H54+H77)</f>
        <v>732390523</v>
      </c>
      <c r="I79" s="96"/>
      <c r="J79" s="110">
        <f>SUM(J54+J77)</f>
        <v>952262245</v>
      </c>
      <c r="K79" s="60"/>
    </row>
    <row r="80" spans="1:12" s="84" customFormat="1" ht="20.25" customHeight="1" thickTop="1">
      <c r="B80" s="85"/>
      <c r="D80" s="86">
        <f>D79-D27</f>
        <v>0</v>
      </c>
      <c r="F80" s="86">
        <f>F79-F27</f>
        <v>0</v>
      </c>
      <c r="H80" s="86">
        <f>H79-H27</f>
        <v>0</v>
      </c>
      <c r="J80" s="86">
        <f>J79-J27</f>
        <v>0</v>
      </c>
    </row>
    <row r="81" spans="1:10" ht="20.25" customHeight="1">
      <c r="D81" s="3"/>
      <c r="E81" s="3"/>
      <c r="F81" s="3"/>
      <c r="G81" s="3"/>
      <c r="H81" s="3"/>
      <c r="I81" s="3"/>
      <c r="J81" s="3"/>
    </row>
    <row r="82" spans="1:10" ht="20.25" customHeight="1">
      <c r="D82" s="3"/>
      <c r="E82" s="3"/>
      <c r="F82" s="3"/>
      <c r="G82" s="3"/>
      <c r="H82" s="3"/>
      <c r="I82" s="3"/>
      <c r="J82" s="3"/>
    </row>
    <row r="83" spans="1:10" ht="20.25" customHeight="1">
      <c r="A83" s="77"/>
      <c r="D83" s="3"/>
      <c r="E83" s="3"/>
      <c r="F83" s="3"/>
      <c r="G83" s="3"/>
      <c r="H83" s="3"/>
      <c r="I83" s="3"/>
      <c r="J83" s="3"/>
    </row>
    <row r="84" spans="1:10" ht="20.25" customHeight="1">
      <c r="A84" s="77"/>
      <c r="D84" s="107">
        <f t="shared" ref="D84:J84" si="1">D79-D27</f>
        <v>0</v>
      </c>
      <c r="E84" s="3">
        <f t="shared" si="1"/>
        <v>0</v>
      </c>
      <c r="F84" s="107">
        <f t="shared" si="1"/>
        <v>0</v>
      </c>
      <c r="G84" s="107">
        <f t="shared" si="1"/>
        <v>0</v>
      </c>
      <c r="H84" s="107">
        <f t="shared" si="1"/>
        <v>0</v>
      </c>
      <c r="I84" s="107">
        <f t="shared" si="1"/>
        <v>0</v>
      </c>
      <c r="J84" s="107">
        <f t="shared" si="1"/>
        <v>0</v>
      </c>
    </row>
    <row r="85" spans="1:10" ht="20.25" customHeight="1">
      <c r="A85" s="14"/>
    </row>
  </sheetData>
  <mergeCells count="15">
    <mergeCell ref="D65:J65"/>
    <mergeCell ref="D5:F5"/>
    <mergeCell ref="D38:J38"/>
    <mergeCell ref="H33:J33"/>
    <mergeCell ref="H5:J5"/>
    <mergeCell ref="D10:J10"/>
    <mergeCell ref="D34:F34"/>
    <mergeCell ref="H34:J34"/>
    <mergeCell ref="D6:F6"/>
    <mergeCell ref="H6:J6"/>
    <mergeCell ref="D33:F33"/>
    <mergeCell ref="D60:F60"/>
    <mergeCell ref="H60:J60"/>
    <mergeCell ref="D61:F61"/>
    <mergeCell ref="H61:J61"/>
  </mergeCells>
  <phoneticPr fontId="6" type="noConversion"/>
  <pageMargins left="0.8" right="0.05" top="0.48" bottom="0.5" header="0.5" footer="0.5"/>
  <pageSetup paperSize="9" scale="85" firstPageNumber="3" orientation="portrait" useFirstPageNumber="1" r:id="rId1"/>
  <headerFooter alignWithMargins="0">
    <oddFooter>&amp;L  The accompanying notes are an integral part of these financial statements.&amp;C&amp;P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0"/>
  <sheetViews>
    <sheetView view="pageBreakPreview" topLeftCell="A31" zoomScale="85" zoomScaleNormal="80" zoomScaleSheetLayoutView="85" workbookViewId="0">
      <selection activeCell="A43" sqref="A43"/>
    </sheetView>
  </sheetViews>
  <sheetFormatPr defaultColWidth="9.140625" defaultRowHeight="20.25" customHeight="1"/>
  <cols>
    <col min="1" max="1" width="40.5703125" style="8" customWidth="1"/>
    <col min="2" max="2" width="5.42578125" style="22" customWidth="1"/>
    <col min="3" max="3" width="1" style="8" customWidth="1"/>
    <col min="4" max="4" width="13.85546875" style="8" customWidth="1"/>
    <col min="5" max="5" width="1.140625" style="8" customWidth="1"/>
    <col min="6" max="6" width="13.85546875" style="8" customWidth="1"/>
    <col min="7" max="7" width="1" style="8" customWidth="1"/>
    <col min="8" max="8" width="13.85546875" style="8" customWidth="1"/>
    <col min="9" max="9" width="1" style="8" customWidth="1"/>
    <col min="10" max="10" width="13.85546875" style="8" customWidth="1"/>
    <col min="11" max="17" width="9.140625" style="118"/>
    <col min="18" max="16384" width="9.140625" style="8"/>
  </cols>
  <sheetData>
    <row r="1" spans="1:17" s="62" customFormat="1" ht="18" customHeight="1">
      <c r="A1" s="33" t="s">
        <v>55</v>
      </c>
      <c r="B1" s="66"/>
      <c r="K1" s="102"/>
      <c r="L1" s="102"/>
      <c r="M1" s="102"/>
      <c r="N1" s="102"/>
      <c r="O1" s="102"/>
      <c r="P1" s="102"/>
      <c r="Q1" s="102"/>
    </row>
    <row r="2" spans="1:17" s="62" customFormat="1" ht="18" customHeight="1">
      <c r="A2" s="33" t="s">
        <v>56</v>
      </c>
      <c r="B2" s="66"/>
      <c r="K2" s="102"/>
      <c r="L2" s="102"/>
      <c r="M2" s="102"/>
      <c r="N2" s="102"/>
      <c r="O2" s="102"/>
      <c r="P2" s="102"/>
      <c r="Q2" s="102"/>
    </row>
    <row r="3" spans="1:17" s="63" customFormat="1" ht="18" customHeight="1">
      <c r="A3" s="37" t="s">
        <v>86</v>
      </c>
      <c r="B3" s="67"/>
      <c r="K3" s="103"/>
      <c r="L3" s="103"/>
      <c r="M3" s="103"/>
      <c r="N3" s="103"/>
      <c r="O3" s="103"/>
      <c r="P3" s="103"/>
      <c r="Q3" s="103"/>
    </row>
    <row r="4" spans="1:17" ht="18" customHeight="1">
      <c r="A4" s="1"/>
    </row>
    <row r="5" spans="1:17" ht="18" customHeight="1">
      <c r="A5" s="1"/>
      <c r="D5" s="192" t="s">
        <v>9</v>
      </c>
      <c r="E5" s="192"/>
      <c r="F5" s="192"/>
      <c r="G5" s="56"/>
      <c r="H5" s="192" t="s">
        <v>27</v>
      </c>
      <c r="I5" s="192"/>
      <c r="J5" s="192"/>
    </row>
    <row r="6" spans="1:17" ht="18" customHeight="1">
      <c r="A6" s="114"/>
      <c r="B6" s="13"/>
      <c r="C6" s="114"/>
      <c r="D6" s="192" t="s">
        <v>26</v>
      </c>
      <c r="E6" s="192"/>
      <c r="F6" s="192"/>
      <c r="G6" s="1"/>
      <c r="H6" s="192" t="s">
        <v>26</v>
      </c>
      <c r="I6" s="192"/>
      <c r="J6" s="192"/>
    </row>
    <row r="7" spans="1:17" ht="18" customHeight="1">
      <c r="A7" s="114"/>
      <c r="B7" s="13"/>
      <c r="C7" s="114"/>
      <c r="D7" s="193" t="s">
        <v>89</v>
      </c>
      <c r="E7" s="194"/>
      <c r="F7" s="194"/>
      <c r="G7" s="1"/>
      <c r="H7" s="193" t="s">
        <v>89</v>
      </c>
      <c r="I7" s="194"/>
      <c r="J7" s="194"/>
    </row>
    <row r="8" spans="1:17" ht="18" customHeight="1">
      <c r="A8" s="114"/>
      <c r="B8" s="13"/>
      <c r="C8" s="114"/>
      <c r="D8" s="193" t="s">
        <v>106</v>
      </c>
      <c r="E8" s="194"/>
      <c r="F8" s="194"/>
      <c r="G8" s="1"/>
      <c r="H8" s="193" t="s">
        <v>106</v>
      </c>
      <c r="I8" s="194"/>
      <c r="J8" s="194"/>
    </row>
    <row r="9" spans="1:17" ht="18" customHeight="1">
      <c r="A9" s="114"/>
      <c r="B9" s="13" t="s">
        <v>1</v>
      </c>
      <c r="C9" s="114"/>
      <c r="D9" s="114">
        <v>2017</v>
      </c>
      <c r="E9" s="114"/>
      <c r="F9" s="114">
        <v>2016</v>
      </c>
      <c r="G9" s="114"/>
      <c r="H9" s="114">
        <v>2017</v>
      </c>
      <c r="I9" s="114"/>
      <c r="J9" s="114">
        <v>2016</v>
      </c>
    </row>
    <row r="10" spans="1:17" ht="18" customHeight="1">
      <c r="A10" s="21"/>
      <c r="B10" s="13"/>
      <c r="C10" s="114"/>
      <c r="D10" s="191" t="s">
        <v>63</v>
      </c>
      <c r="E10" s="191"/>
      <c r="F10" s="191"/>
      <c r="G10" s="191"/>
      <c r="H10" s="191"/>
      <c r="I10" s="191"/>
      <c r="J10" s="191"/>
    </row>
    <row r="11" spans="1:17" ht="18" customHeight="1">
      <c r="A11" s="16" t="s">
        <v>64</v>
      </c>
      <c r="B11" s="13"/>
      <c r="C11" s="114"/>
      <c r="D11" s="27"/>
      <c r="E11" s="27"/>
      <c r="F11" s="27"/>
      <c r="G11" s="27"/>
      <c r="H11" s="27"/>
      <c r="I11" s="27"/>
      <c r="J11" s="27"/>
    </row>
    <row r="12" spans="1:17" ht="18" customHeight="1">
      <c r="A12" s="9" t="s">
        <v>136</v>
      </c>
      <c r="B12" s="13"/>
      <c r="C12" s="114"/>
      <c r="D12" s="119">
        <v>54417219</v>
      </c>
      <c r="E12" s="120"/>
      <c r="F12" s="119">
        <v>88630313</v>
      </c>
      <c r="G12" s="4"/>
      <c r="H12" s="119">
        <v>54417219</v>
      </c>
      <c r="I12" s="120"/>
      <c r="J12" s="119">
        <v>88630313</v>
      </c>
    </row>
    <row r="13" spans="1:17" ht="18" customHeight="1">
      <c r="A13" s="9" t="s">
        <v>70</v>
      </c>
      <c r="B13" s="13"/>
      <c r="C13" s="114"/>
      <c r="D13" s="121">
        <v>8872621</v>
      </c>
      <c r="E13" s="120"/>
      <c r="F13" s="121">
        <v>10969690</v>
      </c>
      <c r="G13" s="4"/>
      <c r="H13" s="122">
        <v>0</v>
      </c>
      <c r="I13" s="4"/>
      <c r="J13" s="122">
        <v>0</v>
      </c>
    </row>
    <row r="14" spans="1:17" ht="18" customHeight="1">
      <c r="A14" s="1" t="s">
        <v>67</v>
      </c>
      <c r="B14" s="57"/>
      <c r="C14" s="56"/>
      <c r="D14" s="88">
        <f>SUM(D12:D13)</f>
        <v>63289840</v>
      </c>
      <c r="E14" s="5"/>
      <c r="F14" s="88">
        <f>SUM(F12:F13)</f>
        <v>99600003</v>
      </c>
      <c r="G14" s="5"/>
      <c r="H14" s="88">
        <f>SUM(H12:H13)</f>
        <v>54417219</v>
      </c>
      <c r="I14" s="5"/>
      <c r="J14" s="88">
        <f>SUM(J12:J13)</f>
        <v>88630313</v>
      </c>
    </row>
    <row r="15" spans="1:17" ht="18" customHeight="1">
      <c r="A15" s="1"/>
      <c r="B15" s="57"/>
      <c r="C15" s="56"/>
      <c r="D15" s="89"/>
      <c r="E15" s="5"/>
      <c r="F15" s="89"/>
      <c r="G15" s="5"/>
      <c r="H15" s="89"/>
      <c r="I15" s="5"/>
      <c r="J15" s="89"/>
    </row>
    <row r="16" spans="1:17" ht="18" customHeight="1">
      <c r="A16" s="16" t="s">
        <v>65</v>
      </c>
      <c r="B16" s="13"/>
      <c r="C16" s="114"/>
      <c r="E16" s="4"/>
      <c r="G16" s="4"/>
      <c r="H16" s="4"/>
      <c r="I16" s="4"/>
      <c r="J16" s="4"/>
    </row>
    <row r="17" spans="1:17" ht="18" customHeight="1">
      <c r="A17" s="9" t="s">
        <v>175</v>
      </c>
      <c r="B17" s="13">
        <v>4</v>
      </c>
      <c r="C17" s="114"/>
      <c r="D17" s="121">
        <v>69392623</v>
      </c>
      <c r="E17" s="4"/>
      <c r="F17" s="121">
        <v>68810335</v>
      </c>
      <c r="G17" s="4"/>
      <c r="H17" s="123">
        <v>69918096</v>
      </c>
      <c r="I17" s="4"/>
      <c r="J17" s="123">
        <v>69273086</v>
      </c>
    </row>
    <row r="18" spans="1:17" ht="18" customHeight="1">
      <c r="A18" s="9" t="s">
        <v>176</v>
      </c>
      <c r="C18" s="114"/>
      <c r="D18" s="121">
        <v>5285468</v>
      </c>
      <c r="E18" s="4"/>
      <c r="F18" s="121">
        <v>7520030</v>
      </c>
      <c r="G18" s="4"/>
      <c r="H18" s="122">
        <v>0</v>
      </c>
      <c r="I18" s="4"/>
      <c r="J18" s="122" t="s">
        <v>92</v>
      </c>
    </row>
    <row r="19" spans="1:17" s="29" customFormat="1" ht="18" customHeight="1">
      <c r="A19" s="1" t="s">
        <v>66</v>
      </c>
      <c r="B19" s="13"/>
      <c r="C19" s="113"/>
      <c r="D19" s="88">
        <f>SUM(D17:D18)</f>
        <v>74678091</v>
      </c>
      <c r="E19" s="5"/>
      <c r="F19" s="88">
        <f>SUM(F17:F18)</f>
        <v>76330365</v>
      </c>
      <c r="G19" s="5"/>
      <c r="H19" s="88">
        <f>SUM(H17:H18)</f>
        <v>69918096</v>
      </c>
      <c r="I19" s="5"/>
      <c r="J19" s="88">
        <f>SUM(J17:J18)</f>
        <v>69273086</v>
      </c>
      <c r="K19" s="104"/>
      <c r="L19" s="104"/>
      <c r="M19" s="104"/>
      <c r="N19" s="104"/>
      <c r="O19" s="104"/>
      <c r="P19" s="104"/>
      <c r="Q19" s="104"/>
    </row>
    <row r="20" spans="1:17" ht="18" customHeight="1">
      <c r="A20" s="9"/>
      <c r="B20" s="13"/>
      <c r="C20" s="114"/>
      <c r="E20" s="4"/>
      <c r="G20" s="4"/>
      <c r="H20" s="4"/>
      <c r="I20" s="4"/>
      <c r="J20" s="4"/>
    </row>
    <row r="21" spans="1:17" ht="18" customHeight="1">
      <c r="A21" s="1" t="s">
        <v>177</v>
      </c>
      <c r="B21" s="13"/>
      <c r="C21" s="114"/>
      <c r="D21" s="90">
        <f>D14-D19</f>
        <v>-11388251</v>
      </c>
      <c r="E21" s="4"/>
      <c r="F21" s="90">
        <f>F14-F19</f>
        <v>23269638</v>
      </c>
      <c r="G21" s="5"/>
      <c r="H21" s="90">
        <f>H14-H19</f>
        <v>-15500877</v>
      </c>
      <c r="I21" s="5"/>
      <c r="J21" s="90">
        <f>J14-J19</f>
        <v>19357227</v>
      </c>
    </row>
    <row r="22" spans="1:17" ht="18" customHeight="1">
      <c r="A22" s="9" t="s">
        <v>7</v>
      </c>
      <c r="B22" s="13">
        <v>4</v>
      </c>
      <c r="C22" s="114"/>
      <c r="D22" s="121">
        <v>303967</v>
      </c>
      <c r="E22" s="4"/>
      <c r="F22" s="121">
        <v>1518014</v>
      </c>
      <c r="G22" s="4"/>
      <c r="H22" s="123">
        <v>1363704</v>
      </c>
      <c r="I22" s="4"/>
      <c r="J22" s="123">
        <v>1637129</v>
      </c>
    </row>
    <row r="23" spans="1:17" s="1" customFormat="1" ht="18" customHeight="1">
      <c r="A23" s="1" t="s">
        <v>170</v>
      </c>
      <c r="B23" s="57"/>
      <c r="C23" s="56"/>
      <c r="D23" s="88">
        <f>D21+D22</f>
        <v>-11084284</v>
      </c>
      <c r="E23" s="4"/>
      <c r="F23" s="88">
        <f>F21+F22</f>
        <v>24787652</v>
      </c>
      <c r="G23" s="5"/>
      <c r="H23" s="88">
        <f>H21+H22</f>
        <v>-14137173</v>
      </c>
      <c r="I23" s="5"/>
      <c r="J23" s="88">
        <f>J21+J22</f>
        <v>20994356</v>
      </c>
      <c r="K23" s="105"/>
      <c r="L23" s="105"/>
      <c r="M23" s="105"/>
      <c r="N23" s="105"/>
      <c r="O23" s="105"/>
      <c r="P23" s="105"/>
      <c r="Q23" s="105"/>
    </row>
    <row r="24" spans="1:17" s="1" customFormat="1" ht="18" customHeight="1">
      <c r="B24" s="57"/>
      <c r="C24" s="56"/>
      <c r="D24" s="89"/>
      <c r="E24" s="4"/>
      <c r="F24" s="89"/>
      <c r="G24" s="5"/>
      <c r="H24" s="89"/>
      <c r="I24" s="5"/>
      <c r="J24" s="89"/>
      <c r="K24" s="105"/>
      <c r="L24" s="105"/>
      <c r="M24" s="105"/>
      <c r="N24" s="105"/>
      <c r="O24" s="105"/>
      <c r="P24" s="105"/>
      <c r="Q24" s="105"/>
    </row>
    <row r="25" spans="1:17" ht="18" customHeight="1">
      <c r="A25" s="7" t="s">
        <v>31</v>
      </c>
      <c r="B25" s="13"/>
      <c r="C25" s="114"/>
      <c r="D25" s="98">
        <v>2821241</v>
      </c>
      <c r="E25" s="4"/>
      <c r="F25" s="98">
        <v>9011499</v>
      </c>
      <c r="G25" s="4"/>
      <c r="H25" s="99">
        <v>2821241</v>
      </c>
      <c r="I25" s="4"/>
      <c r="J25" s="99">
        <v>9011499</v>
      </c>
    </row>
    <row r="26" spans="1:17" ht="18" customHeight="1">
      <c r="A26" s="7" t="s">
        <v>32</v>
      </c>
      <c r="B26" s="13">
        <v>4</v>
      </c>
      <c r="C26" s="114"/>
      <c r="D26" s="98">
        <v>13554216</v>
      </c>
      <c r="E26" s="4"/>
      <c r="F26" s="98">
        <v>15210543</v>
      </c>
      <c r="G26" s="4"/>
      <c r="H26" s="99">
        <v>12596179</v>
      </c>
      <c r="I26" s="4"/>
      <c r="J26" s="99">
        <v>14719628</v>
      </c>
    </row>
    <row r="27" spans="1:17" s="1" customFormat="1" ht="18" customHeight="1">
      <c r="A27" s="58" t="s">
        <v>18</v>
      </c>
      <c r="B27" s="57"/>
      <c r="C27" s="56"/>
      <c r="D27" s="44">
        <f>SUM(D25:D26)</f>
        <v>16375457</v>
      </c>
      <c r="E27" s="4"/>
      <c r="F27" s="44">
        <f>SUM(F25:F26)</f>
        <v>24222042</v>
      </c>
      <c r="G27" s="5"/>
      <c r="H27" s="44">
        <f>SUM(H25:H26)</f>
        <v>15417420</v>
      </c>
      <c r="I27" s="5"/>
      <c r="J27" s="44">
        <f>SUM(J25:J26)</f>
        <v>23731127</v>
      </c>
      <c r="K27" s="105"/>
      <c r="L27" s="105"/>
      <c r="M27" s="105"/>
      <c r="N27" s="105"/>
      <c r="O27" s="105"/>
      <c r="P27" s="105"/>
      <c r="Q27" s="105"/>
    </row>
    <row r="28" spans="1:17" ht="18" customHeight="1">
      <c r="A28" s="7"/>
      <c r="B28" s="13"/>
      <c r="C28" s="114"/>
      <c r="D28" s="87"/>
      <c r="E28" s="4"/>
      <c r="F28" s="87"/>
      <c r="G28" s="4"/>
      <c r="H28" s="87"/>
      <c r="I28" s="4"/>
      <c r="J28" s="87"/>
    </row>
    <row r="29" spans="1:17" ht="18" customHeight="1">
      <c r="A29" s="58" t="s">
        <v>114</v>
      </c>
      <c r="B29" s="13"/>
      <c r="C29" s="114"/>
    </row>
    <row r="30" spans="1:17" ht="18" customHeight="1">
      <c r="A30" s="171" t="s">
        <v>178</v>
      </c>
      <c r="B30" s="13"/>
      <c r="C30" s="114"/>
      <c r="D30" s="51">
        <f>D23-D27</f>
        <v>-27459741</v>
      </c>
      <c r="E30" s="4"/>
      <c r="F30" s="51">
        <f>F23-F27</f>
        <v>565610</v>
      </c>
      <c r="G30" s="5"/>
      <c r="H30" s="51">
        <f>H23-H27</f>
        <v>-29554593</v>
      </c>
      <c r="I30" s="5"/>
      <c r="J30" s="51">
        <f>J23-J27</f>
        <v>-2736771</v>
      </c>
    </row>
    <row r="31" spans="1:17" ht="18" customHeight="1">
      <c r="A31" s="7" t="s">
        <v>33</v>
      </c>
      <c r="B31" s="13">
        <v>4</v>
      </c>
      <c r="C31" s="114"/>
      <c r="D31" s="100">
        <v>7818514</v>
      </c>
      <c r="E31" s="4"/>
      <c r="F31" s="100">
        <v>8792117</v>
      </c>
      <c r="G31" s="5"/>
      <c r="H31" s="122">
        <v>8203994</v>
      </c>
      <c r="I31" s="4"/>
      <c r="J31" s="122">
        <v>8824336</v>
      </c>
    </row>
    <row r="32" spans="1:17" ht="18" customHeight="1">
      <c r="A32" s="1" t="s">
        <v>108</v>
      </c>
      <c r="B32" s="57"/>
      <c r="C32" s="56"/>
      <c r="D32" s="90">
        <f>D30-D31</f>
        <v>-35278255</v>
      </c>
      <c r="E32" s="4"/>
      <c r="F32" s="90">
        <f>F30-F31</f>
        <v>-8226507</v>
      </c>
      <c r="G32" s="5"/>
      <c r="H32" s="90">
        <f>H30-H31</f>
        <v>-37758587</v>
      </c>
      <c r="I32" s="5"/>
      <c r="J32" s="90">
        <f>J30-J31</f>
        <v>-11561107</v>
      </c>
    </row>
    <row r="33" spans="1:17" s="29" customFormat="1" ht="18" customHeight="1">
      <c r="A33" s="29" t="s">
        <v>137</v>
      </c>
      <c r="B33" s="13">
        <v>16</v>
      </c>
      <c r="C33" s="113"/>
      <c r="D33" s="176">
        <v>548754</v>
      </c>
      <c r="E33" s="26"/>
      <c r="F33" s="172">
        <v>13796</v>
      </c>
      <c r="G33" s="26"/>
      <c r="H33" s="122">
        <v>0</v>
      </c>
      <c r="I33" s="4"/>
      <c r="J33" s="122">
        <v>0</v>
      </c>
      <c r="K33" s="118"/>
      <c r="L33" s="118"/>
      <c r="M33" s="118"/>
      <c r="N33" s="118"/>
      <c r="O33" s="118"/>
      <c r="P33" s="118"/>
      <c r="Q33" s="118"/>
    </row>
    <row r="34" spans="1:17" ht="18" customHeight="1" thickBot="1">
      <c r="A34" s="1" t="s">
        <v>79</v>
      </c>
      <c r="B34" s="57"/>
      <c r="C34" s="56"/>
      <c r="D34" s="173">
        <f>D32-D33</f>
        <v>-35827009</v>
      </c>
      <c r="E34" s="4"/>
      <c r="F34" s="90">
        <f>F32-F33</f>
        <v>-8240303</v>
      </c>
      <c r="G34" s="5"/>
      <c r="H34" s="90">
        <f>H32</f>
        <v>-37758587</v>
      </c>
      <c r="I34" s="5"/>
      <c r="J34" s="90">
        <f>J32</f>
        <v>-11561107</v>
      </c>
    </row>
    <row r="35" spans="1:17" ht="18" customHeight="1" thickTop="1">
      <c r="A35" s="1"/>
      <c r="B35" s="57"/>
      <c r="C35" s="56"/>
      <c r="D35" s="1"/>
      <c r="E35" s="4"/>
      <c r="F35" s="174"/>
      <c r="G35" s="5"/>
      <c r="H35" s="175"/>
      <c r="I35" s="5"/>
      <c r="J35" s="175"/>
    </row>
    <row r="36" spans="1:17" ht="18" customHeight="1">
      <c r="A36" s="1" t="s">
        <v>54</v>
      </c>
      <c r="D36" s="127">
        <v>0</v>
      </c>
      <c r="E36" s="5"/>
      <c r="F36" s="127">
        <v>0</v>
      </c>
      <c r="G36" s="1"/>
      <c r="H36" s="127">
        <v>0</v>
      </c>
      <c r="I36" s="1"/>
      <c r="J36" s="127">
        <v>0</v>
      </c>
    </row>
    <row r="37" spans="1:17" ht="18" customHeight="1" thickBot="1">
      <c r="A37" s="1" t="s">
        <v>43</v>
      </c>
      <c r="D37" s="23">
        <f>D34</f>
        <v>-35827009</v>
      </c>
      <c r="E37" s="5"/>
      <c r="F37" s="23">
        <f>F34</f>
        <v>-8240303</v>
      </c>
      <c r="G37" s="5"/>
      <c r="H37" s="23">
        <f>H34</f>
        <v>-37758587</v>
      </c>
      <c r="I37" s="5"/>
      <c r="J37" s="23">
        <f>J34</f>
        <v>-11561107</v>
      </c>
    </row>
    <row r="38" spans="1:17" ht="18" customHeight="1" thickTop="1"/>
    <row r="39" spans="1:17" ht="18" customHeight="1">
      <c r="A39" s="12" t="s">
        <v>80</v>
      </c>
    </row>
    <row r="40" spans="1:17" ht="18" customHeight="1">
      <c r="A40" s="47" t="s">
        <v>138</v>
      </c>
      <c r="D40" s="125">
        <f>D37</f>
        <v>-35827009</v>
      </c>
      <c r="F40" s="125">
        <f>F37</f>
        <v>-8240303</v>
      </c>
      <c r="H40" s="125">
        <f>H37</f>
        <v>-37758587</v>
      </c>
      <c r="J40" s="125">
        <f>J37</f>
        <v>-11561107</v>
      </c>
    </row>
    <row r="41" spans="1:17" ht="18" customHeight="1">
      <c r="A41" s="49" t="s">
        <v>44</v>
      </c>
      <c r="D41" s="122">
        <v>0</v>
      </c>
      <c r="E41" s="4"/>
      <c r="F41" s="122">
        <v>0</v>
      </c>
      <c r="H41" s="122">
        <v>0</v>
      </c>
      <c r="J41" s="122">
        <v>0</v>
      </c>
    </row>
    <row r="42" spans="1:17" ht="18" customHeight="1" thickBot="1">
      <c r="A42" s="12" t="s">
        <v>81</v>
      </c>
      <c r="D42" s="90">
        <f>D40</f>
        <v>-35827009</v>
      </c>
      <c r="E42" s="12"/>
      <c r="F42" s="91">
        <f>F40</f>
        <v>-8240303</v>
      </c>
      <c r="G42" s="12"/>
      <c r="H42" s="90">
        <f>H40</f>
        <v>-37758587</v>
      </c>
      <c r="I42" s="12"/>
      <c r="J42" s="91">
        <f>J40</f>
        <v>-11561107</v>
      </c>
    </row>
    <row r="43" spans="1:17" ht="18" customHeight="1" thickTop="1">
      <c r="A43" s="46"/>
      <c r="D43" s="183"/>
      <c r="F43" s="125"/>
      <c r="H43" s="183"/>
      <c r="J43" s="125"/>
    </row>
    <row r="44" spans="1:17" ht="18" customHeight="1">
      <c r="A44" s="93" t="s">
        <v>46</v>
      </c>
    </row>
    <row r="45" spans="1:17" ht="18" customHeight="1">
      <c r="A45" s="47" t="s">
        <v>138</v>
      </c>
      <c r="D45" s="125">
        <f>D37</f>
        <v>-35827009</v>
      </c>
      <c r="F45" s="125">
        <f>F37</f>
        <v>-8240303</v>
      </c>
      <c r="H45" s="125">
        <f>H37</f>
        <v>-37758587</v>
      </c>
      <c r="J45" s="125">
        <f>J37</f>
        <v>-11561107</v>
      </c>
    </row>
    <row r="46" spans="1:17" ht="18" customHeight="1">
      <c r="A46" s="49" t="s">
        <v>44</v>
      </c>
      <c r="D46" s="122">
        <v>0</v>
      </c>
      <c r="E46" s="4"/>
      <c r="F46" s="122">
        <v>0</v>
      </c>
      <c r="H46" s="122">
        <v>0</v>
      </c>
      <c r="J46" s="122">
        <v>0</v>
      </c>
    </row>
    <row r="47" spans="1:17" ht="18" customHeight="1" thickBot="1">
      <c r="A47" s="93" t="s">
        <v>100</v>
      </c>
      <c r="D47" s="90">
        <f>D42</f>
        <v>-35827009</v>
      </c>
      <c r="E47" s="126"/>
      <c r="F47" s="91">
        <f>F42</f>
        <v>-8240303</v>
      </c>
      <c r="G47" s="126"/>
      <c r="H47" s="90">
        <f>H42</f>
        <v>-37758587</v>
      </c>
      <c r="I47" s="126"/>
      <c r="J47" s="91">
        <f>J42</f>
        <v>-11561107</v>
      </c>
    </row>
    <row r="48" spans="1:17" ht="18" customHeight="1" thickTop="1">
      <c r="A48" s="1"/>
      <c r="D48" s="184"/>
      <c r="H48" s="184"/>
    </row>
    <row r="49" spans="1:10" ht="18" customHeight="1" thickBot="1">
      <c r="A49" s="12" t="s">
        <v>85</v>
      </c>
      <c r="B49" s="13">
        <v>17</v>
      </c>
      <c r="D49" s="92">
        <f>D34/503384438</f>
        <v>-7.1172261785335519E-2</v>
      </c>
      <c r="E49" s="79"/>
      <c r="F49" s="92">
        <v>-0.02</v>
      </c>
      <c r="G49" s="79"/>
      <c r="H49" s="92">
        <f>H34/503384438</f>
        <v>-7.5009444372215572E-2</v>
      </c>
      <c r="I49" s="79"/>
      <c r="J49" s="92">
        <v>-0.02</v>
      </c>
    </row>
    <row r="50" spans="1:10" ht="18" customHeight="1" thickTop="1">
      <c r="A50" s="11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5" firstPageNumber="5" orientation="portrait" useFirstPageNumber="1" r:id="rId1"/>
  <headerFooter alignWithMargins="0">
    <oddFooter>&amp;L  The accompanying notes are an integral part of these financial statements.&amp;C&amp;P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50"/>
  <sheetViews>
    <sheetView view="pageBreakPreview" topLeftCell="A31" zoomScale="85" zoomScaleNormal="80" zoomScaleSheetLayoutView="85" workbookViewId="0">
      <selection activeCell="L60" sqref="L60"/>
    </sheetView>
  </sheetViews>
  <sheetFormatPr defaultColWidth="9.140625" defaultRowHeight="18" customHeight="1"/>
  <cols>
    <col min="1" max="1" width="40.5703125" style="8" customWidth="1"/>
    <col min="2" max="2" width="5.42578125" style="22" customWidth="1"/>
    <col min="3" max="3" width="1" style="8" customWidth="1"/>
    <col min="4" max="4" width="13.85546875" style="8" customWidth="1"/>
    <col min="5" max="5" width="1.140625" style="8" customWidth="1"/>
    <col min="6" max="6" width="13.85546875" style="8" customWidth="1"/>
    <col min="7" max="7" width="1" style="8" customWidth="1"/>
    <col min="8" max="8" width="13.85546875" style="8" customWidth="1"/>
    <col min="9" max="9" width="1" style="8" customWidth="1"/>
    <col min="10" max="10" width="14.28515625" style="8" customWidth="1"/>
    <col min="11" max="11" width="9.140625" style="118"/>
    <col min="12" max="12" width="13.7109375" style="118" bestFit="1" customWidth="1"/>
    <col min="13" max="17" width="9.140625" style="118"/>
    <col min="18" max="16384" width="9.140625" style="8"/>
  </cols>
  <sheetData>
    <row r="1" spans="1:17" s="62" customFormat="1" ht="18" customHeight="1">
      <c r="A1" s="33" t="s">
        <v>55</v>
      </c>
      <c r="B1" s="66"/>
      <c r="K1" s="102"/>
      <c r="L1" s="102"/>
      <c r="M1" s="102"/>
      <c r="N1" s="102"/>
      <c r="O1" s="102"/>
      <c r="P1" s="102"/>
      <c r="Q1" s="102"/>
    </row>
    <row r="2" spans="1:17" s="62" customFormat="1" ht="18" customHeight="1">
      <c r="A2" s="33" t="s">
        <v>56</v>
      </c>
      <c r="B2" s="66"/>
      <c r="K2" s="102"/>
      <c r="L2" s="102"/>
      <c r="M2" s="102"/>
      <c r="N2" s="102"/>
      <c r="O2" s="102"/>
      <c r="P2" s="102"/>
      <c r="Q2" s="102"/>
    </row>
    <row r="3" spans="1:17" s="63" customFormat="1" ht="18" customHeight="1">
      <c r="A3" s="37" t="s">
        <v>86</v>
      </c>
      <c r="B3" s="67"/>
      <c r="K3" s="103"/>
      <c r="L3" s="103"/>
      <c r="M3" s="103"/>
      <c r="N3" s="103"/>
      <c r="O3" s="103"/>
      <c r="P3" s="103"/>
      <c r="Q3" s="103"/>
    </row>
    <row r="4" spans="1:17" ht="18" customHeight="1">
      <c r="A4" s="1"/>
    </row>
    <row r="5" spans="1:17" ht="18" customHeight="1">
      <c r="A5" s="1"/>
      <c r="D5" s="192" t="s">
        <v>9</v>
      </c>
      <c r="E5" s="192"/>
      <c r="F5" s="192"/>
      <c r="G5" s="56"/>
      <c r="H5" s="192" t="s">
        <v>27</v>
      </c>
      <c r="I5" s="192"/>
      <c r="J5" s="192"/>
    </row>
    <row r="6" spans="1:17" ht="18" customHeight="1">
      <c r="A6" s="114"/>
      <c r="B6" s="13"/>
      <c r="C6" s="114"/>
      <c r="D6" s="192" t="s">
        <v>26</v>
      </c>
      <c r="E6" s="192"/>
      <c r="F6" s="192"/>
      <c r="G6" s="1"/>
      <c r="H6" s="192" t="s">
        <v>26</v>
      </c>
      <c r="I6" s="192"/>
      <c r="J6" s="192"/>
    </row>
    <row r="7" spans="1:17" ht="18" customHeight="1">
      <c r="A7" s="114"/>
      <c r="B7" s="13"/>
      <c r="C7" s="114"/>
      <c r="D7" s="193" t="s">
        <v>109</v>
      </c>
      <c r="E7" s="194"/>
      <c r="F7" s="194"/>
      <c r="G7" s="1"/>
      <c r="H7" s="193" t="s">
        <v>109</v>
      </c>
      <c r="I7" s="194"/>
      <c r="J7" s="194"/>
    </row>
    <row r="8" spans="1:17" ht="18" customHeight="1">
      <c r="A8" s="114"/>
      <c r="B8" s="13"/>
      <c r="C8" s="114"/>
      <c r="D8" s="193" t="s">
        <v>106</v>
      </c>
      <c r="E8" s="194"/>
      <c r="F8" s="194"/>
      <c r="G8" s="1"/>
      <c r="H8" s="193" t="s">
        <v>106</v>
      </c>
      <c r="I8" s="194"/>
      <c r="J8" s="194"/>
    </row>
    <row r="9" spans="1:17" ht="18" customHeight="1">
      <c r="A9" s="114"/>
      <c r="B9" s="13" t="s">
        <v>1</v>
      </c>
      <c r="C9" s="114"/>
      <c r="D9" s="114">
        <v>2017</v>
      </c>
      <c r="E9" s="114"/>
      <c r="F9" s="114">
        <v>2016</v>
      </c>
      <c r="G9" s="114"/>
      <c r="H9" s="114">
        <v>2017</v>
      </c>
      <c r="I9" s="114"/>
      <c r="J9" s="114">
        <v>2016</v>
      </c>
    </row>
    <row r="10" spans="1:17" ht="18" customHeight="1">
      <c r="A10" s="21"/>
      <c r="B10" s="13"/>
      <c r="C10" s="114"/>
      <c r="D10" s="191" t="s">
        <v>63</v>
      </c>
      <c r="E10" s="191"/>
      <c r="F10" s="191"/>
      <c r="G10" s="191"/>
      <c r="H10" s="191"/>
      <c r="I10" s="191"/>
      <c r="J10" s="191"/>
    </row>
    <row r="11" spans="1:17" ht="18" customHeight="1">
      <c r="A11" s="16" t="s">
        <v>64</v>
      </c>
      <c r="B11" s="13"/>
      <c r="C11" s="114"/>
      <c r="D11" s="27"/>
      <c r="E11" s="27"/>
      <c r="F11" s="27"/>
      <c r="G11" s="27"/>
      <c r="H11" s="27"/>
      <c r="I11" s="27"/>
      <c r="J11" s="27"/>
    </row>
    <row r="12" spans="1:17" ht="18" customHeight="1">
      <c r="A12" s="9" t="s">
        <v>136</v>
      </c>
      <c r="B12" s="13"/>
      <c r="C12" s="114"/>
      <c r="D12" s="119">
        <v>376332652</v>
      </c>
      <c r="E12" s="120"/>
      <c r="F12" s="119">
        <v>260610493</v>
      </c>
      <c r="G12" s="4"/>
      <c r="H12" s="119">
        <v>376332652</v>
      </c>
      <c r="I12" s="120"/>
      <c r="J12" s="119">
        <v>260610493</v>
      </c>
    </row>
    <row r="13" spans="1:17" ht="18" customHeight="1">
      <c r="A13" s="9" t="s">
        <v>70</v>
      </c>
      <c r="B13" s="13"/>
      <c r="C13" s="114"/>
      <c r="D13" s="121">
        <v>27207743</v>
      </c>
      <c r="E13" s="120"/>
      <c r="F13" s="121">
        <v>38746531</v>
      </c>
      <c r="G13" s="4"/>
      <c r="H13" s="122">
        <v>0</v>
      </c>
      <c r="I13" s="4"/>
      <c r="J13" s="122">
        <v>5094389</v>
      </c>
    </row>
    <row r="14" spans="1:17" ht="18" customHeight="1">
      <c r="A14" s="1" t="s">
        <v>67</v>
      </c>
      <c r="B14" s="57"/>
      <c r="C14" s="56"/>
      <c r="D14" s="88">
        <f>SUM(D12:D13)</f>
        <v>403540395</v>
      </c>
      <c r="E14" s="5"/>
      <c r="F14" s="88">
        <f>SUM(F12:F13)</f>
        <v>299357024</v>
      </c>
      <c r="G14" s="5"/>
      <c r="H14" s="88">
        <f>SUM(H12:H13)</f>
        <v>376332652</v>
      </c>
      <c r="I14" s="5"/>
      <c r="J14" s="88">
        <f>SUM(J12:J13)</f>
        <v>265704882</v>
      </c>
    </row>
    <row r="15" spans="1:17" ht="18" customHeight="1">
      <c r="A15" s="1"/>
      <c r="B15" s="57"/>
      <c r="C15" s="56"/>
      <c r="D15" s="89"/>
      <c r="E15" s="5"/>
      <c r="F15" s="89"/>
      <c r="G15" s="5"/>
      <c r="H15" s="89"/>
      <c r="I15" s="5"/>
      <c r="J15" s="89"/>
    </row>
    <row r="16" spans="1:17" ht="18" customHeight="1">
      <c r="A16" s="16" t="s">
        <v>65</v>
      </c>
      <c r="B16" s="13"/>
      <c r="C16" s="114"/>
      <c r="E16" s="4"/>
      <c r="G16" s="4"/>
      <c r="H16" s="4"/>
      <c r="I16" s="4"/>
      <c r="J16" s="4"/>
    </row>
    <row r="17" spans="1:17" ht="18" customHeight="1">
      <c r="A17" s="9" t="s">
        <v>175</v>
      </c>
      <c r="B17" s="13">
        <v>4</v>
      </c>
      <c r="C17" s="114"/>
      <c r="D17" s="121">
        <v>364349339</v>
      </c>
      <c r="E17" s="4"/>
      <c r="F17" s="121">
        <v>208291983</v>
      </c>
      <c r="G17" s="4"/>
      <c r="H17" s="123">
        <v>369892981</v>
      </c>
      <c r="I17" s="4"/>
      <c r="J17" s="123">
        <v>213228631</v>
      </c>
    </row>
    <row r="18" spans="1:17" ht="18" customHeight="1">
      <c r="A18" s="9" t="s">
        <v>176</v>
      </c>
      <c r="C18" s="114"/>
      <c r="D18" s="121">
        <v>16674906</v>
      </c>
      <c r="E18" s="4"/>
      <c r="F18" s="121">
        <v>25876815</v>
      </c>
      <c r="G18" s="4"/>
      <c r="H18" s="122">
        <v>0</v>
      </c>
      <c r="I18" s="4"/>
      <c r="J18" s="122">
        <v>1636547</v>
      </c>
    </row>
    <row r="19" spans="1:17" s="29" customFormat="1" ht="18" customHeight="1">
      <c r="A19" s="1" t="s">
        <v>66</v>
      </c>
      <c r="B19" s="13"/>
      <c r="C19" s="113"/>
      <c r="D19" s="88">
        <f>SUM(D17:D18)</f>
        <v>381024245</v>
      </c>
      <c r="E19" s="5"/>
      <c r="F19" s="88">
        <f>SUM(F17:F18)</f>
        <v>234168798</v>
      </c>
      <c r="G19" s="5"/>
      <c r="H19" s="88">
        <f>SUM(H17:H18)</f>
        <v>369892981</v>
      </c>
      <c r="I19" s="5"/>
      <c r="J19" s="88">
        <f>SUM(J17:J18)</f>
        <v>214865178</v>
      </c>
      <c r="K19" s="104"/>
      <c r="L19" s="104"/>
      <c r="M19" s="104"/>
      <c r="N19" s="104"/>
      <c r="O19" s="104"/>
      <c r="P19" s="104"/>
      <c r="Q19" s="104"/>
    </row>
    <row r="20" spans="1:17" ht="18" customHeight="1">
      <c r="A20" s="9"/>
      <c r="B20" s="13"/>
      <c r="C20" s="114"/>
      <c r="E20" s="4"/>
      <c r="G20" s="4"/>
      <c r="H20" s="4"/>
      <c r="I20" s="4"/>
      <c r="J20" s="4"/>
    </row>
    <row r="21" spans="1:17" ht="18" customHeight="1">
      <c r="A21" s="1" t="s">
        <v>68</v>
      </c>
      <c r="B21" s="13"/>
      <c r="C21" s="114"/>
      <c r="D21" s="90">
        <f>D14-D19</f>
        <v>22516150</v>
      </c>
      <c r="E21" s="4"/>
      <c r="F21" s="90">
        <f>F14-F19</f>
        <v>65188226</v>
      </c>
      <c r="G21" s="5"/>
      <c r="H21" s="90">
        <f>H14-H19</f>
        <v>6439671</v>
      </c>
      <c r="I21" s="5"/>
      <c r="J21" s="90">
        <f>J14-J19</f>
        <v>50839704</v>
      </c>
    </row>
    <row r="22" spans="1:17" ht="18" customHeight="1">
      <c r="A22" s="9" t="s">
        <v>7</v>
      </c>
      <c r="B22" s="13">
        <v>4</v>
      </c>
      <c r="C22" s="114"/>
      <c r="D22" s="121">
        <v>5796092</v>
      </c>
      <c r="E22" s="4"/>
      <c r="F22" s="121">
        <v>3719456</v>
      </c>
      <c r="G22" s="4"/>
      <c r="H22" s="123">
        <v>9081842</v>
      </c>
      <c r="I22" s="4"/>
      <c r="J22" s="123">
        <v>7535481</v>
      </c>
    </row>
    <row r="23" spans="1:17" s="1" customFormat="1" ht="18" customHeight="1">
      <c r="A23" s="1" t="s">
        <v>69</v>
      </c>
      <c r="B23" s="57"/>
      <c r="C23" s="56"/>
      <c r="D23" s="88">
        <f>D21+D22</f>
        <v>28312242</v>
      </c>
      <c r="E23" s="4"/>
      <c r="F23" s="88">
        <f>F21+F22</f>
        <v>68907682</v>
      </c>
      <c r="G23" s="5"/>
      <c r="H23" s="88">
        <f>H21+H22</f>
        <v>15521513</v>
      </c>
      <c r="I23" s="5"/>
      <c r="J23" s="88">
        <f>J21+J22</f>
        <v>58375185</v>
      </c>
      <c r="K23" s="105"/>
      <c r="L23" s="105"/>
      <c r="M23" s="105"/>
      <c r="N23" s="105"/>
      <c r="O23" s="105"/>
      <c r="P23" s="105"/>
      <c r="Q23" s="105"/>
    </row>
    <row r="24" spans="1:17" s="1" customFormat="1" ht="18" customHeight="1">
      <c r="B24" s="57"/>
      <c r="C24" s="56"/>
      <c r="D24" s="89"/>
      <c r="E24" s="4"/>
      <c r="F24" s="89"/>
      <c r="G24" s="5"/>
      <c r="H24" s="89"/>
      <c r="I24" s="5"/>
      <c r="J24" s="89"/>
      <c r="K24" s="105"/>
      <c r="L24" s="105"/>
      <c r="M24" s="105"/>
      <c r="N24" s="105"/>
      <c r="O24" s="105"/>
      <c r="P24" s="105"/>
      <c r="Q24" s="105"/>
    </row>
    <row r="25" spans="1:17" ht="18" customHeight="1">
      <c r="A25" s="7" t="s">
        <v>31</v>
      </c>
      <c r="B25" s="13"/>
      <c r="C25" s="114"/>
      <c r="D25" s="124">
        <v>24501930</v>
      </c>
      <c r="E25" s="4"/>
      <c r="F25" s="124">
        <v>26124180</v>
      </c>
      <c r="G25" s="4"/>
      <c r="H25" s="99">
        <v>24501930</v>
      </c>
      <c r="I25" s="4"/>
      <c r="J25" s="99">
        <v>26124180</v>
      </c>
    </row>
    <row r="26" spans="1:17" ht="18" customHeight="1">
      <c r="A26" s="7" t="s">
        <v>32</v>
      </c>
      <c r="B26" s="13">
        <v>4</v>
      </c>
      <c r="C26" s="114"/>
      <c r="D26" s="124">
        <v>43021442</v>
      </c>
      <c r="E26" s="4"/>
      <c r="F26" s="124">
        <v>50008452</v>
      </c>
      <c r="G26" s="4"/>
      <c r="H26" s="99">
        <v>41008364</v>
      </c>
      <c r="I26" s="4"/>
      <c r="J26" s="99">
        <v>47892847</v>
      </c>
    </row>
    <row r="27" spans="1:17" s="1" customFormat="1" ht="18" customHeight="1">
      <c r="A27" s="58" t="s">
        <v>18</v>
      </c>
      <c r="B27" s="57"/>
      <c r="C27" s="56"/>
      <c r="D27" s="44">
        <f>SUM(D25:D26)</f>
        <v>67523372</v>
      </c>
      <c r="E27" s="4"/>
      <c r="F27" s="44">
        <f>SUM(F25:F26)</f>
        <v>76132632</v>
      </c>
      <c r="G27" s="5"/>
      <c r="H27" s="44">
        <f>SUM(H25:H26)</f>
        <v>65510294</v>
      </c>
      <c r="I27" s="5"/>
      <c r="J27" s="44">
        <f>SUM(J25:J26)</f>
        <v>74017027</v>
      </c>
      <c r="K27" s="105"/>
      <c r="L27" s="105"/>
      <c r="M27" s="105"/>
      <c r="N27" s="105"/>
      <c r="O27" s="105"/>
      <c r="P27" s="105"/>
      <c r="Q27" s="105"/>
    </row>
    <row r="28" spans="1:17" ht="18" customHeight="1">
      <c r="A28" s="7"/>
      <c r="B28" s="13"/>
      <c r="C28" s="114"/>
      <c r="D28" s="87"/>
      <c r="E28" s="4"/>
      <c r="F28" s="87"/>
      <c r="G28" s="4"/>
      <c r="H28" s="87"/>
      <c r="I28" s="4"/>
      <c r="J28" s="87"/>
    </row>
    <row r="29" spans="1:17" ht="18" customHeight="1">
      <c r="A29" s="58" t="s">
        <v>107</v>
      </c>
      <c r="B29" s="13"/>
      <c r="C29" s="114"/>
    </row>
    <row r="30" spans="1:17" ht="18" customHeight="1">
      <c r="A30" s="171" t="s">
        <v>178</v>
      </c>
      <c r="B30" s="13"/>
      <c r="C30" s="114"/>
      <c r="D30" s="51">
        <f>D23-D27</f>
        <v>-39211130</v>
      </c>
      <c r="E30" s="4"/>
      <c r="F30" s="51">
        <f>F23-F27</f>
        <v>-7224950</v>
      </c>
      <c r="G30" s="5"/>
      <c r="H30" s="51">
        <f>H23-H27</f>
        <v>-49988781</v>
      </c>
      <c r="I30" s="5"/>
      <c r="J30" s="51">
        <f>J23-J27</f>
        <v>-15641842</v>
      </c>
    </row>
    <row r="31" spans="1:17" ht="18" customHeight="1">
      <c r="A31" s="7" t="s">
        <v>33</v>
      </c>
      <c r="B31" s="13">
        <v>4</v>
      </c>
      <c r="C31" s="114"/>
      <c r="D31" s="100">
        <v>25029892</v>
      </c>
      <c r="E31" s="4"/>
      <c r="F31" s="100">
        <v>30214580</v>
      </c>
      <c r="G31" s="5"/>
      <c r="H31" s="122">
        <v>26158180</v>
      </c>
      <c r="I31" s="4"/>
      <c r="J31" s="122">
        <v>30344531</v>
      </c>
      <c r="L31" s="179"/>
    </row>
    <row r="32" spans="1:17" ht="18" customHeight="1">
      <c r="A32" s="1" t="s">
        <v>108</v>
      </c>
      <c r="B32" s="57"/>
      <c r="C32" s="56"/>
      <c r="D32" s="90">
        <f>D30-D31</f>
        <v>-64241022</v>
      </c>
      <c r="E32" s="4"/>
      <c r="F32" s="90">
        <f>F30-F31</f>
        <v>-37439530</v>
      </c>
      <c r="G32" s="5"/>
      <c r="H32" s="90">
        <f>H30-H31</f>
        <v>-76146961</v>
      </c>
      <c r="I32" s="5"/>
      <c r="J32" s="90">
        <f>J30-J31</f>
        <v>-45986373</v>
      </c>
      <c r="L32" s="142"/>
    </row>
    <row r="33" spans="1:17" s="29" customFormat="1" ht="18" customHeight="1">
      <c r="A33" s="29" t="s">
        <v>137</v>
      </c>
      <c r="B33" s="13">
        <v>16</v>
      </c>
      <c r="C33" s="113"/>
      <c r="D33" s="176">
        <v>2633949</v>
      </c>
      <c r="E33" s="26"/>
      <c r="F33" s="176">
        <v>13796</v>
      </c>
      <c r="G33" s="26"/>
      <c r="H33" s="165">
        <v>0</v>
      </c>
      <c r="I33" s="26"/>
      <c r="J33" s="165">
        <v>0</v>
      </c>
      <c r="K33" s="118"/>
      <c r="L33" s="118"/>
      <c r="M33" s="118"/>
      <c r="N33" s="118"/>
      <c r="O33" s="118"/>
      <c r="P33" s="118"/>
      <c r="Q33" s="118"/>
    </row>
    <row r="34" spans="1:17" ht="18" customHeight="1" thickBot="1">
      <c r="A34" s="1" t="s">
        <v>79</v>
      </c>
      <c r="B34" s="57"/>
      <c r="C34" s="56"/>
      <c r="D34" s="90">
        <f>D32-D33</f>
        <v>-66874971</v>
      </c>
      <c r="E34" s="4"/>
      <c r="F34" s="90">
        <f>F32-F33</f>
        <v>-37453326</v>
      </c>
      <c r="G34" s="5"/>
      <c r="H34" s="90">
        <f>H32</f>
        <v>-76146961</v>
      </c>
      <c r="I34" s="5"/>
      <c r="J34" s="90">
        <f>J32</f>
        <v>-45986373</v>
      </c>
    </row>
    <row r="35" spans="1:17" ht="18" customHeight="1" thickTop="1">
      <c r="A35" s="1"/>
      <c r="B35" s="57"/>
      <c r="C35" s="56"/>
      <c r="D35" s="174"/>
      <c r="E35" s="4"/>
      <c r="F35" s="174"/>
      <c r="G35" s="5"/>
      <c r="H35" s="175"/>
      <c r="I35" s="5"/>
      <c r="J35" s="175"/>
    </row>
    <row r="36" spans="1:17" ht="18" customHeight="1">
      <c r="A36" s="1" t="s">
        <v>54</v>
      </c>
      <c r="D36" s="127">
        <v>0</v>
      </c>
      <c r="E36" s="4"/>
      <c r="F36" s="127">
        <v>0</v>
      </c>
      <c r="H36" s="127">
        <v>0</v>
      </c>
      <c r="J36" s="127">
        <v>0</v>
      </c>
    </row>
    <row r="37" spans="1:17" ht="18" customHeight="1" thickBot="1">
      <c r="A37" s="1" t="s">
        <v>43</v>
      </c>
      <c r="D37" s="90">
        <f>D34</f>
        <v>-66874971</v>
      </c>
      <c r="E37" s="5"/>
      <c r="F37" s="23">
        <f>F34</f>
        <v>-37453326</v>
      </c>
      <c r="G37" s="5"/>
      <c r="H37" s="90">
        <f>H34</f>
        <v>-76146961</v>
      </c>
      <c r="I37" s="5"/>
      <c r="J37" s="23">
        <f>J34</f>
        <v>-45986373</v>
      </c>
    </row>
    <row r="38" spans="1:17" ht="18" customHeight="1" thickTop="1">
      <c r="D38" s="184"/>
      <c r="H38" s="184"/>
    </row>
    <row r="39" spans="1:17" ht="18" customHeight="1">
      <c r="A39" s="12" t="s">
        <v>80</v>
      </c>
    </row>
    <row r="40" spans="1:17" ht="18" customHeight="1">
      <c r="A40" s="47" t="s">
        <v>138</v>
      </c>
      <c r="D40" s="125">
        <f>D37</f>
        <v>-66874971</v>
      </c>
      <c r="F40" s="125">
        <f>F37</f>
        <v>-37453326</v>
      </c>
      <c r="H40" s="125">
        <f>H37</f>
        <v>-76146961</v>
      </c>
      <c r="J40" s="125">
        <f>J37</f>
        <v>-45986373</v>
      </c>
    </row>
    <row r="41" spans="1:17" ht="18" customHeight="1">
      <c r="A41" s="49" t="s">
        <v>44</v>
      </c>
      <c r="D41" s="165">
        <v>0</v>
      </c>
      <c r="E41" s="26"/>
      <c r="F41" s="165">
        <v>0</v>
      </c>
      <c r="G41" s="29"/>
      <c r="H41" s="165">
        <v>0</v>
      </c>
      <c r="I41" s="29"/>
      <c r="J41" s="165">
        <v>0</v>
      </c>
    </row>
    <row r="42" spans="1:17" ht="18" customHeight="1" thickBot="1">
      <c r="A42" s="12" t="s">
        <v>81</v>
      </c>
      <c r="D42" s="173">
        <f>D40</f>
        <v>-66874971</v>
      </c>
      <c r="E42" s="12"/>
      <c r="F42" s="91">
        <f>F40</f>
        <v>-37453326</v>
      </c>
      <c r="G42" s="12"/>
      <c r="H42" s="90">
        <f>H40</f>
        <v>-76146961</v>
      </c>
      <c r="I42" s="12"/>
      <c r="J42" s="91">
        <f>J40</f>
        <v>-45986373</v>
      </c>
      <c r="L42" s="179"/>
    </row>
    <row r="43" spans="1:17" ht="18" customHeight="1" thickTop="1">
      <c r="A43" s="46"/>
      <c r="D43" s="125"/>
      <c r="F43" s="125"/>
      <c r="H43" s="183"/>
      <c r="J43" s="125"/>
      <c r="L43" s="179"/>
    </row>
    <row r="44" spans="1:17" ht="18" customHeight="1">
      <c r="A44" s="93" t="s">
        <v>46</v>
      </c>
    </row>
    <row r="45" spans="1:17" ht="18" customHeight="1">
      <c r="A45" s="47" t="s">
        <v>138</v>
      </c>
      <c r="D45" s="125">
        <f>D37</f>
        <v>-66874971</v>
      </c>
      <c r="F45" s="125">
        <f>F37</f>
        <v>-37453326</v>
      </c>
      <c r="H45" s="125">
        <f>H37</f>
        <v>-76146961</v>
      </c>
      <c r="J45" s="125">
        <f>J37</f>
        <v>-45986373</v>
      </c>
    </row>
    <row r="46" spans="1:17" ht="18" customHeight="1">
      <c r="A46" s="49" t="s">
        <v>44</v>
      </c>
      <c r="D46" s="165">
        <v>0</v>
      </c>
      <c r="E46" s="26"/>
      <c r="F46" s="165">
        <v>0</v>
      </c>
      <c r="G46" s="29"/>
      <c r="H46" s="165">
        <v>0</v>
      </c>
      <c r="I46" s="29"/>
      <c r="J46" s="165">
        <v>0</v>
      </c>
    </row>
    <row r="47" spans="1:17" ht="18" customHeight="1" thickBot="1">
      <c r="A47" s="93" t="s">
        <v>100</v>
      </c>
      <c r="D47" s="173">
        <f>D42</f>
        <v>-66874971</v>
      </c>
      <c r="E47" s="126"/>
      <c r="F47" s="91">
        <f>F42</f>
        <v>-37453326</v>
      </c>
      <c r="G47" s="126"/>
      <c r="H47" s="173">
        <f>H42</f>
        <v>-76146961</v>
      </c>
      <c r="I47" s="126"/>
      <c r="J47" s="91">
        <f>J42</f>
        <v>-45986373</v>
      </c>
    </row>
    <row r="48" spans="1:17" ht="18" customHeight="1" thickTop="1">
      <c r="A48" s="1"/>
    </row>
    <row r="49" spans="1:10" ht="18" customHeight="1" thickBot="1">
      <c r="A49" s="12" t="s">
        <v>85</v>
      </c>
      <c r="B49" s="13">
        <v>17</v>
      </c>
      <c r="D49" s="92">
        <f>D34/503384438</f>
        <v>-0.13285069213840098</v>
      </c>
      <c r="E49" s="79"/>
      <c r="F49" s="92">
        <v>-0.09</v>
      </c>
      <c r="G49" s="79"/>
      <c r="H49" s="92">
        <f>H34/503384438</f>
        <v>-0.1512699941669631</v>
      </c>
      <c r="I49" s="79"/>
      <c r="J49" s="92">
        <v>-0.11</v>
      </c>
    </row>
    <row r="50" spans="1:10" ht="18" customHeight="1" thickTop="1">
      <c r="A50" s="11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Q69"/>
  <sheetViews>
    <sheetView view="pageBreakPreview" topLeftCell="E31" zoomScale="85" zoomScaleNormal="85" zoomScaleSheetLayoutView="85" workbookViewId="0">
      <selection activeCell="P22" sqref="P22"/>
    </sheetView>
  </sheetViews>
  <sheetFormatPr defaultColWidth="9.140625" defaultRowHeight="21" customHeight="1"/>
  <cols>
    <col min="1" max="1" width="42.140625" style="28" customWidth="1"/>
    <col min="2" max="2" width="9.5703125" style="42" customWidth="1"/>
    <col min="3" max="3" width="0.85546875" style="28" customWidth="1"/>
    <col min="4" max="4" width="14" style="28" bestFit="1" customWidth="1"/>
    <col min="5" max="5" width="1.42578125" style="28" customWidth="1"/>
    <col min="6" max="6" width="14.5703125" style="28" customWidth="1"/>
    <col min="7" max="7" width="1.42578125" style="28" customWidth="1"/>
    <col min="8" max="8" width="14" style="28" customWidth="1"/>
    <col min="9" max="9" width="1.140625" style="28" customWidth="1"/>
    <col min="10" max="10" width="14.5703125" style="28" customWidth="1"/>
    <col min="11" max="11" width="1.42578125" style="9" customWidth="1"/>
    <col min="12" max="12" width="15" style="28" customWidth="1"/>
    <col min="13" max="13" width="1" style="28" customWidth="1"/>
    <col min="14" max="14" width="10.42578125" style="28" customWidth="1"/>
    <col min="15" max="15" width="1.5703125" style="28" customWidth="1"/>
    <col min="16" max="16" width="14.7109375" style="28" customWidth="1"/>
    <col min="17" max="16384" width="9.140625" style="28"/>
  </cols>
  <sheetData>
    <row r="1" spans="1:17" s="35" customFormat="1" ht="21" customHeight="1">
      <c r="A1" s="33" t="s">
        <v>55</v>
      </c>
      <c r="B1" s="34"/>
      <c r="P1" s="36"/>
    </row>
    <row r="2" spans="1:17" s="35" customFormat="1" ht="21" customHeight="1">
      <c r="A2" s="33" t="s">
        <v>56</v>
      </c>
      <c r="B2" s="34"/>
      <c r="P2" s="36"/>
    </row>
    <row r="3" spans="1:17" s="39" customFormat="1" ht="21" customHeight="1">
      <c r="A3" s="37" t="s">
        <v>87</v>
      </c>
      <c r="B3" s="38"/>
    </row>
    <row r="4" spans="1:17" ht="21" customHeight="1">
      <c r="A4" s="37"/>
      <c r="B4" s="40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7" ht="21" customHeight="1">
      <c r="A5" s="195"/>
      <c r="B5" s="195"/>
      <c r="C5" s="114"/>
      <c r="D5" s="192" t="s">
        <v>75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7" ht="21" customHeight="1">
      <c r="A6" s="1"/>
      <c r="B6" s="13"/>
      <c r="C6" s="27"/>
      <c r="D6" s="27"/>
      <c r="E6" s="27"/>
      <c r="F6" s="114"/>
      <c r="G6" s="27"/>
      <c r="K6" s="8"/>
      <c r="M6" s="27"/>
      <c r="N6" s="27"/>
      <c r="O6" s="27"/>
      <c r="P6" s="27"/>
    </row>
    <row r="7" spans="1:17" ht="21" customHeight="1">
      <c r="A7" s="1"/>
      <c r="B7" s="13"/>
      <c r="C7" s="114"/>
      <c r="E7" s="114"/>
      <c r="F7" s="182"/>
      <c r="G7" s="27"/>
      <c r="H7" s="196" t="s">
        <v>73</v>
      </c>
      <c r="I7" s="197"/>
      <c r="J7" s="197"/>
      <c r="K7" s="8"/>
      <c r="L7" s="112" t="s">
        <v>51</v>
      </c>
      <c r="M7" s="27"/>
      <c r="O7" s="114"/>
      <c r="P7" s="114"/>
    </row>
    <row r="8" spans="1:17" ht="21" customHeight="1">
      <c r="A8" s="1"/>
      <c r="B8" s="13"/>
      <c r="C8" s="114"/>
      <c r="D8" s="114" t="s">
        <v>0</v>
      </c>
      <c r="E8" s="114"/>
      <c r="F8" s="114"/>
      <c r="G8" s="27"/>
      <c r="H8" s="54"/>
      <c r="I8" s="114"/>
      <c r="J8" s="114"/>
      <c r="K8" s="8"/>
      <c r="L8" s="41" t="s">
        <v>38</v>
      </c>
      <c r="M8" s="27"/>
      <c r="N8" s="112" t="s">
        <v>49</v>
      </c>
      <c r="O8" s="114"/>
      <c r="P8" s="113" t="s">
        <v>30</v>
      </c>
    </row>
    <row r="9" spans="1:17" ht="21" customHeight="1">
      <c r="A9" s="114"/>
      <c r="B9" s="13"/>
      <c r="C9" s="114"/>
      <c r="D9" s="181" t="s">
        <v>139</v>
      </c>
      <c r="E9" s="114"/>
      <c r="F9" s="181" t="s">
        <v>140</v>
      </c>
      <c r="G9" s="114"/>
      <c r="H9" s="41" t="s">
        <v>60</v>
      </c>
      <c r="J9" s="114" t="s">
        <v>2</v>
      </c>
      <c r="K9" s="22"/>
      <c r="L9" s="41" t="s">
        <v>52</v>
      </c>
      <c r="M9" s="22"/>
      <c r="N9" s="112" t="s">
        <v>48</v>
      </c>
      <c r="O9" s="114"/>
      <c r="P9" s="41" t="s">
        <v>143</v>
      </c>
    </row>
    <row r="10" spans="1:17" ht="21" customHeight="1">
      <c r="A10" s="114"/>
      <c r="B10" s="13" t="s">
        <v>1</v>
      </c>
      <c r="C10" s="114"/>
      <c r="D10" s="114" t="s">
        <v>10</v>
      </c>
      <c r="E10" s="114"/>
      <c r="F10" s="181" t="s">
        <v>141</v>
      </c>
      <c r="G10" s="114"/>
      <c r="H10" s="112" t="s">
        <v>61</v>
      </c>
      <c r="I10" s="114"/>
      <c r="J10" s="41" t="s">
        <v>74</v>
      </c>
      <c r="K10" s="114"/>
      <c r="L10" s="181" t="s">
        <v>142</v>
      </c>
      <c r="M10" s="8"/>
      <c r="N10" s="114" t="s">
        <v>39</v>
      </c>
      <c r="O10" s="114"/>
      <c r="P10" s="41" t="s">
        <v>99</v>
      </c>
    </row>
    <row r="11" spans="1:17" ht="21" customHeight="1">
      <c r="A11" s="1"/>
      <c r="B11" s="13"/>
      <c r="C11" s="27"/>
      <c r="D11" s="191" t="s">
        <v>63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</row>
    <row r="12" spans="1:17" ht="21" customHeight="1">
      <c r="A12" s="1" t="s">
        <v>110</v>
      </c>
      <c r="B12" s="13"/>
      <c r="C12" s="2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" ht="21" customHeight="1">
      <c r="A13" s="31" t="s">
        <v>90</v>
      </c>
      <c r="D13" s="50">
        <v>76727032</v>
      </c>
      <c r="E13" s="18"/>
      <c r="F13" s="50">
        <v>241390751</v>
      </c>
      <c r="G13" s="51"/>
      <c r="H13" s="50">
        <v>10500000</v>
      </c>
      <c r="I13" s="18"/>
      <c r="J13" s="50">
        <v>-513212090</v>
      </c>
      <c r="K13" s="18"/>
      <c r="L13" s="50">
        <f>SUM(D13:J13)</f>
        <v>-184594307</v>
      </c>
      <c r="M13" s="18"/>
      <c r="N13" s="87">
        <v>0</v>
      </c>
      <c r="O13" s="18"/>
      <c r="P13" s="50">
        <f>L13</f>
        <v>-184594307</v>
      </c>
      <c r="Q13" s="9"/>
    </row>
    <row r="14" spans="1:17" ht="21" customHeight="1">
      <c r="A14" s="164" t="s">
        <v>179</v>
      </c>
      <c r="D14" s="50"/>
      <c r="E14" s="18"/>
      <c r="F14" s="50"/>
      <c r="G14" s="51"/>
      <c r="H14" s="50"/>
      <c r="I14" s="18"/>
      <c r="J14" s="50"/>
      <c r="K14" s="18"/>
      <c r="L14" s="50"/>
      <c r="M14" s="18"/>
      <c r="N14" s="51"/>
      <c r="O14" s="18"/>
      <c r="P14" s="50"/>
      <c r="Q14" s="9"/>
    </row>
    <row r="15" spans="1:17" s="163" customFormat="1" ht="21" customHeight="1">
      <c r="A15" s="48" t="s">
        <v>101</v>
      </c>
      <c r="B15" s="42">
        <v>14</v>
      </c>
      <c r="D15" s="162">
        <v>174965187</v>
      </c>
      <c r="E15" s="117"/>
      <c r="F15" s="162">
        <v>174965187</v>
      </c>
      <c r="G15" s="87"/>
      <c r="H15" s="129" t="s">
        <v>93</v>
      </c>
      <c r="I15" s="117"/>
      <c r="J15" s="129" t="s">
        <v>93</v>
      </c>
      <c r="K15" s="117"/>
      <c r="L15" s="129">
        <f>SUM(D15:J15)</f>
        <v>349930374</v>
      </c>
      <c r="M15" s="117"/>
      <c r="N15" s="87">
        <v>0</v>
      </c>
      <c r="O15" s="117"/>
      <c r="P15" s="162">
        <f>L15</f>
        <v>349930374</v>
      </c>
      <c r="Q15" s="29"/>
    </row>
    <row r="16" spans="1:17" ht="21" customHeight="1">
      <c r="A16" s="164" t="s">
        <v>180</v>
      </c>
      <c r="D16" s="168">
        <f>SUM(D13:D15)</f>
        <v>251692219</v>
      </c>
      <c r="E16" s="18"/>
      <c r="F16" s="168">
        <f>SUM(F13:F15)</f>
        <v>416355938</v>
      </c>
      <c r="G16" s="51"/>
      <c r="H16" s="168">
        <f>SUM(H13:H15)</f>
        <v>10500000</v>
      </c>
      <c r="I16" s="18"/>
      <c r="J16" s="168">
        <f>SUM(J13:J15)</f>
        <v>-513212090</v>
      </c>
      <c r="K16" s="18"/>
      <c r="L16" s="168">
        <f>SUM(L13:L15)</f>
        <v>165336067</v>
      </c>
      <c r="M16" s="18"/>
      <c r="N16" s="168">
        <f>SUM(N13:N15)</f>
        <v>0</v>
      </c>
      <c r="O16" s="18"/>
      <c r="P16" s="168">
        <f>SUM(P13:P15)</f>
        <v>165336067</v>
      </c>
      <c r="Q16" s="9"/>
    </row>
    <row r="17" spans="1:17" ht="21" customHeight="1">
      <c r="A17" s="32" t="s">
        <v>45</v>
      </c>
      <c r="D17" s="9"/>
      <c r="E17" s="9"/>
      <c r="F17" s="9"/>
      <c r="G17" s="9"/>
      <c r="H17" s="9"/>
      <c r="I17" s="9"/>
      <c r="J17" s="9"/>
      <c r="L17" s="9"/>
      <c r="M17" s="9"/>
      <c r="N17" s="51"/>
      <c r="O17" s="9"/>
      <c r="P17" s="9"/>
      <c r="Q17" s="9"/>
    </row>
    <row r="18" spans="1:17" ht="21" customHeight="1">
      <c r="A18" s="48" t="s">
        <v>62</v>
      </c>
      <c r="D18" s="129">
        <v>0</v>
      </c>
      <c r="E18" s="24"/>
      <c r="F18" s="129">
        <v>0</v>
      </c>
      <c r="G18" s="25"/>
      <c r="H18" s="129">
        <v>0</v>
      </c>
      <c r="I18" s="24"/>
      <c r="J18" s="129">
        <f>'PL6'!F42</f>
        <v>-37453326</v>
      </c>
      <c r="K18" s="45"/>
      <c r="L18" s="129">
        <f>SUM(D18:J18)</f>
        <v>-37453326</v>
      </c>
      <c r="M18" s="26"/>
      <c r="N18" s="87">
        <v>0</v>
      </c>
      <c r="O18" s="26"/>
      <c r="P18" s="43">
        <f>L18</f>
        <v>-37453326</v>
      </c>
      <c r="Q18" s="9"/>
    </row>
    <row r="19" spans="1:17" ht="21" customHeight="1">
      <c r="A19" s="48" t="s">
        <v>47</v>
      </c>
      <c r="D19" s="122">
        <v>0</v>
      </c>
      <c r="E19" s="5"/>
      <c r="F19" s="122">
        <v>0</v>
      </c>
      <c r="G19" s="5"/>
      <c r="H19" s="122">
        <v>0</v>
      </c>
      <c r="I19" s="5"/>
      <c r="J19" s="129" t="s">
        <v>93</v>
      </c>
      <c r="K19" s="5"/>
      <c r="L19" s="129" t="s">
        <v>93</v>
      </c>
      <c r="M19" s="5"/>
      <c r="N19" s="87">
        <v>0</v>
      </c>
      <c r="O19" s="5"/>
      <c r="P19" s="130" t="str">
        <f>L19</f>
        <v xml:space="preserve">      - </v>
      </c>
      <c r="Q19" s="9"/>
    </row>
    <row r="20" spans="1:17" ht="21" customHeight="1">
      <c r="A20" s="32" t="s">
        <v>43</v>
      </c>
      <c r="D20" s="166">
        <f>SUM(D18:D19)</f>
        <v>0</v>
      </c>
      <c r="E20" s="5"/>
      <c r="F20" s="166">
        <f>SUM(F18:F19)</f>
        <v>0</v>
      </c>
      <c r="G20" s="5"/>
      <c r="H20" s="166">
        <f>SUM(H18:H19)</f>
        <v>0</v>
      </c>
      <c r="I20" s="5"/>
      <c r="J20" s="44">
        <f>SUM(J18:J19)</f>
        <v>-37453326</v>
      </c>
      <c r="K20" s="5"/>
      <c r="L20" s="44">
        <f>SUM(L18:L19)</f>
        <v>-37453326</v>
      </c>
      <c r="M20" s="5"/>
      <c r="N20" s="131">
        <f>SUM(N18:N19)</f>
        <v>0</v>
      </c>
      <c r="O20" s="5"/>
      <c r="P20" s="44">
        <f>SUM(P18:P19)</f>
        <v>-37453326</v>
      </c>
      <c r="Q20" s="9"/>
    </row>
    <row r="21" spans="1:17" ht="21" customHeight="1" thickBot="1">
      <c r="A21" s="31" t="s">
        <v>111</v>
      </c>
      <c r="D21" s="132">
        <f>D16+D20</f>
        <v>251692219</v>
      </c>
      <c r="E21" s="5"/>
      <c r="F21" s="132">
        <f>F16+F20</f>
        <v>416355938</v>
      </c>
      <c r="G21" s="5"/>
      <c r="H21" s="132">
        <f>H16+H20</f>
        <v>10500000</v>
      </c>
      <c r="I21" s="5"/>
      <c r="J21" s="132">
        <f>J16+J20</f>
        <v>-550665416</v>
      </c>
      <c r="K21" s="5"/>
      <c r="L21" s="132">
        <f>L16+L20</f>
        <v>127882741</v>
      </c>
      <c r="M21" s="5"/>
      <c r="N21" s="132">
        <f>N16+N20</f>
        <v>0</v>
      </c>
      <c r="O21" s="5"/>
      <c r="P21" s="132">
        <f>P16+P20</f>
        <v>127882741</v>
      </c>
      <c r="Q21" s="9"/>
    </row>
    <row r="22" spans="1:17" ht="21" customHeight="1" thickTop="1">
      <c r="A22" s="29"/>
      <c r="B22" s="13"/>
      <c r="C22" s="27"/>
      <c r="Q22" s="29"/>
    </row>
    <row r="23" spans="1:17" ht="21" customHeight="1">
      <c r="A23" s="1" t="s">
        <v>120</v>
      </c>
      <c r="B23" s="13"/>
      <c r="C23" s="2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21" customHeight="1">
      <c r="A24" s="31" t="s">
        <v>121</v>
      </c>
      <c r="D24" s="50">
        <v>251692219</v>
      </c>
      <c r="E24" s="18"/>
      <c r="F24" s="50">
        <v>416355938</v>
      </c>
      <c r="G24" s="51"/>
      <c r="H24" s="50">
        <v>10500000</v>
      </c>
      <c r="I24" s="18"/>
      <c r="J24" s="50">
        <v>-569800068</v>
      </c>
      <c r="K24" s="18"/>
      <c r="L24" s="133">
        <f>SUM(D24:J24)</f>
        <v>108748089</v>
      </c>
      <c r="M24" s="18"/>
      <c r="N24" s="87">
        <v>0</v>
      </c>
      <c r="O24" s="18"/>
      <c r="P24" s="50">
        <f>L24</f>
        <v>108748089</v>
      </c>
      <c r="Q24" s="9"/>
    </row>
    <row r="25" spans="1:17" ht="21" customHeight="1">
      <c r="A25" s="32" t="s">
        <v>45</v>
      </c>
      <c r="D25" s="9"/>
      <c r="E25" s="9"/>
      <c r="F25" s="9"/>
      <c r="G25" s="9"/>
      <c r="H25" s="9"/>
      <c r="I25" s="9"/>
      <c r="J25" s="9"/>
      <c r="L25" s="9"/>
      <c r="M25" s="9"/>
      <c r="N25" s="51"/>
      <c r="O25" s="9"/>
      <c r="P25" s="9"/>
      <c r="Q25" s="9"/>
    </row>
    <row r="26" spans="1:17" ht="21" customHeight="1">
      <c r="A26" s="48" t="s">
        <v>62</v>
      </c>
      <c r="D26" s="129">
        <v>0</v>
      </c>
      <c r="E26" s="24"/>
      <c r="F26" s="129">
        <v>0</v>
      </c>
      <c r="G26" s="25"/>
      <c r="H26" s="129">
        <v>0</v>
      </c>
      <c r="I26" s="24"/>
      <c r="J26" s="129">
        <f>'PL6'!D34</f>
        <v>-66874971</v>
      </c>
      <c r="K26" s="45"/>
      <c r="L26" s="129">
        <f>SUM(D26:J26)</f>
        <v>-66874971</v>
      </c>
      <c r="M26" s="26"/>
      <c r="N26" s="129">
        <v>0</v>
      </c>
      <c r="O26" s="26"/>
      <c r="P26" s="43">
        <f>L26</f>
        <v>-66874971</v>
      </c>
      <c r="Q26" s="9"/>
    </row>
    <row r="27" spans="1:17" ht="21" customHeight="1">
      <c r="A27" s="48" t="s">
        <v>47</v>
      </c>
      <c r="D27" s="122">
        <v>0</v>
      </c>
      <c r="E27" s="5"/>
      <c r="F27" s="122">
        <v>0</v>
      </c>
      <c r="G27" s="5"/>
      <c r="H27" s="122">
        <v>0</v>
      </c>
      <c r="I27" s="5"/>
      <c r="J27" s="122">
        <v>0</v>
      </c>
      <c r="K27" s="5"/>
      <c r="L27" s="122">
        <v>0</v>
      </c>
      <c r="M27" s="5"/>
      <c r="N27" s="122">
        <v>0</v>
      </c>
      <c r="O27" s="5"/>
      <c r="P27" s="122">
        <v>0</v>
      </c>
      <c r="Q27" s="9"/>
    </row>
    <row r="28" spans="1:17" ht="21" customHeight="1">
      <c r="A28" s="32" t="s">
        <v>43</v>
      </c>
      <c r="D28" s="166">
        <f>SUM(D26:D27)</f>
        <v>0</v>
      </c>
      <c r="E28" s="5"/>
      <c r="F28" s="166">
        <f>SUM(F26:F27)</f>
        <v>0</v>
      </c>
      <c r="G28" s="5"/>
      <c r="H28" s="166">
        <f>SUM(H26:H27)</f>
        <v>0</v>
      </c>
      <c r="I28" s="5"/>
      <c r="J28" s="166">
        <f>SUM(J26:J27)</f>
        <v>-66874971</v>
      </c>
      <c r="K28" s="5"/>
      <c r="L28" s="166">
        <f>SUM(L26:L27)</f>
        <v>-66874971</v>
      </c>
      <c r="M28" s="5"/>
      <c r="N28" s="166">
        <f>SUM(N26:N27)</f>
        <v>0</v>
      </c>
      <c r="O28" s="5"/>
      <c r="P28" s="166">
        <f>SUM(P26:P27)</f>
        <v>-66874971</v>
      </c>
      <c r="Q28" s="9"/>
    </row>
    <row r="29" spans="1:17" ht="21" customHeight="1" thickBot="1">
      <c r="A29" s="31" t="s">
        <v>122</v>
      </c>
      <c r="D29" s="132">
        <f>D24+D28</f>
        <v>251692219</v>
      </c>
      <c r="E29" s="5"/>
      <c r="F29" s="132">
        <f>F24+F28</f>
        <v>416355938</v>
      </c>
      <c r="G29" s="5"/>
      <c r="H29" s="132">
        <f>H24+H28</f>
        <v>10500000</v>
      </c>
      <c r="I29" s="5"/>
      <c r="J29" s="132">
        <f>J24+J28</f>
        <v>-636675039</v>
      </c>
      <c r="K29" s="5"/>
      <c r="L29" s="132">
        <f>L24+L28</f>
        <v>41873118</v>
      </c>
      <c r="M29" s="5"/>
      <c r="N29" s="132">
        <f>N24+N28</f>
        <v>0</v>
      </c>
      <c r="O29" s="5"/>
      <c r="P29" s="132">
        <f>P24+P28</f>
        <v>41873118</v>
      </c>
      <c r="Q29" s="9"/>
    </row>
    <row r="30" spans="1:17" ht="21" customHeight="1" thickTop="1">
      <c r="N30" s="170"/>
    </row>
    <row r="31" spans="1:17" ht="21" customHeight="1">
      <c r="L31" s="52">
        <v>147679327</v>
      </c>
    </row>
    <row r="32" spans="1:17" ht="21" customHeight="1">
      <c r="L32" s="52">
        <f>L29-L31</f>
        <v>-105806209</v>
      </c>
    </row>
    <row r="69" spans="4:4" ht="21" customHeight="1">
      <c r="D69" s="28">
        <f>SUM(D53+D67)</f>
        <v>0</v>
      </c>
    </row>
  </sheetData>
  <mergeCells count="4">
    <mergeCell ref="A5:B5"/>
    <mergeCell ref="D5:P5"/>
    <mergeCell ref="H7:J7"/>
    <mergeCell ref="D11:P11"/>
  </mergeCells>
  <conditionalFormatting sqref="P18:P20 J18:J20 N20 D18:D20 L18:L20 F18:F20 H18:H20">
    <cfRule type="expression" priority="624" stopIfTrue="1">
      <formula>"if(E11&gt;0,#,##0;(#,##0),"-")"</formula>
    </cfRule>
  </conditionalFormatting>
  <conditionalFormatting sqref="J18">
    <cfRule type="expression" priority="623" stopIfTrue="1">
      <formula>"if(E11&gt;0,#,##0;(#,##0),"-")"</formula>
    </cfRule>
  </conditionalFormatting>
  <conditionalFormatting sqref="D18">
    <cfRule type="expression" priority="622" stopIfTrue="1">
      <formula>"if(E11&gt;0,#,##0;(#,##0),"-")"</formula>
    </cfRule>
  </conditionalFormatting>
  <conditionalFormatting sqref="D18">
    <cfRule type="expression" priority="621" stopIfTrue="1">
      <formula>"if(E11&gt;0,#,##0;(#,##0),"-")"</formula>
    </cfRule>
  </conditionalFormatting>
  <conditionalFormatting sqref="D19">
    <cfRule type="expression" priority="620" stopIfTrue="1">
      <formula>"if(E11&gt;0,#,##0;(#,##0),"-")"</formula>
    </cfRule>
  </conditionalFormatting>
  <conditionalFormatting sqref="D19">
    <cfRule type="expression" priority="619" stopIfTrue="1">
      <formula>"if(E11&gt;0,#,##0;(#,##0),"-")"</formula>
    </cfRule>
  </conditionalFormatting>
  <conditionalFormatting sqref="F18">
    <cfRule type="expression" priority="618" stopIfTrue="1">
      <formula>"if(E11&gt;0,#,##0;(#,##0),"-")"</formula>
    </cfRule>
  </conditionalFormatting>
  <conditionalFormatting sqref="F18">
    <cfRule type="expression" priority="617" stopIfTrue="1">
      <formula>"if(E11&gt;0,#,##0;(#,##0),"-")"</formula>
    </cfRule>
  </conditionalFormatting>
  <conditionalFormatting sqref="F19">
    <cfRule type="expression" priority="616" stopIfTrue="1">
      <formula>"if(E11&gt;0,#,##0;(#,##0),"-")"</formula>
    </cfRule>
  </conditionalFormatting>
  <conditionalFormatting sqref="F19">
    <cfRule type="expression" priority="615" stopIfTrue="1">
      <formula>"if(E11&gt;0,#,##0;(#,##0),"-")"</formula>
    </cfRule>
  </conditionalFormatting>
  <conditionalFormatting sqref="H18">
    <cfRule type="expression" priority="614" stopIfTrue="1">
      <formula>"if(E11&gt;0,#,##0;(#,##0),"-")"</formula>
    </cfRule>
  </conditionalFormatting>
  <conditionalFormatting sqref="H18">
    <cfRule type="expression" priority="613" stopIfTrue="1">
      <formula>"if(E11&gt;0,#,##0;(#,##0),"-")"</formula>
    </cfRule>
  </conditionalFormatting>
  <conditionalFormatting sqref="H19">
    <cfRule type="expression" priority="612" stopIfTrue="1">
      <formula>"if(E11&gt;0,#,##0;(#,##0),"-")"</formula>
    </cfRule>
  </conditionalFormatting>
  <conditionalFormatting sqref="H19">
    <cfRule type="expression" priority="611" stopIfTrue="1">
      <formula>"if(E11&gt;0,#,##0;(#,##0),"-")"</formula>
    </cfRule>
  </conditionalFormatting>
  <conditionalFormatting sqref="D18">
    <cfRule type="expression" priority="610" stopIfTrue="1">
      <formula>"if(E11&gt;0,#,##0;(#,##0),"-")"</formula>
    </cfRule>
  </conditionalFormatting>
  <conditionalFormatting sqref="D18">
    <cfRule type="expression" priority="609" stopIfTrue="1">
      <formula>"if(E11&gt;0,#,##0;(#,##0),"-")"</formula>
    </cfRule>
  </conditionalFormatting>
  <conditionalFormatting sqref="D19">
    <cfRule type="expression" priority="608" stopIfTrue="1">
      <formula>"if(E11&gt;0,#,##0;(#,##0),"-")"</formula>
    </cfRule>
  </conditionalFormatting>
  <conditionalFormatting sqref="D19">
    <cfRule type="expression" priority="607" stopIfTrue="1">
      <formula>"if(E11&gt;0,#,##0;(#,##0),"-")"</formula>
    </cfRule>
  </conditionalFormatting>
  <conditionalFormatting sqref="D19">
    <cfRule type="expression" priority="606" stopIfTrue="1">
      <formula>"if(E11&gt;0,#,##0;(#,##0),"-")"</formula>
    </cfRule>
  </conditionalFormatting>
  <conditionalFormatting sqref="D19">
    <cfRule type="expression" priority="605" stopIfTrue="1">
      <formula>"if(E11&gt;0,#,##0;(#,##0),"-")"</formula>
    </cfRule>
  </conditionalFormatting>
  <conditionalFormatting sqref="F18">
    <cfRule type="expression" priority="604" stopIfTrue="1">
      <formula>"if(E11&gt;0,#,##0;(#,##0),"-")"</formula>
    </cfRule>
  </conditionalFormatting>
  <conditionalFormatting sqref="F18">
    <cfRule type="expression" priority="603" stopIfTrue="1">
      <formula>"if(E11&gt;0,#,##0;(#,##0),"-")"</formula>
    </cfRule>
  </conditionalFormatting>
  <conditionalFormatting sqref="F19">
    <cfRule type="expression" priority="602" stopIfTrue="1">
      <formula>"if(E11&gt;0,#,##0;(#,##0),"-")"</formula>
    </cfRule>
  </conditionalFormatting>
  <conditionalFormatting sqref="F19">
    <cfRule type="expression" priority="601" stopIfTrue="1">
      <formula>"if(E11&gt;0,#,##0;(#,##0),"-")"</formula>
    </cfRule>
  </conditionalFormatting>
  <conditionalFormatting sqref="H18">
    <cfRule type="expression" priority="600" stopIfTrue="1">
      <formula>"if(E11&gt;0,#,##0;(#,##0),"-")"</formula>
    </cfRule>
  </conditionalFormatting>
  <conditionalFormatting sqref="H18">
    <cfRule type="expression" priority="599" stopIfTrue="1">
      <formula>"if(E11&gt;0,#,##0;(#,##0),"-")"</formula>
    </cfRule>
  </conditionalFormatting>
  <conditionalFormatting sqref="H19">
    <cfRule type="expression" priority="598" stopIfTrue="1">
      <formula>"if(E11&gt;0,#,##0;(#,##0),"-")"</formula>
    </cfRule>
  </conditionalFormatting>
  <conditionalFormatting sqref="H19">
    <cfRule type="expression" priority="597" stopIfTrue="1">
      <formula>"if(E11&gt;0,#,##0;(#,##0),"-")"</formula>
    </cfRule>
  </conditionalFormatting>
  <conditionalFormatting sqref="D18">
    <cfRule type="expression" priority="596" stopIfTrue="1">
      <formula>"if(E11&gt;0,#,##0;(#,##0),"-")"</formula>
    </cfRule>
  </conditionalFormatting>
  <conditionalFormatting sqref="D18">
    <cfRule type="expression" priority="595" stopIfTrue="1">
      <formula>"if(E11&gt;0,#,##0;(#,##0),"-")"</formula>
    </cfRule>
  </conditionalFormatting>
  <conditionalFormatting sqref="D19">
    <cfRule type="expression" priority="594" stopIfTrue="1">
      <formula>"if(E11&gt;0,#,##0;(#,##0),"-")"</formula>
    </cfRule>
  </conditionalFormatting>
  <conditionalFormatting sqref="D19">
    <cfRule type="expression" priority="593" stopIfTrue="1">
      <formula>"if(E11&gt;0,#,##0;(#,##0),"-")"</formula>
    </cfRule>
  </conditionalFormatting>
  <conditionalFormatting sqref="F18">
    <cfRule type="expression" priority="592" stopIfTrue="1">
      <formula>"if(E11&gt;0,#,##0;(#,##0),"-")"</formula>
    </cfRule>
  </conditionalFormatting>
  <conditionalFormatting sqref="F18">
    <cfRule type="expression" priority="591" stopIfTrue="1">
      <formula>"if(E11&gt;0,#,##0;(#,##0),"-")"</formula>
    </cfRule>
  </conditionalFormatting>
  <conditionalFormatting sqref="F19">
    <cfRule type="expression" priority="590" stopIfTrue="1">
      <formula>"if(E11&gt;0,#,##0;(#,##0),"-")"</formula>
    </cfRule>
  </conditionalFormatting>
  <conditionalFormatting sqref="F19">
    <cfRule type="expression" priority="589" stopIfTrue="1">
      <formula>"if(E11&gt;0,#,##0;(#,##0),"-")"</formula>
    </cfRule>
  </conditionalFormatting>
  <conditionalFormatting sqref="H18">
    <cfRule type="expression" priority="588" stopIfTrue="1">
      <formula>"if(E11&gt;0,#,##0;(#,##0),"-")"</formula>
    </cfRule>
  </conditionalFormatting>
  <conditionalFormatting sqref="H18">
    <cfRule type="expression" priority="587" stopIfTrue="1">
      <formula>"if(E11&gt;0,#,##0;(#,##0),"-")"</formula>
    </cfRule>
  </conditionalFormatting>
  <conditionalFormatting sqref="H19">
    <cfRule type="expression" priority="586" stopIfTrue="1">
      <formula>"if(E11&gt;0,#,##0;(#,##0),"-")"</formula>
    </cfRule>
  </conditionalFormatting>
  <conditionalFormatting sqref="H19">
    <cfRule type="expression" priority="585" stopIfTrue="1">
      <formula>"if(E11&gt;0,#,##0;(#,##0),"-")"</formula>
    </cfRule>
  </conditionalFormatting>
  <conditionalFormatting sqref="D19">
    <cfRule type="expression" priority="584" stopIfTrue="1">
      <formula>"if(E11&gt;0,#,##0;(#,##0),"-")"</formula>
    </cfRule>
  </conditionalFormatting>
  <conditionalFormatting sqref="D19">
    <cfRule type="expression" priority="583" stopIfTrue="1">
      <formula>"if(E11&gt;0,#,##0;(#,##0),"-")"</formula>
    </cfRule>
  </conditionalFormatting>
  <conditionalFormatting sqref="J19">
    <cfRule type="expression" priority="582" stopIfTrue="1">
      <formula>"if(E11&gt;0,#,##0;(#,##0),"-")"</formula>
    </cfRule>
  </conditionalFormatting>
  <conditionalFormatting sqref="J19">
    <cfRule type="expression" priority="581" stopIfTrue="1">
      <formula>"if(E11&gt;0,#,##0;(#,##0),"-")"</formula>
    </cfRule>
  </conditionalFormatting>
  <conditionalFormatting sqref="J19">
    <cfRule type="expression" priority="580" stopIfTrue="1">
      <formula>"if(E11&gt;0,#,##0;(#,##0),"-")"</formula>
    </cfRule>
  </conditionalFormatting>
  <conditionalFormatting sqref="J19">
    <cfRule type="expression" priority="579" stopIfTrue="1">
      <formula>"if(E11&gt;0,#,##0;(#,##0),"-")"</formula>
    </cfRule>
  </conditionalFormatting>
  <conditionalFormatting sqref="J19">
    <cfRule type="expression" priority="578" stopIfTrue="1">
      <formula>"if(E11&gt;0,#,##0;(#,##0),"-")"</formula>
    </cfRule>
  </conditionalFormatting>
  <conditionalFormatting sqref="J19">
    <cfRule type="expression" priority="577" stopIfTrue="1">
      <formula>"if(E11&gt;0,#,##0;(#,##0),"-")"</formula>
    </cfRule>
  </conditionalFormatting>
  <conditionalFormatting sqref="L19">
    <cfRule type="expression" priority="576" stopIfTrue="1">
      <formula>"if(E11&gt;0,#,##0;(#,##0),"-")"</formula>
    </cfRule>
  </conditionalFormatting>
  <conditionalFormatting sqref="L19">
    <cfRule type="expression" priority="575" stopIfTrue="1">
      <formula>"if(E11&gt;0,#,##0;(#,##0),"-")"</formula>
    </cfRule>
  </conditionalFormatting>
  <conditionalFormatting sqref="L19">
    <cfRule type="expression" priority="574" stopIfTrue="1">
      <formula>"if(E11&gt;0,#,##0;(#,##0),"-")"</formula>
    </cfRule>
  </conditionalFormatting>
  <conditionalFormatting sqref="L19">
    <cfRule type="expression" priority="573" stopIfTrue="1">
      <formula>"if(E11&gt;0,#,##0;(#,##0),"-")"</formula>
    </cfRule>
  </conditionalFormatting>
  <conditionalFormatting sqref="L19">
    <cfRule type="expression" priority="572" stopIfTrue="1">
      <formula>"if(E11&gt;0,#,##0;(#,##0),"-")"</formula>
    </cfRule>
  </conditionalFormatting>
  <conditionalFormatting sqref="L19">
    <cfRule type="expression" priority="571" stopIfTrue="1">
      <formula>"if(E11&gt;0,#,##0;(#,##0),"-")"</formula>
    </cfRule>
  </conditionalFormatting>
  <conditionalFormatting sqref="L18">
    <cfRule type="expression" priority="570" stopIfTrue="1">
      <formula>"if(E11&gt;0,#,##0;(#,##0),"-")"</formula>
    </cfRule>
  </conditionalFormatting>
  <conditionalFormatting sqref="D27">
    <cfRule type="expression" priority="276" stopIfTrue="1">
      <formula>"if(E11&gt;0,#,##0;(#,##0),"-")"</formula>
    </cfRule>
  </conditionalFormatting>
  <conditionalFormatting sqref="D27">
    <cfRule type="expression" priority="275" stopIfTrue="1">
      <formula>"if(E11&gt;0,#,##0;(#,##0),"-")"</formula>
    </cfRule>
  </conditionalFormatting>
  <conditionalFormatting sqref="F27">
    <cfRule type="expression" priority="233" stopIfTrue="1">
      <formula>"if(E11&gt;0,#,##0;(#,##0),"-")"</formula>
    </cfRule>
  </conditionalFormatting>
  <conditionalFormatting sqref="F26">
    <cfRule type="expression" priority="232" stopIfTrue="1">
      <formula>"if(E11&gt;0,#,##0;(#,##0),"-")"</formula>
    </cfRule>
  </conditionalFormatting>
  <conditionalFormatting sqref="F26">
    <cfRule type="expression" priority="231" stopIfTrue="1">
      <formula>"if(E11&gt;0,#,##0;(#,##0),"-")"</formula>
    </cfRule>
  </conditionalFormatting>
  <conditionalFormatting sqref="F27">
    <cfRule type="expression" priority="230" stopIfTrue="1">
      <formula>"if(E11&gt;0,#,##0;(#,##0),"-")"</formula>
    </cfRule>
  </conditionalFormatting>
  <conditionalFormatting sqref="F27">
    <cfRule type="expression" priority="229" stopIfTrue="1">
      <formula>"if(E11&gt;0,#,##0;(#,##0),"-")"</formula>
    </cfRule>
  </conditionalFormatting>
  <conditionalFormatting sqref="D27">
    <cfRule type="expression" priority="281" stopIfTrue="1">
      <formula>"if(E11&gt;0,#,##0;(#,##0),"-")"</formula>
    </cfRule>
  </conditionalFormatting>
  <conditionalFormatting sqref="D27">
    <cfRule type="expression" priority="280" stopIfTrue="1">
      <formula>"if(E11&gt;0,#,##0;(#,##0),"-")"</formula>
    </cfRule>
  </conditionalFormatting>
  <conditionalFormatting sqref="D26">
    <cfRule type="expression" priority="279" stopIfTrue="1">
      <formula>"if(E11&gt;0,#,##0;(#,##0),"-")"</formula>
    </cfRule>
  </conditionalFormatting>
  <conditionalFormatting sqref="D26">
    <cfRule type="expression" priority="278" stopIfTrue="1">
      <formula>"if(E11&gt;0,#,##0;(#,##0),"-")"</formula>
    </cfRule>
  </conditionalFormatting>
  <conditionalFormatting sqref="D27">
    <cfRule type="expression" priority="277" stopIfTrue="1">
      <formula>"if(E11&gt;0,#,##0;(#,##0),"-")"</formula>
    </cfRule>
  </conditionalFormatting>
  <conditionalFormatting sqref="F26">
    <cfRule type="expression" priority="228" stopIfTrue="1">
      <formula>"if(E11&gt;0,#,##0;(#,##0),"-")"</formula>
    </cfRule>
  </conditionalFormatting>
  <conditionalFormatting sqref="F26">
    <cfRule type="expression" priority="227" stopIfTrue="1">
      <formula>"if(E11&gt;0,#,##0;(#,##0),"-")"</formula>
    </cfRule>
  </conditionalFormatting>
  <conditionalFormatting sqref="H19">
    <cfRule type="expression" priority="308" stopIfTrue="1">
      <formula>"if(E11&gt;0,#,##0;(#,##0),"-")"</formula>
    </cfRule>
  </conditionalFormatting>
  <conditionalFormatting sqref="H19">
    <cfRule type="expression" priority="307" stopIfTrue="1">
      <formula>"if(E11&gt;0,#,##0;(#,##0),"-")"</formula>
    </cfRule>
  </conditionalFormatting>
  <conditionalFormatting sqref="H18">
    <cfRule type="expression" priority="306" stopIfTrue="1">
      <formula>"if(E11&gt;0,#,##0;(#,##0),"-")"</formula>
    </cfRule>
  </conditionalFormatting>
  <conditionalFormatting sqref="H18">
    <cfRule type="expression" priority="305" stopIfTrue="1">
      <formula>"if(E11&gt;0,#,##0;(#,##0),"-")"</formula>
    </cfRule>
  </conditionalFormatting>
  <conditionalFormatting sqref="H19">
    <cfRule type="expression" priority="304" stopIfTrue="1">
      <formula>"if(E11&gt;0,#,##0;(#,##0),"-")"</formula>
    </cfRule>
  </conditionalFormatting>
  <conditionalFormatting sqref="H19">
    <cfRule type="expression" priority="303" stopIfTrue="1">
      <formula>"if(E11&gt;0,#,##0;(#,##0),"-")"</formula>
    </cfRule>
  </conditionalFormatting>
  <conditionalFormatting sqref="H20">
    <cfRule type="expression" priority="302" stopIfTrue="1">
      <formula>"if(E11&gt;0,#,##0;(#,##0),"-")"</formula>
    </cfRule>
  </conditionalFormatting>
  <conditionalFormatting sqref="H20">
    <cfRule type="expression" priority="301" stopIfTrue="1">
      <formula>"if(E11&gt;0,#,##0;(#,##0),"-")"</formula>
    </cfRule>
  </conditionalFormatting>
  <conditionalFormatting sqref="H20">
    <cfRule type="expression" priority="300" stopIfTrue="1">
      <formula>"if(E11&gt;0,#,##0;(#,##0),"-")"</formula>
    </cfRule>
  </conditionalFormatting>
  <conditionalFormatting sqref="H20">
    <cfRule type="expression" priority="299" stopIfTrue="1">
      <formula>"if(E11&gt;0,#,##0;(#,##0),"-")"</formula>
    </cfRule>
  </conditionalFormatting>
  <conditionalFormatting sqref="H20">
    <cfRule type="expression" priority="298" stopIfTrue="1">
      <formula>"if(E11&gt;0,#,##0;(#,##0),"-")"</formula>
    </cfRule>
  </conditionalFormatting>
  <conditionalFormatting sqref="H20">
    <cfRule type="expression" priority="297" stopIfTrue="1">
      <formula>"if(E11&gt;0,#,##0;(#,##0),"-")"</formula>
    </cfRule>
  </conditionalFormatting>
  <conditionalFormatting sqref="H20">
    <cfRule type="expression" priority="296" stopIfTrue="1">
      <formula>"if(E11&gt;0,#,##0;(#,##0),"-")"</formula>
    </cfRule>
  </conditionalFormatting>
  <conditionalFormatting sqref="H20">
    <cfRule type="expression" priority="295" stopIfTrue="1">
      <formula>"if(E11&gt;0,#,##0;(#,##0),"-")"</formula>
    </cfRule>
  </conditionalFormatting>
  <conditionalFormatting sqref="H20">
    <cfRule type="expression" priority="294" stopIfTrue="1">
      <formula>"if(E11&gt;0,#,##0;(#,##0),"-")"</formula>
    </cfRule>
  </conditionalFormatting>
  <conditionalFormatting sqref="H20">
    <cfRule type="expression" priority="293" stopIfTrue="1">
      <formula>"if(E11&gt;0,#,##0;(#,##0),"-")"</formula>
    </cfRule>
  </conditionalFormatting>
  <conditionalFormatting sqref="H20">
    <cfRule type="expression" priority="292" stopIfTrue="1">
      <formula>"if(E11&gt;0,#,##0;(#,##0),"-")"</formula>
    </cfRule>
  </conditionalFormatting>
  <conditionalFormatting sqref="H20">
    <cfRule type="expression" priority="291" stopIfTrue="1">
      <formula>"if(E11&gt;0,#,##0;(#,##0),"-")"</formula>
    </cfRule>
  </conditionalFormatting>
  <conditionalFormatting sqref="D26:D28">
    <cfRule type="expression" priority="290" stopIfTrue="1">
      <formula>"if(E11&gt;0,#,##0;(#,##0),"-")"</formula>
    </cfRule>
  </conditionalFormatting>
  <conditionalFormatting sqref="D26">
    <cfRule type="expression" priority="289" stopIfTrue="1">
      <formula>"if(E11&gt;0,#,##0;(#,##0),"-")"</formula>
    </cfRule>
  </conditionalFormatting>
  <conditionalFormatting sqref="D26">
    <cfRule type="expression" priority="288" stopIfTrue="1">
      <formula>"if(E11&gt;0,#,##0;(#,##0),"-")"</formula>
    </cfRule>
  </conditionalFormatting>
  <conditionalFormatting sqref="H27">
    <cfRule type="expression" priority="205" stopIfTrue="1">
      <formula>"if(E11&gt;0,#,##0;(#,##0),"-")"</formula>
    </cfRule>
  </conditionalFormatting>
  <conditionalFormatting sqref="H27">
    <cfRule type="expression" priority="204" stopIfTrue="1">
      <formula>"if(E11&gt;0,#,##0;(#,##0),"-")"</formula>
    </cfRule>
  </conditionalFormatting>
  <conditionalFormatting sqref="H26">
    <cfRule type="expression" priority="203" stopIfTrue="1">
      <formula>"if(E11&gt;0,#,##0;(#,##0),"-")"</formula>
    </cfRule>
  </conditionalFormatting>
  <conditionalFormatting sqref="H26">
    <cfRule type="expression" priority="202" stopIfTrue="1">
      <formula>"if(E11&gt;0,#,##0;(#,##0),"-")"</formula>
    </cfRule>
  </conditionalFormatting>
  <conditionalFormatting sqref="H27">
    <cfRule type="expression" priority="201" stopIfTrue="1">
      <formula>"if(E11&gt;0,#,##0;(#,##0),"-")"</formula>
    </cfRule>
  </conditionalFormatting>
  <conditionalFormatting sqref="H27">
    <cfRule type="expression" priority="200" stopIfTrue="1">
      <formula>"if(E11&gt;0,#,##0;(#,##0),"-")"</formula>
    </cfRule>
  </conditionalFormatting>
  <conditionalFormatting sqref="H27">
    <cfRule type="expression" priority="199" stopIfTrue="1">
      <formula>"if(E11&gt;0,#,##0;(#,##0),"-")"</formula>
    </cfRule>
  </conditionalFormatting>
  <conditionalFormatting sqref="H19">
    <cfRule type="expression" priority="321" stopIfTrue="1">
      <formula>"if(E11&gt;0,#,##0;(#,##0),"-")"</formula>
    </cfRule>
  </conditionalFormatting>
  <conditionalFormatting sqref="H18">
    <cfRule type="expression" priority="320" stopIfTrue="1">
      <formula>"if(E11&gt;0,#,##0;(#,##0),"-")"</formula>
    </cfRule>
  </conditionalFormatting>
  <conditionalFormatting sqref="H18">
    <cfRule type="expression" priority="319" stopIfTrue="1">
      <formula>"if(E11&gt;0,#,##0;(#,##0),"-")"</formula>
    </cfRule>
  </conditionalFormatting>
  <conditionalFormatting sqref="H19">
    <cfRule type="expression" priority="318" stopIfTrue="1">
      <formula>"if(E11&gt;0,#,##0;(#,##0),"-")"</formula>
    </cfRule>
  </conditionalFormatting>
  <conditionalFormatting sqref="H19">
    <cfRule type="expression" priority="317" stopIfTrue="1">
      <formula>"if(E11&gt;0,#,##0;(#,##0),"-")"</formula>
    </cfRule>
  </conditionalFormatting>
  <conditionalFormatting sqref="H19">
    <cfRule type="expression" priority="316" stopIfTrue="1">
      <formula>"if(E11&gt;0,#,##0;(#,##0),"-")"</formula>
    </cfRule>
  </conditionalFormatting>
  <conditionalFormatting sqref="H19">
    <cfRule type="expression" priority="315" stopIfTrue="1">
      <formula>"if(E11&gt;0,#,##0;(#,##0),"-")"</formula>
    </cfRule>
  </conditionalFormatting>
  <conditionalFormatting sqref="F19">
    <cfRule type="expression" priority="355" stopIfTrue="1">
      <formula>"if(E11&gt;0,#,##0;(#,##0),"-")"</formula>
    </cfRule>
  </conditionalFormatting>
  <conditionalFormatting sqref="F18">
    <cfRule type="expression" priority="354" stopIfTrue="1">
      <formula>"if(E11&gt;0,#,##0;(#,##0),"-")"</formula>
    </cfRule>
  </conditionalFormatting>
  <conditionalFormatting sqref="F18">
    <cfRule type="expression" priority="353" stopIfTrue="1">
      <formula>"if(E11&gt;0,#,##0;(#,##0),"-")"</formula>
    </cfRule>
  </conditionalFormatting>
  <conditionalFormatting sqref="F19">
    <cfRule type="expression" priority="352" stopIfTrue="1">
      <formula>"if(E11&gt;0,#,##0;(#,##0),"-")"</formula>
    </cfRule>
  </conditionalFormatting>
  <conditionalFormatting sqref="F19">
    <cfRule type="expression" priority="351" stopIfTrue="1">
      <formula>"if(E11&gt;0,#,##0;(#,##0),"-")"</formula>
    </cfRule>
  </conditionalFormatting>
  <conditionalFormatting sqref="F18">
    <cfRule type="expression" priority="350" stopIfTrue="1">
      <formula>"if(E11&gt;0,#,##0;(#,##0),"-")"</formula>
    </cfRule>
  </conditionalFormatting>
  <conditionalFormatting sqref="F18">
    <cfRule type="expression" priority="349" stopIfTrue="1">
      <formula>"if(E11&gt;0,#,##0;(#,##0),"-")"</formula>
    </cfRule>
  </conditionalFormatting>
  <conditionalFormatting sqref="D18">
    <cfRule type="expression" priority="470" stopIfTrue="1">
      <formula>"if(E11&gt;0,#,##0;(#,##0),"-")"</formula>
    </cfRule>
  </conditionalFormatting>
  <conditionalFormatting sqref="D18">
    <cfRule type="expression" priority="469" stopIfTrue="1">
      <formula>"if(E11&gt;0,#,##0;(#,##0),"-")"</formula>
    </cfRule>
  </conditionalFormatting>
  <conditionalFormatting sqref="D19">
    <cfRule type="expression" priority="468" stopIfTrue="1">
      <formula>"if(E11&gt;0,#,##0;(#,##0),"-")"</formula>
    </cfRule>
  </conditionalFormatting>
  <conditionalFormatting sqref="D19">
    <cfRule type="expression" priority="467" stopIfTrue="1">
      <formula>"if(E11&gt;0,#,##0;(#,##0),"-")"</formula>
    </cfRule>
  </conditionalFormatting>
  <conditionalFormatting sqref="D18">
    <cfRule type="expression" priority="466" stopIfTrue="1">
      <formula>"if(E11&gt;0,#,##0;(#,##0),"-")"</formula>
    </cfRule>
  </conditionalFormatting>
  <conditionalFormatting sqref="D18">
    <cfRule type="expression" priority="465" stopIfTrue="1">
      <formula>"if(E11&gt;0,#,##0;(#,##0),"-")"</formula>
    </cfRule>
  </conditionalFormatting>
  <conditionalFormatting sqref="D19">
    <cfRule type="expression" priority="464" stopIfTrue="1">
      <formula>"if(E11&gt;0,#,##0;(#,##0),"-")"</formula>
    </cfRule>
  </conditionalFormatting>
  <conditionalFormatting sqref="D19">
    <cfRule type="expression" priority="463" stopIfTrue="1">
      <formula>"if(E11&gt;0,#,##0;(#,##0),"-")"</formula>
    </cfRule>
  </conditionalFormatting>
  <conditionalFormatting sqref="D18">
    <cfRule type="expression" priority="462" stopIfTrue="1">
      <formula>"if(E11&gt;0,#,##0;(#,##0),"-")"</formula>
    </cfRule>
  </conditionalFormatting>
  <conditionalFormatting sqref="D18">
    <cfRule type="expression" priority="461" stopIfTrue="1">
      <formula>"if(E11&gt;0,#,##0;(#,##0),"-")"</formula>
    </cfRule>
  </conditionalFormatting>
  <conditionalFormatting sqref="D19">
    <cfRule type="expression" priority="460" stopIfTrue="1">
      <formula>"if(E11&gt;0,#,##0;(#,##0),"-")"</formula>
    </cfRule>
  </conditionalFormatting>
  <conditionalFormatting sqref="D19">
    <cfRule type="expression" priority="459" stopIfTrue="1">
      <formula>"if(E11&gt;0,#,##0;(#,##0),"-")"</formula>
    </cfRule>
  </conditionalFormatting>
  <conditionalFormatting sqref="D20">
    <cfRule type="expression" priority="458" stopIfTrue="1">
      <formula>"if(E11&gt;0,#,##0;(#,##0),"-")"</formula>
    </cfRule>
  </conditionalFormatting>
  <conditionalFormatting sqref="D20">
    <cfRule type="expression" priority="457" stopIfTrue="1">
      <formula>"if(E11&gt;0,#,##0;(#,##0),"-")"</formula>
    </cfRule>
  </conditionalFormatting>
  <conditionalFormatting sqref="D20">
    <cfRule type="expression" priority="456" stopIfTrue="1">
      <formula>"if(E11&gt;0,#,##0;(#,##0),"-")"</formula>
    </cfRule>
  </conditionalFormatting>
  <conditionalFormatting sqref="D20">
    <cfRule type="expression" priority="455" stopIfTrue="1">
      <formula>"if(E11&gt;0,#,##0;(#,##0),"-")"</formula>
    </cfRule>
  </conditionalFormatting>
  <conditionalFormatting sqref="D20">
    <cfRule type="expression" priority="454" stopIfTrue="1">
      <formula>"if(E11&gt;0,#,##0;(#,##0),"-")"</formula>
    </cfRule>
  </conditionalFormatting>
  <conditionalFormatting sqref="D20">
    <cfRule type="expression" priority="453" stopIfTrue="1">
      <formula>"if(E11&gt;0,#,##0;(#,##0),"-")"</formula>
    </cfRule>
  </conditionalFormatting>
  <conditionalFormatting sqref="D20">
    <cfRule type="expression" priority="452" stopIfTrue="1">
      <formula>"if(E11&gt;0,#,##0;(#,##0),"-")"</formula>
    </cfRule>
  </conditionalFormatting>
  <conditionalFormatting sqref="D20">
    <cfRule type="expression" priority="451" stopIfTrue="1">
      <formula>"if(E11&gt;0,#,##0;(#,##0),"-")"</formula>
    </cfRule>
  </conditionalFormatting>
  <conditionalFormatting sqref="D20">
    <cfRule type="expression" priority="450" stopIfTrue="1">
      <formula>"if(E11&gt;0,#,##0;(#,##0),"-")"</formula>
    </cfRule>
  </conditionalFormatting>
  <conditionalFormatting sqref="D20">
    <cfRule type="expression" priority="449" stopIfTrue="1">
      <formula>"if(E11&gt;0,#,##0;(#,##0),"-")"</formula>
    </cfRule>
  </conditionalFormatting>
  <conditionalFormatting sqref="D20">
    <cfRule type="expression" priority="448" stopIfTrue="1">
      <formula>"if(E11&gt;0,#,##0;(#,##0),"-")"</formula>
    </cfRule>
  </conditionalFormatting>
  <conditionalFormatting sqref="D20">
    <cfRule type="expression" priority="447" stopIfTrue="1">
      <formula>"if(E11&gt;0,#,##0;(#,##0),"-")"</formula>
    </cfRule>
  </conditionalFormatting>
  <conditionalFormatting sqref="J27">
    <cfRule type="expression" priority="159" stopIfTrue="1">
      <formula>"if(E11&gt;0,#,##0;(#,##0),"-")"</formula>
    </cfRule>
  </conditionalFormatting>
  <conditionalFormatting sqref="J27">
    <cfRule type="expression" priority="158" stopIfTrue="1">
      <formula>"if(E11&gt;0,#,##0;(#,##0),"-")"</formula>
    </cfRule>
  </conditionalFormatting>
  <conditionalFormatting sqref="J27">
    <cfRule type="expression" priority="157" stopIfTrue="1">
      <formula>"if(E11&gt;0,#,##0;(#,##0),"-")"</formula>
    </cfRule>
  </conditionalFormatting>
  <conditionalFormatting sqref="J26">
    <cfRule type="expression" priority="156" stopIfTrue="1">
      <formula>"if(E11&gt;0,#,##0;(#,##0),"-")"</formula>
    </cfRule>
  </conditionalFormatting>
  <conditionalFormatting sqref="J26">
    <cfRule type="expression" priority="155" stopIfTrue="1">
      <formula>"if(E11&gt;0,#,##0;(#,##0),"-")"</formula>
    </cfRule>
  </conditionalFormatting>
  <conditionalFormatting sqref="J27">
    <cfRule type="expression" priority="154" stopIfTrue="1">
      <formula>"if(E11&gt;0,#,##0;(#,##0),"-")"</formula>
    </cfRule>
  </conditionalFormatting>
  <conditionalFormatting sqref="J27">
    <cfRule type="expression" priority="153" stopIfTrue="1">
      <formula>"if(E11&gt;0,#,##0;(#,##0),"-")"</formula>
    </cfRule>
  </conditionalFormatting>
  <conditionalFormatting sqref="J27">
    <cfRule type="expression" priority="152" stopIfTrue="1">
      <formula>"if(E11&gt;0,#,##0;(#,##0),"-")"</formula>
    </cfRule>
  </conditionalFormatting>
  <conditionalFormatting sqref="J27">
    <cfRule type="expression" priority="151" stopIfTrue="1">
      <formula>"if(E11&gt;0,#,##0;(#,##0),"-")"</formula>
    </cfRule>
  </conditionalFormatting>
  <conditionalFormatting sqref="J26">
    <cfRule type="expression" priority="150" stopIfTrue="1">
      <formula>"if(E11&gt;0,#,##0;(#,##0),"-")"</formula>
    </cfRule>
  </conditionalFormatting>
  <conditionalFormatting sqref="J26">
    <cfRule type="expression" priority="149" stopIfTrue="1">
      <formula>"if(E11&gt;0,#,##0;(#,##0),"-")"</formula>
    </cfRule>
  </conditionalFormatting>
  <conditionalFormatting sqref="J27">
    <cfRule type="expression" priority="148" stopIfTrue="1">
      <formula>"if(E11&gt;0,#,##0;(#,##0),"-")"</formula>
    </cfRule>
  </conditionalFormatting>
  <conditionalFormatting sqref="J27">
    <cfRule type="expression" priority="147" stopIfTrue="1">
      <formula>"if(E11&gt;0,#,##0;(#,##0),"-")"</formula>
    </cfRule>
  </conditionalFormatting>
  <conditionalFormatting sqref="J26">
    <cfRule type="expression" priority="146" stopIfTrue="1">
      <formula>"if(E11&gt;0,#,##0;(#,##0),"-")"</formula>
    </cfRule>
  </conditionalFormatting>
  <conditionalFormatting sqref="J26">
    <cfRule type="expression" priority="145" stopIfTrue="1">
      <formula>"if(E11&gt;0,#,##0;(#,##0),"-")"</formula>
    </cfRule>
  </conditionalFormatting>
  <conditionalFormatting sqref="J27">
    <cfRule type="expression" priority="144" stopIfTrue="1">
      <formula>"if(E11&gt;0,#,##0;(#,##0),"-")"</formula>
    </cfRule>
  </conditionalFormatting>
  <conditionalFormatting sqref="J27">
    <cfRule type="expression" priority="143" stopIfTrue="1">
      <formula>"if(E11&gt;0,#,##0;(#,##0),"-")"</formula>
    </cfRule>
  </conditionalFormatting>
  <conditionalFormatting sqref="J26">
    <cfRule type="expression" priority="142" stopIfTrue="1">
      <formula>"if(E11&gt;0,#,##0;(#,##0),"-")"</formula>
    </cfRule>
  </conditionalFormatting>
  <conditionalFormatting sqref="J26">
    <cfRule type="expression" priority="141" stopIfTrue="1">
      <formula>"if(E11&gt;0,#,##0;(#,##0),"-")"</formula>
    </cfRule>
  </conditionalFormatting>
  <conditionalFormatting sqref="J27">
    <cfRule type="expression" priority="140" stopIfTrue="1">
      <formula>"if(E11&gt;0,#,##0;(#,##0),"-")"</formula>
    </cfRule>
  </conditionalFormatting>
  <conditionalFormatting sqref="J27">
    <cfRule type="expression" priority="139" stopIfTrue="1">
      <formula>"if(E11&gt;0,#,##0;(#,##0),"-")"</formula>
    </cfRule>
  </conditionalFormatting>
  <conditionalFormatting sqref="J28">
    <cfRule type="expression" priority="138" stopIfTrue="1">
      <formula>"if(E11&gt;0,#,##0;(#,##0),"-")"</formula>
    </cfRule>
  </conditionalFormatting>
  <conditionalFormatting sqref="J28">
    <cfRule type="expression" priority="137" stopIfTrue="1">
      <formula>"if(E11&gt;0,#,##0;(#,##0),"-")"</formula>
    </cfRule>
  </conditionalFormatting>
  <conditionalFormatting sqref="J28">
    <cfRule type="expression" priority="136" stopIfTrue="1">
      <formula>"if(E11&gt;0,#,##0;(#,##0),"-")"</formula>
    </cfRule>
  </conditionalFormatting>
  <conditionalFormatting sqref="J28">
    <cfRule type="expression" priority="135" stopIfTrue="1">
      <formula>"if(E11&gt;0,#,##0;(#,##0),"-")"</formula>
    </cfRule>
  </conditionalFormatting>
  <conditionalFormatting sqref="J28">
    <cfRule type="expression" priority="134" stopIfTrue="1">
      <formula>"if(E11&gt;0,#,##0;(#,##0),"-")"</formula>
    </cfRule>
  </conditionalFormatting>
  <conditionalFormatting sqref="J28">
    <cfRule type="expression" priority="133" stopIfTrue="1">
      <formula>"if(E11&gt;0,#,##0;(#,##0),"-")"</formula>
    </cfRule>
  </conditionalFormatting>
  <conditionalFormatting sqref="J28">
    <cfRule type="expression" priority="132" stopIfTrue="1">
      <formula>"if(E11&gt;0,#,##0;(#,##0),"-")"</formula>
    </cfRule>
  </conditionalFormatting>
  <conditionalFormatting sqref="J28">
    <cfRule type="expression" priority="131" stopIfTrue="1">
      <formula>"if(E11&gt;0,#,##0;(#,##0),"-")"</formula>
    </cfRule>
  </conditionalFormatting>
  <conditionalFormatting sqref="J28">
    <cfRule type="expression" priority="130" stopIfTrue="1">
      <formula>"if(E11&gt;0,#,##0;(#,##0),"-")"</formula>
    </cfRule>
  </conditionalFormatting>
  <conditionalFormatting sqref="J28">
    <cfRule type="expression" priority="129" stopIfTrue="1">
      <formula>"if(E11&gt;0,#,##0;(#,##0),"-")"</formula>
    </cfRule>
  </conditionalFormatting>
  <conditionalFormatting sqref="J28">
    <cfRule type="expression" priority="128" stopIfTrue="1">
      <formula>"if(E11&gt;0,#,##0;(#,##0),"-")"</formula>
    </cfRule>
  </conditionalFormatting>
  <conditionalFormatting sqref="J28">
    <cfRule type="expression" priority="127" stopIfTrue="1">
      <formula>"if(E11&gt;0,#,##0;(#,##0),"-")"</formula>
    </cfRule>
  </conditionalFormatting>
  <conditionalFormatting sqref="L27:L28">
    <cfRule type="expression" priority="126" stopIfTrue="1">
      <formula>"if(E11&gt;0,#,##0;(#,##0),"-")"</formula>
    </cfRule>
  </conditionalFormatting>
  <conditionalFormatting sqref="L27">
    <cfRule type="expression" priority="122" stopIfTrue="1">
      <formula>"if(E11&gt;0,#,##0;(#,##0),"-")"</formula>
    </cfRule>
  </conditionalFormatting>
  <conditionalFormatting sqref="L27">
    <cfRule type="expression" priority="123" stopIfTrue="1">
      <formula>"if(E11&gt;0,#,##0;(#,##0),"-")"</formula>
    </cfRule>
  </conditionalFormatting>
  <conditionalFormatting sqref="L27">
    <cfRule type="expression" priority="118" stopIfTrue="1">
      <formula>"if(E11&gt;0,#,##0;(#,##0),"-")"</formula>
    </cfRule>
  </conditionalFormatting>
  <conditionalFormatting sqref="L27">
    <cfRule type="expression" priority="117" stopIfTrue="1">
      <formula>"if(E11&gt;0,#,##0;(#,##0),"-")"</formula>
    </cfRule>
  </conditionalFormatting>
  <conditionalFormatting sqref="L27">
    <cfRule type="expression" priority="119" stopIfTrue="1">
      <formula>"if(E11&gt;0,#,##0;(#,##0),"-")"</formula>
    </cfRule>
  </conditionalFormatting>
  <conditionalFormatting sqref="L19">
    <cfRule type="expression" priority="405" stopIfTrue="1">
      <formula>"if(E11&gt;0,#,##0;(#,##0),"-")"</formula>
    </cfRule>
  </conditionalFormatting>
  <conditionalFormatting sqref="L19">
    <cfRule type="expression" priority="404" stopIfTrue="1">
      <formula>"if(E11&gt;0,#,##0;(#,##0),"-")"</formula>
    </cfRule>
  </conditionalFormatting>
  <conditionalFormatting sqref="L19">
    <cfRule type="expression" priority="403" stopIfTrue="1">
      <formula>"if(E11&gt;0,#,##0;(#,##0),"-")"</formula>
    </cfRule>
  </conditionalFormatting>
  <conditionalFormatting sqref="L19">
    <cfRule type="expression" priority="402" stopIfTrue="1">
      <formula>"if(E11&gt;0,#,##0;(#,##0),"-")"</formula>
    </cfRule>
  </conditionalFormatting>
  <conditionalFormatting sqref="L19">
    <cfRule type="expression" priority="401" stopIfTrue="1">
      <formula>"if(E11&gt;0,#,##0;(#,##0),"-")"</formula>
    </cfRule>
  </conditionalFormatting>
  <conditionalFormatting sqref="L19">
    <cfRule type="expression" priority="400" stopIfTrue="1">
      <formula>"if(E11&gt;0,#,##0;(#,##0),"-")"</formula>
    </cfRule>
  </conditionalFormatting>
  <conditionalFormatting sqref="L27">
    <cfRule type="expression" priority="112" stopIfTrue="1">
      <formula>"if(E11&gt;0,#,##0;(#,##0),"-")"</formula>
    </cfRule>
  </conditionalFormatting>
  <conditionalFormatting sqref="L27">
    <cfRule type="expression" priority="111" stopIfTrue="1">
      <formula>"if(E11&gt;0,#,##0;(#,##0),"-")"</formula>
    </cfRule>
  </conditionalFormatting>
  <conditionalFormatting sqref="L24">
    <cfRule type="expression" priority="397" stopIfTrue="1">
      <formula>"if(E11&gt;0,#,##0;(#,##0),"-")"</formula>
    </cfRule>
  </conditionalFormatting>
  <conditionalFormatting sqref="L24">
    <cfRule type="expression" priority="396" stopIfTrue="1">
      <formula>"if(E11&gt;0,#,##0;(#,##0),"-")"</formula>
    </cfRule>
  </conditionalFormatting>
  <conditionalFormatting sqref="D26">
    <cfRule type="expression" priority="272" stopIfTrue="1">
      <formula>"if(E11&gt;0,#,##0;(#,##0),"-")"</formula>
    </cfRule>
  </conditionalFormatting>
  <conditionalFormatting sqref="D27">
    <cfRule type="expression" priority="271" stopIfTrue="1">
      <formula>"if(E11&gt;0,#,##0;(#,##0),"-")"</formula>
    </cfRule>
  </conditionalFormatting>
  <conditionalFormatting sqref="F27">
    <cfRule type="expression" priority="226" stopIfTrue="1">
      <formula>"if(E11&gt;0,#,##0;(#,##0),"-")"</formula>
    </cfRule>
  </conditionalFormatting>
  <conditionalFormatting sqref="F27">
    <cfRule type="expression" priority="225" stopIfTrue="1">
      <formula>"if(E11&gt;0,#,##0;(#,##0),"-")"</formula>
    </cfRule>
  </conditionalFormatting>
  <conditionalFormatting sqref="F26">
    <cfRule type="expression" priority="224" stopIfTrue="1">
      <formula>"if(E11&gt;0,#,##0;(#,##0),"-")"</formula>
    </cfRule>
  </conditionalFormatting>
  <conditionalFormatting sqref="F26">
    <cfRule type="expression" priority="223" stopIfTrue="1">
      <formula>"if(E11&gt;0,#,##0;(#,##0),"-")"</formula>
    </cfRule>
  </conditionalFormatting>
  <conditionalFormatting sqref="H15">
    <cfRule type="expression" priority="386" stopIfTrue="1">
      <formula>"if(E11&gt;0,#,##0;(#,##0),"-")"</formula>
    </cfRule>
  </conditionalFormatting>
  <conditionalFormatting sqref="H15">
    <cfRule type="expression" priority="385" stopIfTrue="1">
      <formula>"if(E11&gt;0,#,##0;(#,##0),"-")"</formula>
    </cfRule>
  </conditionalFormatting>
  <conditionalFormatting sqref="H15">
    <cfRule type="expression" priority="384" stopIfTrue="1">
      <formula>"if(E11&gt;0,#,##0;(#,##0),"-")"</formula>
    </cfRule>
  </conditionalFormatting>
  <conditionalFormatting sqref="H15">
    <cfRule type="expression" priority="383" stopIfTrue="1">
      <formula>"if(E11&gt;0,#,##0;(#,##0),"-")"</formula>
    </cfRule>
  </conditionalFormatting>
  <conditionalFormatting sqref="H15">
    <cfRule type="expression" priority="382" stopIfTrue="1">
      <formula>"if(E11&gt;0,#,##0;(#,##0),"-")"</formula>
    </cfRule>
  </conditionalFormatting>
  <conditionalFormatting sqref="H15">
    <cfRule type="expression" priority="381" stopIfTrue="1">
      <formula>"if(E11&gt;0,#,##0;(#,##0),"-")"</formula>
    </cfRule>
  </conditionalFormatting>
  <conditionalFormatting sqref="H15">
    <cfRule type="expression" priority="380" stopIfTrue="1">
      <formula>"if(E11&gt;0,#,##0;(#,##0),"-")"</formula>
    </cfRule>
  </conditionalFormatting>
  <conditionalFormatting sqref="J15">
    <cfRule type="expression" priority="379" stopIfTrue="1">
      <formula>"if(E11&gt;0,#,##0;(#,##0),"-")"</formula>
    </cfRule>
  </conditionalFormatting>
  <conditionalFormatting sqref="J15">
    <cfRule type="expression" priority="378" stopIfTrue="1">
      <formula>"if(E11&gt;0,#,##0;(#,##0),"-")"</formula>
    </cfRule>
  </conditionalFormatting>
  <conditionalFormatting sqref="J15">
    <cfRule type="expression" priority="377" stopIfTrue="1">
      <formula>"if(E11&gt;0,#,##0;(#,##0),"-")"</formula>
    </cfRule>
  </conditionalFormatting>
  <conditionalFormatting sqref="J15">
    <cfRule type="expression" priority="376" stopIfTrue="1">
      <formula>"if(E11&gt;0,#,##0;(#,##0),"-")"</formula>
    </cfRule>
  </conditionalFormatting>
  <conditionalFormatting sqref="J15">
    <cfRule type="expression" priority="375" stopIfTrue="1">
      <formula>"if(E11&gt;0,#,##0;(#,##0),"-")"</formula>
    </cfRule>
  </conditionalFormatting>
  <conditionalFormatting sqref="J15">
    <cfRule type="expression" priority="374" stopIfTrue="1">
      <formula>"if(E11&gt;0,#,##0;(#,##0),"-")"</formula>
    </cfRule>
  </conditionalFormatting>
  <conditionalFormatting sqref="J15">
    <cfRule type="expression" priority="373" stopIfTrue="1">
      <formula>"if(E11&gt;0,#,##0;(#,##0),"-")"</formula>
    </cfRule>
  </conditionalFormatting>
  <conditionalFormatting sqref="L15">
    <cfRule type="expression" priority="372" stopIfTrue="1">
      <formula>"if(E11&gt;0,#,##0;(#,##0),"-")"</formula>
    </cfRule>
  </conditionalFormatting>
  <conditionalFormatting sqref="L15">
    <cfRule type="expression" priority="371" stopIfTrue="1">
      <formula>"if(E11&gt;0,#,##0;(#,##0),"-")"</formula>
    </cfRule>
  </conditionalFormatting>
  <conditionalFormatting sqref="F18">
    <cfRule type="expression" priority="370" stopIfTrue="1">
      <formula>"if(E11&gt;0,#,##0;(#,##0),"-")"</formula>
    </cfRule>
  </conditionalFormatting>
  <conditionalFormatting sqref="F18">
    <cfRule type="expression" priority="369" stopIfTrue="1">
      <formula>"if(E11&gt;0,#,##0;(#,##0),"-")"</formula>
    </cfRule>
  </conditionalFormatting>
  <conditionalFormatting sqref="F19">
    <cfRule type="expression" priority="368" stopIfTrue="1">
      <formula>"if(E11&gt;0,#,##0;(#,##0),"-")"</formula>
    </cfRule>
  </conditionalFormatting>
  <conditionalFormatting sqref="F19">
    <cfRule type="expression" priority="367" stopIfTrue="1">
      <formula>"if(E11&gt;0,#,##0;(#,##0),"-")"</formula>
    </cfRule>
  </conditionalFormatting>
  <conditionalFormatting sqref="F18">
    <cfRule type="expression" priority="366" stopIfTrue="1">
      <formula>"if(E11&gt;0,#,##0;(#,##0),"-")"</formula>
    </cfRule>
  </conditionalFormatting>
  <conditionalFormatting sqref="F18">
    <cfRule type="expression" priority="365" stopIfTrue="1">
      <formula>"if(E11&gt;0,#,##0;(#,##0),"-")"</formula>
    </cfRule>
  </conditionalFormatting>
  <conditionalFormatting sqref="F19">
    <cfRule type="expression" priority="364" stopIfTrue="1">
      <formula>"if(E11&gt;0,#,##0;(#,##0),"-")"</formula>
    </cfRule>
  </conditionalFormatting>
  <conditionalFormatting sqref="F19">
    <cfRule type="expression" priority="363" stopIfTrue="1">
      <formula>"if(E11&gt;0,#,##0;(#,##0),"-")"</formula>
    </cfRule>
  </conditionalFormatting>
  <conditionalFormatting sqref="F19">
    <cfRule type="expression" priority="362" stopIfTrue="1">
      <formula>"if(E11&gt;0,#,##0;(#,##0),"-")"</formula>
    </cfRule>
  </conditionalFormatting>
  <conditionalFormatting sqref="F19">
    <cfRule type="expression" priority="361" stopIfTrue="1">
      <formula>"if(E11&gt;0,#,##0;(#,##0),"-")"</formula>
    </cfRule>
  </conditionalFormatting>
  <conditionalFormatting sqref="F18">
    <cfRule type="expression" priority="360" stopIfTrue="1">
      <formula>"if(E11&gt;0,#,##0;(#,##0),"-")"</formula>
    </cfRule>
  </conditionalFormatting>
  <conditionalFormatting sqref="F18">
    <cfRule type="expression" priority="359" stopIfTrue="1">
      <formula>"if(E11&gt;0,#,##0;(#,##0),"-")"</formula>
    </cfRule>
  </conditionalFormatting>
  <conditionalFormatting sqref="F19">
    <cfRule type="expression" priority="358" stopIfTrue="1">
      <formula>"if(E11&gt;0,#,##0;(#,##0),"-")"</formula>
    </cfRule>
  </conditionalFormatting>
  <conditionalFormatting sqref="F19">
    <cfRule type="expression" priority="357" stopIfTrue="1">
      <formula>"if(E11&gt;0,#,##0;(#,##0),"-")"</formula>
    </cfRule>
  </conditionalFormatting>
  <conditionalFormatting sqref="F19">
    <cfRule type="expression" priority="356" stopIfTrue="1">
      <formula>"if(E11&gt;0,#,##0;(#,##0),"-")"</formula>
    </cfRule>
  </conditionalFormatting>
  <conditionalFormatting sqref="F19">
    <cfRule type="expression" priority="348" stopIfTrue="1">
      <formula>"if(E11&gt;0,#,##0;(#,##0),"-")"</formula>
    </cfRule>
  </conditionalFormatting>
  <conditionalFormatting sqref="F19">
    <cfRule type="expression" priority="347" stopIfTrue="1">
      <formula>"if(E11&gt;0,#,##0;(#,##0),"-")"</formula>
    </cfRule>
  </conditionalFormatting>
  <conditionalFormatting sqref="F18">
    <cfRule type="expression" priority="346" stopIfTrue="1">
      <formula>"if(E11&gt;0,#,##0;(#,##0),"-")"</formula>
    </cfRule>
  </conditionalFormatting>
  <conditionalFormatting sqref="F18">
    <cfRule type="expression" priority="345" stopIfTrue="1">
      <formula>"if(E11&gt;0,#,##0;(#,##0),"-")"</formula>
    </cfRule>
  </conditionalFormatting>
  <conditionalFormatting sqref="F19">
    <cfRule type="expression" priority="344" stopIfTrue="1">
      <formula>"if(E11&gt;0,#,##0;(#,##0),"-")"</formula>
    </cfRule>
  </conditionalFormatting>
  <conditionalFormatting sqref="F19">
    <cfRule type="expression" priority="343" stopIfTrue="1">
      <formula>"if(E11&gt;0,#,##0;(#,##0),"-")"</formula>
    </cfRule>
  </conditionalFormatting>
  <conditionalFormatting sqref="F20">
    <cfRule type="expression" priority="342" stopIfTrue="1">
      <formula>"if(E11&gt;0,#,##0;(#,##0),"-")"</formula>
    </cfRule>
  </conditionalFormatting>
  <conditionalFormatting sqref="F20">
    <cfRule type="expression" priority="341" stopIfTrue="1">
      <formula>"if(E11&gt;0,#,##0;(#,##0),"-")"</formula>
    </cfRule>
  </conditionalFormatting>
  <conditionalFormatting sqref="F20">
    <cfRule type="expression" priority="340" stopIfTrue="1">
      <formula>"if(E11&gt;0,#,##0;(#,##0),"-")"</formula>
    </cfRule>
  </conditionalFormatting>
  <conditionalFormatting sqref="F20">
    <cfRule type="expression" priority="339" stopIfTrue="1">
      <formula>"if(E11&gt;0,#,##0;(#,##0),"-")"</formula>
    </cfRule>
  </conditionalFormatting>
  <conditionalFormatting sqref="F20">
    <cfRule type="expression" priority="338" stopIfTrue="1">
      <formula>"if(E11&gt;0,#,##0;(#,##0),"-")"</formula>
    </cfRule>
  </conditionalFormatting>
  <conditionalFormatting sqref="F20">
    <cfRule type="expression" priority="337" stopIfTrue="1">
      <formula>"if(E11&gt;0,#,##0;(#,##0),"-")"</formula>
    </cfRule>
  </conditionalFormatting>
  <conditionalFormatting sqref="F20">
    <cfRule type="expression" priority="336" stopIfTrue="1">
      <formula>"if(E11&gt;0,#,##0;(#,##0),"-")"</formula>
    </cfRule>
  </conditionalFormatting>
  <conditionalFormatting sqref="F20">
    <cfRule type="expression" priority="335" stopIfTrue="1">
      <formula>"if(E11&gt;0,#,##0;(#,##0),"-")"</formula>
    </cfRule>
  </conditionalFormatting>
  <conditionalFormatting sqref="F20">
    <cfRule type="expression" priority="334" stopIfTrue="1">
      <formula>"if(E11&gt;0,#,##0;(#,##0),"-")"</formula>
    </cfRule>
  </conditionalFormatting>
  <conditionalFormatting sqref="F20">
    <cfRule type="expression" priority="333" stopIfTrue="1">
      <formula>"if(E11&gt;0,#,##0;(#,##0),"-")"</formula>
    </cfRule>
  </conditionalFormatting>
  <conditionalFormatting sqref="F20">
    <cfRule type="expression" priority="332" stopIfTrue="1">
      <formula>"if(E11&gt;0,#,##0;(#,##0),"-")"</formula>
    </cfRule>
  </conditionalFormatting>
  <conditionalFormatting sqref="F20">
    <cfRule type="expression" priority="331" stopIfTrue="1">
      <formula>"if(E11&gt;0,#,##0;(#,##0),"-")"</formula>
    </cfRule>
  </conditionalFormatting>
  <conditionalFormatting sqref="H18">
    <cfRule type="expression" priority="330" stopIfTrue="1">
      <formula>"if(E11&gt;0,#,##0;(#,##0),"-")"</formula>
    </cfRule>
  </conditionalFormatting>
  <conditionalFormatting sqref="H18">
    <cfRule type="expression" priority="329" stopIfTrue="1">
      <formula>"if(E11&gt;0,#,##0;(#,##0),"-")"</formula>
    </cfRule>
  </conditionalFormatting>
  <conditionalFormatting sqref="H19">
    <cfRule type="expression" priority="328" stopIfTrue="1">
      <formula>"if(E11&gt;0,#,##0;(#,##0),"-")"</formula>
    </cfRule>
  </conditionalFormatting>
  <conditionalFormatting sqref="H19">
    <cfRule type="expression" priority="327" stopIfTrue="1">
      <formula>"if(E11&gt;0,#,##0;(#,##0),"-")"</formula>
    </cfRule>
  </conditionalFormatting>
  <conditionalFormatting sqref="H18">
    <cfRule type="expression" priority="326" stopIfTrue="1">
      <formula>"if(E11&gt;0,#,##0;(#,##0),"-")"</formula>
    </cfRule>
  </conditionalFormatting>
  <conditionalFormatting sqref="H18">
    <cfRule type="expression" priority="325" stopIfTrue="1">
      <formula>"if(E11&gt;0,#,##0;(#,##0),"-")"</formula>
    </cfRule>
  </conditionalFormatting>
  <conditionalFormatting sqref="H19">
    <cfRule type="expression" priority="324" stopIfTrue="1">
      <formula>"if(E11&gt;0,#,##0;(#,##0),"-")"</formula>
    </cfRule>
  </conditionalFormatting>
  <conditionalFormatting sqref="H19">
    <cfRule type="expression" priority="323" stopIfTrue="1">
      <formula>"if(E11&gt;0,#,##0;(#,##0),"-")"</formula>
    </cfRule>
  </conditionalFormatting>
  <conditionalFormatting sqref="H19">
    <cfRule type="expression" priority="322" stopIfTrue="1">
      <formula>"if(E11&gt;0,#,##0;(#,##0),"-")"</formula>
    </cfRule>
  </conditionalFormatting>
  <conditionalFormatting sqref="H18">
    <cfRule type="expression" priority="314" stopIfTrue="1">
      <formula>"if(E11&gt;0,#,##0;(#,##0),"-")"</formula>
    </cfRule>
  </conditionalFormatting>
  <conditionalFormatting sqref="H18">
    <cfRule type="expression" priority="313" stopIfTrue="1">
      <formula>"if(E11&gt;0,#,##0;(#,##0),"-")"</formula>
    </cfRule>
  </conditionalFormatting>
  <conditionalFormatting sqref="H19">
    <cfRule type="expression" priority="312" stopIfTrue="1">
      <formula>"if(E11&gt;0,#,##0;(#,##0),"-")"</formula>
    </cfRule>
  </conditionalFormatting>
  <conditionalFormatting sqref="H19">
    <cfRule type="expression" priority="311" stopIfTrue="1">
      <formula>"if(E11&gt;0,#,##0;(#,##0),"-")"</formula>
    </cfRule>
  </conditionalFormatting>
  <conditionalFormatting sqref="H18">
    <cfRule type="expression" priority="310" stopIfTrue="1">
      <formula>"if(E11&gt;0,#,##0;(#,##0),"-")"</formula>
    </cfRule>
  </conditionalFormatting>
  <conditionalFormatting sqref="H18">
    <cfRule type="expression" priority="309" stopIfTrue="1">
      <formula>"if(E11&gt;0,#,##0;(#,##0),"-")"</formula>
    </cfRule>
  </conditionalFormatting>
  <conditionalFormatting sqref="P28">
    <cfRule type="expression" priority="4" stopIfTrue="1">
      <formula>"if(E11&gt;0,#,##0;(#,##0),"-")"</formula>
    </cfRule>
  </conditionalFormatting>
  <conditionalFormatting sqref="D27">
    <cfRule type="expression" priority="287" stopIfTrue="1">
      <formula>"if(E11&gt;0,#,##0;(#,##0),"-")"</formula>
    </cfRule>
  </conditionalFormatting>
  <conditionalFormatting sqref="D27">
    <cfRule type="expression" priority="286" stopIfTrue="1">
      <formula>"if(E11&gt;0,#,##0;(#,##0),"-")"</formula>
    </cfRule>
  </conditionalFormatting>
  <conditionalFormatting sqref="D26">
    <cfRule type="expression" priority="285" stopIfTrue="1">
      <formula>"if(E11&gt;0,#,##0;(#,##0),"-")"</formula>
    </cfRule>
  </conditionalFormatting>
  <conditionalFormatting sqref="D26">
    <cfRule type="expression" priority="284" stopIfTrue="1">
      <formula>"if(E11&gt;0,#,##0;(#,##0),"-")"</formula>
    </cfRule>
  </conditionalFormatting>
  <conditionalFormatting sqref="D27">
    <cfRule type="expression" priority="283" stopIfTrue="1">
      <formula>"if(E11&gt;0,#,##0;(#,##0),"-")"</formula>
    </cfRule>
  </conditionalFormatting>
  <conditionalFormatting sqref="D27">
    <cfRule type="expression" priority="282" stopIfTrue="1">
      <formula>"if(E11&gt;0,#,##0;(#,##0),"-")"</formula>
    </cfRule>
  </conditionalFormatting>
  <conditionalFormatting sqref="D27">
    <cfRule type="expression" priority="274" stopIfTrue="1">
      <formula>"if(E11&gt;0,#,##0;(#,##0),"-")"</formula>
    </cfRule>
  </conditionalFormatting>
  <conditionalFormatting sqref="D26">
    <cfRule type="expression" priority="273" stopIfTrue="1">
      <formula>"if(E11&gt;0,#,##0;(#,##0),"-")"</formula>
    </cfRule>
  </conditionalFormatting>
  <conditionalFormatting sqref="D27">
    <cfRule type="expression" priority="270" stopIfTrue="1">
      <formula>"if(E11&gt;0,#,##0;(#,##0),"-")"</formula>
    </cfRule>
  </conditionalFormatting>
  <conditionalFormatting sqref="D26">
    <cfRule type="expression" priority="269" stopIfTrue="1">
      <formula>"if(E11&gt;0,#,##0;(#,##0),"-")"</formula>
    </cfRule>
  </conditionalFormatting>
  <conditionalFormatting sqref="D26">
    <cfRule type="expression" priority="268" stopIfTrue="1">
      <formula>"if(E11&gt;0,#,##0;(#,##0),"-")"</formula>
    </cfRule>
  </conditionalFormatting>
  <conditionalFormatting sqref="D27">
    <cfRule type="expression" priority="267" stopIfTrue="1">
      <formula>"if(E11&gt;0,#,##0;(#,##0),"-")"</formula>
    </cfRule>
  </conditionalFormatting>
  <conditionalFormatting sqref="D27">
    <cfRule type="expression" priority="266" stopIfTrue="1">
      <formula>"if(E11&gt;0,#,##0;(#,##0),"-")"</formula>
    </cfRule>
  </conditionalFormatting>
  <conditionalFormatting sqref="D26">
    <cfRule type="expression" priority="265" stopIfTrue="1">
      <formula>"if(E11&gt;0,#,##0;(#,##0),"-")"</formula>
    </cfRule>
  </conditionalFormatting>
  <conditionalFormatting sqref="D26">
    <cfRule type="expression" priority="264" stopIfTrue="1">
      <formula>"if(E11&gt;0,#,##0;(#,##0),"-")"</formula>
    </cfRule>
  </conditionalFormatting>
  <conditionalFormatting sqref="D27">
    <cfRule type="expression" priority="263" stopIfTrue="1">
      <formula>"if(E11&gt;0,#,##0;(#,##0),"-")"</formula>
    </cfRule>
  </conditionalFormatting>
  <conditionalFormatting sqref="D27">
    <cfRule type="expression" priority="262" stopIfTrue="1">
      <formula>"if(E11&gt;0,#,##0;(#,##0),"-")"</formula>
    </cfRule>
  </conditionalFormatting>
  <conditionalFormatting sqref="D28">
    <cfRule type="expression" priority="261" stopIfTrue="1">
      <formula>"if(E11&gt;0,#,##0;(#,##0),"-")"</formula>
    </cfRule>
  </conditionalFormatting>
  <conditionalFormatting sqref="D28">
    <cfRule type="expression" priority="260" stopIfTrue="1">
      <formula>"if(E11&gt;0,#,##0;(#,##0),"-")"</formula>
    </cfRule>
  </conditionalFormatting>
  <conditionalFormatting sqref="D28">
    <cfRule type="expression" priority="259" stopIfTrue="1">
      <formula>"if(E11&gt;0,#,##0;(#,##0),"-")"</formula>
    </cfRule>
  </conditionalFormatting>
  <conditionalFormatting sqref="D28">
    <cfRule type="expression" priority="258" stopIfTrue="1">
      <formula>"if(E11&gt;0,#,##0;(#,##0),"-")"</formula>
    </cfRule>
  </conditionalFormatting>
  <conditionalFormatting sqref="D28">
    <cfRule type="expression" priority="257" stopIfTrue="1">
      <formula>"if(E11&gt;0,#,##0;(#,##0),"-")"</formula>
    </cfRule>
  </conditionalFormatting>
  <conditionalFormatting sqref="D28">
    <cfRule type="expression" priority="256" stopIfTrue="1">
      <formula>"if(E11&gt;0,#,##0;(#,##0),"-")"</formula>
    </cfRule>
  </conditionalFormatting>
  <conditionalFormatting sqref="D28">
    <cfRule type="expression" priority="255" stopIfTrue="1">
      <formula>"if(E11&gt;0,#,##0;(#,##0),"-")"</formula>
    </cfRule>
  </conditionalFormatting>
  <conditionalFormatting sqref="D28">
    <cfRule type="expression" priority="254" stopIfTrue="1">
      <formula>"if(E11&gt;0,#,##0;(#,##0),"-")"</formula>
    </cfRule>
  </conditionalFormatting>
  <conditionalFormatting sqref="D28">
    <cfRule type="expression" priority="253" stopIfTrue="1">
      <formula>"if(E11&gt;0,#,##0;(#,##0),"-")"</formula>
    </cfRule>
  </conditionalFormatting>
  <conditionalFormatting sqref="D28">
    <cfRule type="expression" priority="252" stopIfTrue="1">
      <formula>"if(E11&gt;0,#,##0;(#,##0),"-")"</formula>
    </cfRule>
  </conditionalFormatting>
  <conditionalFormatting sqref="D28">
    <cfRule type="expression" priority="251" stopIfTrue="1">
      <formula>"if(E11&gt;0,#,##0;(#,##0),"-")"</formula>
    </cfRule>
  </conditionalFormatting>
  <conditionalFormatting sqref="D28">
    <cfRule type="expression" priority="250" stopIfTrue="1">
      <formula>"if(E11&gt;0,#,##0;(#,##0),"-")"</formula>
    </cfRule>
  </conditionalFormatting>
  <conditionalFormatting sqref="F26:F28">
    <cfRule type="expression" priority="249" stopIfTrue="1">
      <formula>"if(E11&gt;0,#,##0;(#,##0),"-")"</formula>
    </cfRule>
  </conditionalFormatting>
  <conditionalFormatting sqref="F26">
    <cfRule type="expression" priority="248" stopIfTrue="1">
      <formula>"if(E11&gt;0,#,##0;(#,##0),"-")"</formula>
    </cfRule>
  </conditionalFormatting>
  <conditionalFormatting sqref="F26">
    <cfRule type="expression" priority="247" stopIfTrue="1">
      <formula>"if(E11&gt;0,#,##0;(#,##0),"-")"</formula>
    </cfRule>
  </conditionalFormatting>
  <conditionalFormatting sqref="F27">
    <cfRule type="expression" priority="246" stopIfTrue="1">
      <formula>"if(E11&gt;0,#,##0;(#,##0),"-")"</formula>
    </cfRule>
  </conditionalFormatting>
  <conditionalFormatting sqref="F27">
    <cfRule type="expression" priority="245" stopIfTrue="1">
      <formula>"if(E11&gt;0,#,##0;(#,##0),"-")"</formula>
    </cfRule>
  </conditionalFormatting>
  <conditionalFormatting sqref="F26">
    <cfRule type="expression" priority="244" stopIfTrue="1">
      <formula>"if(E11&gt;0,#,##0;(#,##0),"-")"</formula>
    </cfRule>
  </conditionalFormatting>
  <conditionalFormatting sqref="F26">
    <cfRule type="expression" priority="243" stopIfTrue="1">
      <formula>"if(E11&gt;0,#,##0;(#,##0),"-")"</formula>
    </cfRule>
  </conditionalFormatting>
  <conditionalFormatting sqref="F27">
    <cfRule type="expression" priority="242" stopIfTrue="1">
      <formula>"if(E11&gt;0,#,##0;(#,##0),"-")"</formula>
    </cfRule>
  </conditionalFormatting>
  <conditionalFormatting sqref="F27">
    <cfRule type="expression" priority="241" stopIfTrue="1">
      <formula>"if(E11&gt;0,#,##0;(#,##0),"-")"</formula>
    </cfRule>
  </conditionalFormatting>
  <conditionalFormatting sqref="F27">
    <cfRule type="expression" priority="240" stopIfTrue="1">
      <formula>"if(E11&gt;0,#,##0;(#,##0),"-")"</formula>
    </cfRule>
  </conditionalFormatting>
  <conditionalFormatting sqref="F27">
    <cfRule type="expression" priority="239" stopIfTrue="1">
      <formula>"if(E11&gt;0,#,##0;(#,##0),"-")"</formula>
    </cfRule>
  </conditionalFormatting>
  <conditionalFormatting sqref="F26">
    <cfRule type="expression" priority="238" stopIfTrue="1">
      <formula>"if(E11&gt;0,#,##0;(#,##0),"-")"</formula>
    </cfRule>
  </conditionalFormatting>
  <conditionalFormatting sqref="F26">
    <cfRule type="expression" priority="237" stopIfTrue="1">
      <formula>"if(E11&gt;0,#,##0;(#,##0),"-")"</formula>
    </cfRule>
  </conditionalFormatting>
  <conditionalFormatting sqref="F27">
    <cfRule type="expression" priority="236" stopIfTrue="1">
      <formula>"if(E11&gt;0,#,##0;(#,##0),"-")"</formula>
    </cfRule>
  </conditionalFormatting>
  <conditionalFormatting sqref="F27">
    <cfRule type="expression" priority="235" stopIfTrue="1">
      <formula>"if(E11&gt;0,#,##0;(#,##0),"-")"</formula>
    </cfRule>
  </conditionalFormatting>
  <conditionalFormatting sqref="F27">
    <cfRule type="expression" priority="234" stopIfTrue="1">
      <formula>"if(E11&gt;0,#,##0;(#,##0),"-")"</formula>
    </cfRule>
  </conditionalFormatting>
  <conditionalFormatting sqref="F27">
    <cfRule type="expression" priority="222" stopIfTrue="1">
      <formula>"if(E11&gt;0,#,##0;(#,##0),"-")"</formula>
    </cfRule>
  </conditionalFormatting>
  <conditionalFormatting sqref="F27">
    <cfRule type="expression" priority="221" stopIfTrue="1">
      <formula>"if(E11&gt;0,#,##0;(#,##0),"-")"</formula>
    </cfRule>
  </conditionalFormatting>
  <conditionalFormatting sqref="F28">
    <cfRule type="expression" priority="220" stopIfTrue="1">
      <formula>"if(E11&gt;0,#,##0;(#,##0),"-")"</formula>
    </cfRule>
  </conditionalFormatting>
  <conditionalFormatting sqref="F28">
    <cfRule type="expression" priority="219" stopIfTrue="1">
      <formula>"if(E11&gt;0,#,##0;(#,##0),"-")"</formula>
    </cfRule>
  </conditionalFormatting>
  <conditionalFormatting sqref="F28">
    <cfRule type="expression" priority="218" stopIfTrue="1">
      <formula>"if(E11&gt;0,#,##0;(#,##0),"-")"</formula>
    </cfRule>
  </conditionalFormatting>
  <conditionalFormatting sqref="F28">
    <cfRule type="expression" priority="217" stopIfTrue="1">
      <formula>"if(E11&gt;0,#,##0;(#,##0),"-")"</formula>
    </cfRule>
  </conditionalFormatting>
  <conditionalFormatting sqref="F28">
    <cfRule type="expression" priority="216" stopIfTrue="1">
      <formula>"if(E11&gt;0,#,##0;(#,##0),"-")"</formula>
    </cfRule>
  </conditionalFormatting>
  <conditionalFormatting sqref="F28">
    <cfRule type="expression" priority="215" stopIfTrue="1">
      <formula>"if(E11&gt;0,#,##0;(#,##0),"-")"</formula>
    </cfRule>
  </conditionalFormatting>
  <conditionalFormatting sqref="F28">
    <cfRule type="expression" priority="214" stopIfTrue="1">
      <formula>"if(E11&gt;0,#,##0;(#,##0),"-")"</formula>
    </cfRule>
  </conditionalFormatting>
  <conditionalFormatting sqref="F28">
    <cfRule type="expression" priority="213" stopIfTrue="1">
      <formula>"if(E11&gt;0,#,##0;(#,##0),"-")"</formula>
    </cfRule>
  </conditionalFormatting>
  <conditionalFormatting sqref="F28">
    <cfRule type="expression" priority="212" stopIfTrue="1">
      <formula>"if(E11&gt;0,#,##0;(#,##0),"-")"</formula>
    </cfRule>
  </conditionalFormatting>
  <conditionalFormatting sqref="F28">
    <cfRule type="expression" priority="211" stopIfTrue="1">
      <formula>"if(E11&gt;0,#,##0;(#,##0),"-")"</formula>
    </cfRule>
  </conditionalFormatting>
  <conditionalFormatting sqref="F28">
    <cfRule type="expression" priority="210" stopIfTrue="1">
      <formula>"if(E11&gt;0,#,##0;(#,##0),"-")"</formula>
    </cfRule>
  </conditionalFormatting>
  <conditionalFormatting sqref="F28">
    <cfRule type="expression" priority="209" stopIfTrue="1">
      <formula>"if(E11&gt;0,#,##0;(#,##0),"-")"</formula>
    </cfRule>
  </conditionalFormatting>
  <conditionalFormatting sqref="H26:H28">
    <cfRule type="expression" priority="208" stopIfTrue="1">
      <formula>"if(E11&gt;0,#,##0;(#,##0),"-")"</formula>
    </cfRule>
  </conditionalFormatting>
  <conditionalFormatting sqref="H26">
    <cfRule type="expression" priority="207" stopIfTrue="1">
      <formula>"if(E11&gt;0,#,##0;(#,##0),"-")"</formula>
    </cfRule>
  </conditionalFormatting>
  <conditionalFormatting sqref="H26">
    <cfRule type="expression" priority="206" stopIfTrue="1">
      <formula>"if(E11&gt;0,#,##0;(#,##0),"-")"</formula>
    </cfRule>
  </conditionalFormatting>
  <conditionalFormatting sqref="H27">
    <cfRule type="expression" priority="198" stopIfTrue="1">
      <formula>"if(E11&gt;0,#,##0;(#,##0),"-")"</formula>
    </cfRule>
  </conditionalFormatting>
  <conditionalFormatting sqref="H26">
    <cfRule type="expression" priority="197" stopIfTrue="1">
      <formula>"if(E11&gt;0,#,##0;(#,##0),"-")"</formula>
    </cfRule>
  </conditionalFormatting>
  <conditionalFormatting sqref="H26">
    <cfRule type="expression" priority="196" stopIfTrue="1">
      <formula>"if(E11&gt;0,#,##0;(#,##0),"-")"</formula>
    </cfRule>
  </conditionalFormatting>
  <conditionalFormatting sqref="H27">
    <cfRule type="expression" priority="195" stopIfTrue="1">
      <formula>"if(E11&gt;0,#,##0;(#,##0),"-")"</formula>
    </cfRule>
  </conditionalFormatting>
  <conditionalFormatting sqref="H27">
    <cfRule type="expression" priority="194" stopIfTrue="1">
      <formula>"if(E11&gt;0,#,##0;(#,##0),"-")"</formula>
    </cfRule>
  </conditionalFormatting>
  <conditionalFormatting sqref="H27">
    <cfRule type="expression" priority="193" stopIfTrue="1">
      <formula>"if(E11&gt;0,#,##0;(#,##0),"-")"</formula>
    </cfRule>
  </conditionalFormatting>
  <conditionalFormatting sqref="H27">
    <cfRule type="expression" priority="192" stopIfTrue="1">
      <formula>"if(E11&gt;0,#,##0;(#,##0),"-")"</formula>
    </cfRule>
  </conditionalFormatting>
  <conditionalFormatting sqref="H26">
    <cfRule type="expression" priority="191" stopIfTrue="1">
      <formula>"if(E11&gt;0,#,##0;(#,##0),"-")"</formula>
    </cfRule>
  </conditionalFormatting>
  <conditionalFormatting sqref="H26">
    <cfRule type="expression" priority="190" stopIfTrue="1">
      <formula>"if(E11&gt;0,#,##0;(#,##0),"-")"</formula>
    </cfRule>
  </conditionalFormatting>
  <conditionalFormatting sqref="H27">
    <cfRule type="expression" priority="189" stopIfTrue="1">
      <formula>"if(E11&gt;0,#,##0;(#,##0),"-")"</formula>
    </cfRule>
  </conditionalFormatting>
  <conditionalFormatting sqref="H27">
    <cfRule type="expression" priority="188" stopIfTrue="1">
      <formula>"if(E11&gt;0,#,##0;(#,##0),"-")"</formula>
    </cfRule>
  </conditionalFormatting>
  <conditionalFormatting sqref="H26">
    <cfRule type="expression" priority="187" stopIfTrue="1">
      <formula>"if(E11&gt;0,#,##0;(#,##0),"-")"</formula>
    </cfRule>
  </conditionalFormatting>
  <conditionalFormatting sqref="H26">
    <cfRule type="expression" priority="186" stopIfTrue="1">
      <formula>"if(E11&gt;0,#,##0;(#,##0),"-")"</formula>
    </cfRule>
  </conditionalFormatting>
  <conditionalFormatting sqref="H27">
    <cfRule type="expression" priority="185" stopIfTrue="1">
      <formula>"if(E11&gt;0,#,##0;(#,##0),"-")"</formula>
    </cfRule>
  </conditionalFormatting>
  <conditionalFormatting sqref="H27">
    <cfRule type="expression" priority="184" stopIfTrue="1">
      <formula>"if(E11&gt;0,#,##0;(#,##0),"-")"</formula>
    </cfRule>
  </conditionalFormatting>
  <conditionalFormatting sqref="H26">
    <cfRule type="expression" priority="183" stopIfTrue="1">
      <formula>"if(E11&gt;0,#,##0;(#,##0),"-")"</formula>
    </cfRule>
  </conditionalFormatting>
  <conditionalFormatting sqref="H26">
    <cfRule type="expression" priority="182" stopIfTrue="1">
      <formula>"if(E11&gt;0,#,##0;(#,##0),"-")"</formula>
    </cfRule>
  </conditionalFormatting>
  <conditionalFormatting sqref="H27">
    <cfRule type="expression" priority="181" stopIfTrue="1">
      <formula>"if(E11&gt;0,#,##0;(#,##0),"-")"</formula>
    </cfRule>
  </conditionalFormatting>
  <conditionalFormatting sqref="H27">
    <cfRule type="expression" priority="180" stopIfTrue="1">
      <formula>"if(E11&gt;0,#,##0;(#,##0),"-")"</formula>
    </cfRule>
  </conditionalFormatting>
  <conditionalFormatting sqref="H28">
    <cfRule type="expression" priority="179" stopIfTrue="1">
      <formula>"if(E11&gt;0,#,##0;(#,##0),"-")"</formula>
    </cfRule>
  </conditionalFormatting>
  <conditionalFormatting sqref="H28">
    <cfRule type="expression" priority="178" stopIfTrue="1">
      <formula>"if(E11&gt;0,#,##0;(#,##0),"-")"</formula>
    </cfRule>
  </conditionalFormatting>
  <conditionalFormatting sqref="H28">
    <cfRule type="expression" priority="177" stopIfTrue="1">
      <formula>"if(E11&gt;0,#,##0;(#,##0),"-")"</formula>
    </cfRule>
  </conditionalFormatting>
  <conditionalFormatting sqref="H28">
    <cfRule type="expression" priority="176" stopIfTrue="1">
      <formula>"if(E11&gt;0,#,##0;(#,##0),"-")"</formula>
    </cfRule>
  </conditionalFormatting>
  <conditionalFormatting sqref="H28">
    <cfRule type="expression" priority="175" stopIfTrue="1">
      <formula>"if(E11&gt;0,#,##0;(#,##0),"-")"</formula>
    </cfRule>
  </conditionalFormatting>
  <conditionalFormatting sqref="H28">
    <cfRule type="expression" priority="174" stopIfTrue="1">
      <formula>"if(E11&gt;0,#,##0;(#,##0),"-")"</formula>
    </cfRule>
  </conditionalFormatting>
  <conditionalFormatting sqref="H28">
    <cfRule type="expression" priority="173" stopIfTrue="1">
      <formula>"if(E11&gt;0,#,##0;(#,##0),"-")"</formula>
    </cfRule>
  </conditionalFormatting>
  <conditionalFormatting sqref="H28">
    <cfRule type="expression" priority="172" stopIfTrue="1">
      <formula>"if(E11&gt;0,#,##0;(#,##0),"-")"</formula>
    </cfRule>
  </conditionalFormatting>
  <conditionalFormatting sqref="H28">
    <cfRule type="expression" priority="171" stopIfTrue="1">
      <formula>"if(E11&gt;0,#,##0;(#,##0),"-")"</formula>
    </cfRule>
  </conditionalFormatting>
  <conditionalFormatting sqref="H28">
    <cfRule type="expression" priority="170" stopIfTrue="1">
      <formula>"if(E11&gt;0,#,##0;(#,##0),"-")"</formula>
    </cfRule>
  </conditionalFormatting>
  <conditionalFormatting sqref="H28">
    <cfRule type="expression" priority="169" stopIfTrue="1">
      <formula>"if(E11&gt;0,#,##0;(#,##0),"-")"</formula>
    </cfRule>
  </conditionalFormatting>
  <conditionalFormatting sqref="H28">
    <cfRule type="expression" priority="168" stopIfTrue="1">
      <formula>"if(E11&gt;0,#,##0;(#,##0),"-")"</formula>
    </cfRule>
  </conditionalFormatting>
  <conditionalFormatting sqref="J26:J28">
    <cfRule type="expression" priority="167" stopIfTrue="1">
      <formula>"if(E11&gt;0,#,##0;(#,##0),"-")"</formula>
    </cfRule>
  </conditionalFormatting>
  <conditionalFormatting sqref="J26">
    <cfRule type="expression" priority="166" stopIfTrue="1">
      <formula>"if(E11&gt;0,#,##0;(#,##0),"-")"</formula>
    </cfRule>
  </conditionalFormatting>
  <conditionalFormatting sqref="J26">
    <cfRule type="expression" priority="165" stopIfTrue="1">
      <formula>"if(E11&gt;0,#,##0;(#,##0),"-")"</formula>
    </cfRule>
  </conditionalFormatting>
  <conditionalFormatting sqref="J27">
    <cfRule type="expression" priority="164" stopIfTrue="1">
      <formula>"if(E11&gt;0,#,##0;(#,##0),"-")"</formula>
    </cfRule>
  </conditionalFormatting>
  <conditionalFormatting sqref="J27">
    <cfRule type="expression" priority="163" stopIfTrue="1">
      <formula>"if(E11&gt;0,#,##0;(#,##0),"-")"</formula>
    </cfRule>
  </conditionalFormatting>
  <conditionalFormatting sqref="J26">
    <cfRule type="expression" priority="162" stopIfTrue="1">
      <formula>"if(E11&gt;0,#,##0;(#,##0),"-")"</formula>
    </cfRule>
  </conditionalFormatting>
  <conditionalFormatting sqref="J26">
    <cfRule type="expression" priority="161" stopIfTrue="1">
      <formula>"if(E11&gt;0,#,##0;(#,##0),"-")"</formula>
    </cfRule>
  </conditionalFormatting>
  <conditionalFormatting sqref="J27">
    <cfRule type="expression" priority="160" stopIfTrue="1">
      <formula>"if(E11&gt;0,#,##0;(#,##0),"-")"</formula>
    </cfRule>
  </conditionalFormatting>
  <conditionalFormatting sqref="L27">
    <cfRule type="expression" priority="116" stopIfTrue="1">
      <formula>"if(E11&gt;0,#,##0;(#,##0),"-")"</formula>
    </cfRule>
  </conditionalFormatting>
  <conditionalFormatting sqref="L27">
    <cfRule type="expression" priority="113" stopIfTrue="1">
      <formula>"if(E11&gt;0,#,##0;(#,##0),"-")"</formula>
    </cfRule>
  </conditionalFormatting>
  <conditionalFormatting sqref="L27">
    <cfRule type="expression" priority="110" stopIfTrue="1">
      <formula>"if(E11&gt;0,#,##0;(#,##0),"-")"</formula>
    </cfRule>
  </conditionalFormatting>
  <conditionalFormatting sqref="L27">
    <cfRule type="expression" priority="106" stopIfTrue="1">
      <formula>"if(E11&gt;0,#,##0;(#,##0),"-")"</formula>
    </cfRule>
  </conditionalFormatting>
  <conditionalFormatting sqref="L27">
    <cfRule type="expression" priority="107" stopIfTrue="1">
      <formula>"if(E11&gt;0,#,##0;(#,##0),"-")"</formula>
    </cfRule>
  </conditionalFormatting>
  <conditionalFormatting sqref="L27">
    <cfRule type="expression" priority="102" stopIfTrue="1">
      <formula>"if(E11&gt;0,#,##0;(#,##0),"-")"</formula>
    </cfRule>
  </conditionalFormatting>
  <conditionalFormatting sqref="L27">
    <cfRule type="expression" priority="103" stopIfTrue="1">
      <formula>"if(E11&gt;0,#,##0;(#,##0),"-")"</formula>
    </cfRule>
  </conditionalFormatting>
  <conditionalFormatting sqref="L27">
    <cfRule type="expression" priority="98" stopIfTrue="1">
      <formula>"if(E11&gt;0,#,##0;(#,##0),"-")"</formula>
    </cfRule>
  </conditionalFormatting>
  <conditionalFormatting sqref="L28">
    <cfRule type="expression" priority="97" stopIfTrue="1">
      <formula>"if(E11&gt;0,#,##0;(#,##0),"-")"</formula>
    </cfRule>
  </conditionalFormatting>
  <conditionalFormatting sqref="L27">
    <cfRule type="expression" priority="99" stopIfTrue="1">
      <formula>"if(E11&gt;0,#,##0;(#,##0),"-")"</formula>
    </cfRule>
  </conditionalFormatting>
  <conditionalFormatting sqref="L28">
    <cfRule type="expression" priority="96" stopIfTrue="1">
      <formula>"if(E11&gt;0,#,##0;(#,##0),"-")"</formula>
    </cfRule>
  </conditionalFormatting>
  <conditionalFormatting sqref="L28">
    <cfRule type="expression" priority="95" stopIfTrue="1">
      <formula>"if(E11&gt;0,#,##0;(#,##0),"-")"</formula>
    </cfRule>
  </conditionalFormatting>
  <conditionalFormatting sqref="L28">
    <cfRule type="expression" priority="94" stopIfTrue="1">
      <formula>"if(E11&gt;0,#,##0;(#,##0),"-")"</formula>
    </cfRule>
  </conditionalFormatting>
  <conditionalFormatting sqref="L28">
    <cfRule type="expression" priority="93" stopIfTrue="1">
      <formula>"if(E11&gt;0,#,##0;(#,##0),"-")"</formula>
    </cfRule>
  </conditionalFormatting>
  <conditionalFormatting sqref="L28">
    <cfRule type="expression" priority="92" stopIfTrue="1">
      <formula>"if(E11&gt;0,#,##0;(#,##0),"-")"</formula>
    </cfRule>
  </conditionalFormatting>
  <conditionalFormatting sqref="L28">
    <cfRule type="expression" priority="91" stopIfTrue="1">
      <formula>"if(E11&gt;0,#,##0;(#,##0),"-")"</formula>
    </cfRule>
  </conditionalFormatting>
  <conditionalFormatting sqref="L28">
    <cfRule type="expression" priority="90" stopIfTrue="1">
      <formula>"if(E11&gt;0,#,##0;(#,##0),"-")"</formula>
    </cfRule>
  </conditionalFormatting>
  <conditionalFormatting sqref="L28">
    <cfRule type="expression" priority="89" stopIfTrue="1">
      <formula>"if(E11&gt;0,#,##0;(#,##0),"-")"</formula>
    </cfRule>
  </conditionalFormatting>
  <conditionalFormatting sqref="L28">
    <cfRule type="expression" priority="88" stopIfTrue="1">
      <formula>"if(E11&gt;0,#,##0;(#,##0),"-")"</formula>
    </cfRule>
  </conditionalFormatting>
  <conditionalFormatting sqref="L28">
    <cfRule type="expression" priority="87" stopIfTrue="1">
      <formula>"if(E11&gt;0,#,##0;(#,##0),"-")"</formula>
    </cfRule>
  </conditionalFormatting>
  <conditionalFormatting sqref="L28">
    <cfRule type="expression" priority="86" stopIfTrue="1">
      <formula>"if(E11&gt;0,#,##0;(#,##0),"-")"</formula>
    </cfRule>
  </conditionalFormatting>
  <conditionalFormatting sqref="N26:N28">
    <cfRule type="expression" priority="85" stopIfTrue="1">
      <formula>"if(E11&gt;0,#,##0;(#,##0),"-")"</formula>
    </cfRule>
  </conditionalFormatting>
  <conditionalFormatting sqref="N26">
    <cfRule type="expression" priority="84" stopIfTrue="1">
      <formula>"if(E11&gt;0,#,##0;(#,##0),"-")"</formula>
    </cfRule>
  </conditionalFormatting>
  <conditionalFormatting sqref="N26">
    <cfRule type="expression" priority="83" stopIfTrue="1">
      <formula>"if(E11&gt;0,#,##0;(#,##0),"-")"</formula>
    </cfRule>
  </conditionalFormatting>
  <conditionalFormatting sqref="N27">
    <cfRule type="expression" priority="82" stopIfTrue="1">
      <formula>"if(E11&gt;0,#,##0;(#,##0),"-")"</formula>
    </cfRule>
  </conditionalFormatting>
  <conditionalFormatting sqref="N27">
    <cfRule type="expression" priority="81" stopIfTrue="1">
      <formula>"if(E11&gt;0,#,##0;(#,##0),"-")"</formula>
    </cfRule>
  </conditionalFormatting>
  <conditionalFormatting sqref="N26">
    <cfRule type="expression" priority="80" stopIfTrue="1">
      <formula>"if(E11&gt;0,#,##0;(#,##0),"-")"</formula>
    </cfRule>
  </conditionalFormatting>
  <conditionalFormatting sqref="N26">
    <cfRule type="expression" priority="79" stopIfTrue="1">
      <formula>"if(E11&gt;0,#,##0;(#,##0),"-")"</formula>
    </cfRule>
  </conditionalFormatting>
  <conditionalFormatting sqref="N27">
    <cfRule type="expression" priority="78" stopIfTrue="1">
      <formula>"if(E11&gt;0,#,##0;(#,##0),"-")"</formula>
    </cfRule>
  </conditionalFormatting>
  <conditionalFormatting sqref="N27">
    <cfRule type="expression" priority="77" stopIfTrue="1">
      <formula>"if(E11&gt;0,#,##0;(#,##0),"-")"</formula>
    </cfRule>
  </conditionalFormatting>
  <conditionalFormatting sqref="N27">
    <cfRule type="expression" priority="76" stopIfTrue="1">
      <formula>"if(E11&gt;0,#,##0;(#,##0),"-")"</formula>
    </cfRule>
  </conditionalFormatting>
  <conditionalFormatting sqref="N27">
    <cfRule type="expression" priority="75" stopIfTrue="1">
      <formula>"if(E11&gt;0,#,##0;(#,##0),"-")"</formula>
    </cfRule>
  </conditionalFormatting>
  <conditionalFormatting sqref="N26">
    <cfRule type="expression" priority="74" stopIfTrue="1">
      <formula>"if(E11&gt;0,#,##0;(#,##0),"-")"</formula>
    </cfRule>
  </conditionalFormatting>
  <conditionalFormatting sqref="N26">
    <cfRule type="expression" priority="73" stopIfTrue="1">
      <formula>"if(E11&gt;0,#,##0;(#,##0),"-")"</formula>
    </cfRule>
  </conditionalFormatting>
  <conditionalFormatting sqref="N27">
    <cfRule type="expression" priority="72" stopIfTrue="1">
      <formula>"if(E11&gt;0,#,##0;(#,##0),"-")"</formula>
    </cfRule>
  </conditionalFormatting>
  <conditionalFormatting sqref="N27">
    <cfRule type="expression" priority="71" stopIfTrue="1">
      <formula>"if(E11&gt;0,#,##0;(#,##0),"-")"</formula>
    </cfRule>
  </conditionalFormatting>
  <conditionalFormatting sqref="N27">
    <cfRule type="expression" priority="70" stopIfTrue="1">
      <formula>"if(E11&gt;0,#,##0;(#,##0),"-")"</formula>
    </cfRule>
  </conditionalFormatting>
  <conditionalFormatting sqref="N27">
    <cfRule type="expression" priority="69" stopIfTrue="1">
      <formula>"if(E11&gt;0,#,##0;(#,##0),"-")"</formula>
    </cfRule>
  </conditionalFormatting>
  <conditionalFormatting sqref="N26">
    <cfRule type="expression" priority="68" stopIfTrue="1">
      <formula>"if(E11&gt;0,#,##0;(#,##0),"-")"</formula>
    </cfRule>
  </conditionalFormatting>
  <conditionalFormatting sqref="N26">
    <cfRule type="expression" priority="67" stopIfTrue="1">
      <formula>"if(E11&gt;0,#,##0;(#,##0),"-")"</formula>
    </cfRule>
  </conditionalFormatting>
  <conditionalFormatting sqref="N27">
    <cfRule type="expression" priority="66" stopIfTrue="1">
      <formula>"if(E11&gt;0,#,##0;(#,##0),"-")"</formula>
    </cfRule>
  </conditionalFormatting>
  <conditionalFormatting sqref="N27">
    <cfRule type="expression" priority="65" stopIfTrue="1">
      <formula>"if(E11&gt;0,#,##0;(#,##0),"-")"</formula>
    </cfRule>
  </conditionalFormatting>
  <conditionalFormatting sqref="N26">
    <cfRule type="expression" priority="64" stopIfTrue="1">
      <formula>"if(E11&gt;0,#,##0;(#,##0),"-")"</formula>
    </cfRule>
  </conditionalFormatting>
  <conditionalFormatting sqref="N26">
    <cfRule type="expression" priority="63" stopIfTrue="1">
      <formula>"if(E11&gt;0,#,##0;(#,##0),"-")"</formula>
    </cfRule>
  </conditionalFormatting>
  <conditionalFormatting sqref="N27">
    <cfRule type="expression" priority="62" stopIfTrue="1">
      <formula>"if(E11&gt;0,#,##0;(#,##0),"-")"</formula>
    </cfRule>
  </conditionalFormatting>
  <conditionalFormatting sqref="N27">
    <cfRule type="expression" priority="61" stopIfTrue="1">
      <formula>"if(E11&gt;0,#,##0;(#,##0),"-")"</formula>
    </cfRule>
  </conditionalFormatting>
  <conditionalFormatting sqref="N26">
    <cfRule type="expression" priority="60" stopIfTrue="1">
      <formula>"if(E11&gt;0,#,##0;(#,##0),"-")"</formula>
    </cfRule>
  </conditionalFormatting>
  <conditionalFormatting sqref="N26">
    <cfRule type="expression" priority="59" stopIfTrue="1">
      <formula>"if(E11&gt;0,#,##0;(#,##0),"-")"</formula>
    </cfRule>
  </conditionalFormatting>
  <conditionalFormatting sqref="N27">
    <cfRule type="expression" priority="58" stopIfTrue="1">
      <formula>"if(E11&gt;0,#,##0;(#,##0),"-")"</formula>
    </cfRule>
  </conditionalFormatting>
  <conditionalFormatting sqref="N27">
    <cfRule type="expression" priority="57" stopIfTrue="1">
      <formula>"if(E11&gt;0,#,##0;(#,##0),"-")"</formula>
    </cfRule>
  </conditionalFormatting>
  <conditionalFormatting sqref="N28">
    <cfRule type="expression" priority="56" stopIfTrue="1">
      <formula>"if(E11&gt;0,#,##0;(#,##0),"-")"</formula>
    </cfRule>
  </conditionalFormatting>
  <conditionalFormatting sqref="N28">
    <cfRule type="expression" priority="55" stopIfTrue="1">
      <formula>"if(E11&gt;0,#,##0;(#,##0),"-")"</formula>
    </cfRule>
  </conditionalFormatting>
  <conditionalFormatting sqref="N28">
    <cfRule type="expression" priority="54" stopIfTrue="1">
      <formula>"if(E11&gt;0,#,##0;(#,##0),"-")"</formula>
    </cfRule>
  </conditionalFormatting>
  <conditionalFormatting sqref="N28">
    <cfRule type="expression" priority="53" stopIfTrue="1">
      <formula>"if(E11&gt;0,#,##0;(#,##0),"-")"</formula>
    </cfRule>
  </conditionalFormatting>
  <conditionalFormatting sqref="N28">
    <cfRule type="expression" priority="52" stopIfTrue="1">
      <formula>"if(E11&gt;0,#,##0;(#,##0),"-")"</formula>
    </cfRule>
  </conditionalFormatting>
  <conditionalFormatting sqref="N28">
    <cfRule type="expression" priority="51" stopIfTrue="1">
      <formula>"if(E11&gt;0,#,##0;(#,##0),"-")"</formula>
    </cfRule>
  </conditionalFormatting>
  <conditionalFormatting sqref="N28">
    <cfRule type="expression" priority="50" stopIfTrue="1">
      <formula>"if(E11&gt;0,#,##0;(#,##0),"-")"</formula>
    </cfRule>
  </conditionalFormatting>
  <conditionalFormatting sqref="N28">
    <cfRule type="expression" priority="49" stopIfTrue="1">
      <formula>"if(E11&gt;0,#,##0;(#,##0),"-")"</formula>
    </cfRule>
  </conditionalFormatting>
  <conditionalFormatting sqref="N28">
    <cfRule type="expression" priority="48" stopIfTrue="1">
      <formula>"if(E11&gt;0,#,##0;(#,##0),"-")"</formula>
    </cfRule>
  </conditionalFormatting>
  <conditionalFormatting sqref="N28">
    <cfRule type="expression" priority="47" stopIfTrue="1">
      <formula>"if(E11&gt;0,#,##0;(#,##0),"-")"</formula>
    </cfRule>
  </conditionalFormatting>
  <conditionalFormatting sqref="N28">
    <cfRule type="expression" priority="46" stopIfTrue="1">
      <formula>"if(E11&gt;0,#,##0;(#,##0),"-")"</formula>
    </cfRule>
  </conditionalFormatting>
  <conditionalFormatting sqref="N28">
    <cfRule type="expression" priority="45" stopIfTrue="1">
      <formula>"if(E11&gt;0,#,##0;(#,##0),"-")"</formula>
    </cfRule>
  </conditionalFormatting>
  <conditionalFormatting sqref="P27:P28">
    <cfRule type="expression" priority="44" stopIfTrue="1">
      <formula>"if(E11&gt;0,#,##0;(#,##0),"-")"</formula>
    </cfRule>
  </conditionalFormatting>
  <conditionalFormatting sqref="P27">
    <cfRule type="expression" priority="41" stopIfTrue="1">
      <formula>"if(E11&gt;0,#,##0;(#,##0),"-")"</formula>
    </cfRule>
  </conditionalFormatting>
  <conditionalFormatting sqref="P27">
    <cfRule type="expression" priority="40" stopIfTrue="1">
      <formula>"if(E11&gt;0,#,##0;(#,##0),"-")"</formula>
    </cfRule>
  </conditionalFormatting>
  <conditionalFormatting sqref="P27">
    <cfRule type="expression" priority="37" stopIfTrue="1">
      <formula>"if(E11&gt;0,#,##0;(#,##0),"-")"</formula>
    </cfRule>
  </conditionalFormatting>
  <conditionalFormatting sqref="P27">
    <cfRule type="expression" priority="36" stopIfTrue="1">
      <formula>"if(E11&gt;0,#,##0;(#,##0),"-")"</formula>
    </cfRule>
  </conditionalFormatting>
  <conditionalFormatting sqref="P27">
    <cfRule type="expression" priority="35" stopIfTrue="1">
      <formula>"if(E11&gt;0,#,##0;(#,##0),"-")"</formula>
    </cfRule>
  </conditionalFormatting>
  <conditionalFormatting sqref="P27">
    <cfRule type="expression" priority="34" stopIfTrue="1">
      <formula>"if(E11&gt;0,#,##0;(#,##0),"-")"</formula>
    </cfRule>
  </conditionalFormatting>
  <conditionalFormatting sqref="P27">
    <cfRule type="expression" priority="31" stopIfTrue="1">
      <formula>"if(E11&gt;0,#,##0;(#,##0),"-")"</formula>
    </cfRule>
  </conditionalFormatting>
  <conditionalFormatting sqref="P27">
    <cfRule type="expression" priority="30" stopIfTrue="1">
      <formula>"if(E11&gt;0,#,##0;(#,##0),"-")"</formula>
    </cfRule>
  </conditionalFormatting>
  <conditionalFormatting sqref="P27">
    <cfRule type="expression" priority="29" stopIfTrue="1">
      <formula>"if(E11&gt;0,#,##0;(#,##0),"-")"</formula>
    </cfRule>
  </conditionalFormatting>
  <conditionalFormatting sqref="P27">
    <cfRule type="expression" priority="28" stopIfTrue="1">
      <formula>"if(E11&gt;0,#,##0;(#,##0),"-")"</formula>
    </cfRule>
  </conditionalFormatting>
  <conditionalFormatting sqref="P27">
    <cfRule type="expression" priority="25" stopIfTrue="1">
      <formula>"if(E11&gt;0,#,##0;(#,##0),"-")"</formula>
    </cfRule>
  </conditionalFormatting>
  <conditionalFormatting sqref="P27">
    <cfRule type="expression" priority="24" stopIfTrue="1">
      <formula>"if(E11&gt;0,#,##0;(#,##0),"-")"</formula>
    </cfRule>
  </conditionalFormatting>
  <conditionalFormatting sqref="P27">
    <cfRule type="expression" priority="21" stopIfTrue="1">
      <formula>"if(E11&gt;0,#,##0;(#,##0),"-")"</formula>
    </cfRule>
  </conditionalFormatting>
  <conditionalFormatting sqref="P27">
    <cfRule type="expression" priority="20" stopIfTrue="1">
      <formula>"if(E11&gt;0,#,##0;(#,##0),"-")"</formula>
    </cfRule>
  </conditionalFormatting>
  <conditionalFormatting sqref="P27">
    <cfRule type="expression" priority="17" stopIfTrue="1">
      <formula>"if(E11&gt;0,#,##0;(#,##0),"-")"</formula>
    </cfRule>
  </conditionalFormatting>
  <conditionalFormatting sqref="P27">
    <cfRule type="expression" priority="16" stopIfTrue="1">
      <formula>"if(E11&gt;0,#,##0;(#,##0),"-")"</formula>
    </cfRule>
  </conditionalFormatting>
  <conditionalFormatting sqref="P28">
    <cfRule type="expression" priority="15" stopIfTrue="1">
      <formula>"if(E11&gt;0,#,##0;(#,##0),"-")"</formula>
    </cfRule>
  </conditionalFormatting>
  <conditionalFormatting sqref="P28">
    <cfRule type="expression" priority="14" stopIfTrue="1">
      <formula>"if(E11&gt;0,#,##0;(#,##0),"-")"</formula>
    </cfRule>
  </conditionalFormatting>
  <conditionalFormatting sqref="P28">
    <cfRule type="expression" priority="13" stopIfTrue="1">
      <formula>"if(E11&gt;0,#,##0;(#,##0),"-")"</formula>
    </cfRule>
  </conditionalFormatting>
  <conditionalFormatting sqref="P28">
    <cfRule type="expression" priority="12" stopIfTrue="1">
      <formula>"if(E11&gt;0,#,##0;(#,##0),"-")"</formula>
    </cfRule>
  </conditionalFormatting>
  <conditionalFormatting sqref="P28">
    <cfRule type="expression" priority="11" stopIfTrue="1">
      <formula>"if(E11&gt;0,#,##0;(#,##0),"-")"</formula>
    </cfRule>
  </conditionalFormatting>
  <conditionalFormatting sqref="P28">
    <cfRule type="expression" priority="10" stopIfTrue="1">
      <formula>"if(E11&gt;0,#,##0;(#,##0),"-")"</formula>
    </cfRule>
  </conditionalFormatting>
  <conditionalFormatting sqref="P28">
    <cfRule type="expression" priority="9" stopIfTrue="1">
      <formula>"if(E11&gt;0,#,##0;(#,##0),"-")"</formula>
    </cfRule>
  </conditionalFormatting>
  <conditionalFormatting sqref="P28">
    <cfRule type="expression" priority="8" stopIfTrue="1">
      <formula>"if(E11&gt;0,#,##0;(#,##0),"-")"</formula>
    </cfRule>
  </conditionalFormatting>
  <conditionalFormatting sqref="P28">
    <cfRule type="expression" priority="7" stopIfTrue="1">
      <formula>"if(E11&gt;0,#,##0;(#,##0),"-")"</formula>
    </cfRule>
  </conditionalFormatting>
  <conditionalFormatting sqref="P28">
    <cfRule type="expression" priority="6" stopIfTrue="1">
      <formula>"if(E11&gt;0,#,##0;(#,##0),"-")"</formula>
    </cfRule>
  </conditionalFormatting>
  <conditionalFormatting sqref="P28">
    <cfRule type="expression" priority="5" stopIfTrue="1">
      <formula>"if(E11&gt;0,#,##0;(#,##0),"-")"</formula>
    </cfRule>
  </conditionalFormatting>
  <conditionalFormatting sqref="L26">
    <cfRule type="expression" priority="3" stopIfTrue="1">
      <formula>"if(E11&gt;0,#,##0;(#,##0),"-")"</formula>
    </cfRule>
  </conditionalFormatting>
  <conditionalFormatting sqref="L26">
    <cfRule type="expression" priority="2" stopIfTrue="1">
      <formula>"if(E11&gt;0,#,##0;(#,##0),"-")"</formula>
    </cfRule>
  </conditionalFormatting>
  <conditionalFormatting sqref="P26">
    <cfRule type="expression" priority="1" stopIfTrue="1">
      <formula>"if(E11&gt;0,#,##0;(#,##0),"-")"</formula>
    </cfRule>
  </conditionalFormatting>
  <pageMargins left="0.8" right="0.7" top="0.48" bottom="0.5" header="0.5" footer="0.5"/>
  <pageSetup paperSize="9" scale="84" firstPageNumber="7" orientation="landscape" useFirstPageNumber="1" r:id="rId1"/>
  <headerFooter alignWithMargins="0">
    <oddFooter>&amp;L  The accompanying notes are an integral part of these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Q69"/>
  <sheetViews>
    <sheetView view="pageBreakPreview" topLeftCell="C16" zoomScale="85" zoomScaleNormal="85" zoomScaleSheetLayoutView="85" workbookViewId="0">
      <selection activeCell="M38" sqref="M38"/>
    </sheetView>
  </sheetViews>
  <sheetFormatPr defaultColWidth="9.140625" defaultRowHeight="21" customHeight="1"/>
  <cols>
    <col min="1" max="1" width="51.28515625" style="28" customWidth="1"/>
    <col min="2" max="2" width="9.5703125" style="42" customWidth="1"/>
    <col min="3" max="3" width="0.85546875" style="28" customWidth="1"/>
    <col min="4" max="4" width="17.28515625" style="28" bestFit="1" customWidth="1"/>
    <col min="5" max="5" width="1.42578125" style="28" customWidth="1"/>
    <col min="6" max="6" width="17.5703125" style="28" customWidth="1"/>
    <col min="7" max="7" width="1.42578125" style="28" customWidth="1"/>
    <col min="8" max="8" width="16.85546875" style="28" customWidth="1"/>
    <col min="9" max="9" width="1.140625" style="28" customWidth="1"/>
    <col min="10" max="10" width="18.85546875" style="28" bestFit="1" customWidth="1"/>
    <col min="11" max="11" width="1.42578125" style="9" customWidth="1"/>
    <col min="12" max="12" width="18.85546875" style="28" bestFit="1" customWidth="1"/>
    <col min="13" max="16384" width="9.140625" style="28"/>
  </cols>
  <sheetData>
    <row r="1" spans="1:17" s="35" customFormat="1" ht="21" customHeight="1">
      <c r="A1" s="33" t="s">
        <v>55</v>
      </c>
      <c r="B1" s="34"/>
    </row>
    <row r="2" spans="1:17" s="35" customFormat="1" ht="21" customHeight="1">
      <c r="A2" s="33" t="s">
        <v>56</v>
      </c>
      <c r="B2" s="34"/>
    </row>
    <row r="3" spans="1:17" s="39" customFormat="1" ht="21" customHeight="1">
      <c r="A3" s="37" t="s">
        <v>87</v>
      </c>
      <c r="B3" s="38"/>
    </row>
    <row r="4" spans="1:17" ht="21" customHeight="1">
      <c r="A4" s="37"/>
      <c r="B4" s="40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7" ht="21" customHeight="1">
      <c r="A5" s="195"/>
      <c r="B5" s="195"/>
      <c r="C5" s="114"/>
      <c r="D5" s="192" t="s">
        <v>76</v>
      </c>
      <c r="E5" s="192"/>
      <c r="F5" s="192"/>
      <c r="G5" s="192"/>
      <c r="H5" s="192"/>
      <c r="I5" s="192"/>
      <c r="J5" s="192"/>
      <c r="K5" s="192"/>
      <c r="L5" s="192"/>
    </row>
    <row r="6" spans="1:17" ht="21" customHeight="1">
      <c r="A6" s="1"/>
      <c r="B6" s="13"/>
      <c r="C6" s="27"/>
      <c r="D6" s="27"/>
      <c r="E6" s="27"/>
      <c r="F6" s="114"/>
      <c r="G6" s="27"/>
      <c r="K6" s="8"/>
      <c r="L6" s="112"/>
    </row>
    <row r="7" spans="1:17" ht="21" customHeight="1">
      <c r="A7" s="1"/>
      <c r="B7" s="13"/>
      <c r="C7" s="114"/>
      <c r="E7" s="114"/>
      <c r="F7" s="182"/>
      <c r="G7" s="27"/>
      <c r="H7" s="196" t="s">
        <v>73</v>
      </c>
      <c r="I7" s="197"/>
      <c r="J7" s="197"/>
      <c r="K7" s="8"/>
      <c r="L7" s="41"/>
    </row>
    <row r="8" spans="1:17" ht="21" customHeight="1">
      <c r="A8" s="1"/>
      <c r="B8" s="13"/>
      <c r="C8" s="114"/>
      <c r="D8" s="114" t="s">
        <v>0</v>
      </c>
      <c r="E8" s="114"/>
      <c r="F8" s="182"/>
      <c r="G8" s="27"/>
      <c r="H8" s="54"/>
      <c r="I8" s="114"/>
      <c r="J8" s="114"/>
      <c r="K8" s="8"/>
      <c r="L8" s="41" t="s">
        <v>30</v>
      </c>
    </row>
    <row r="9" spans="1:17" ht="21" customHeight="1">
      <c r="A9" s="114"/>
      <c r="B9" s="13"/>
      <c r="C9" s="114"/>
      <c r="D9" s="181" t="s">
        <v>139</v>
      </c>
      <c r="E9" s="114"/>
      <c r="F9" s="181" t="s">
        <v>140</v>
      </c>
      <c r="G9" s="114"/>
      <c r="H9" s="41" t="s">
        <v>60</v>
      </c>
      <c r="J9" s="114" t="s">
        <v>2</v>
      </c>
      <c r="K9" s="22"/>
      <c r="L9" s="113" t="s">
        <v>143</v>
      </c>
    </row>
    <row r="10" spans="1:17" ht="21" customHeight="1">
      <c r="A10" s="114"/>
      <c r="B10" s="189" t="s">
        <v>1</v>
      </c>
      <c r="C10" s="114"/>
      <c r="D10" s="114" t="s">
        <v>10</v>
      </c>
      <c r="E10" s="114"/>
      <c r="F10" s="181" t="s">
        <v>141</v>
      </c>
      <c r="G10" s="114"/>
      <c r="H10" s="112" t="s">
        <v>61</v>
      </c>
      <c r="I10" s="114"/>
      <c r="J10" s="41" t="s">
        <v>74</v>
      </c>
      <c r="K10" s="114"/>
      <c r="L10" s="113" t="s">
        <v>99</v>
      </c>
    </row>
    <row r="11" spans="1:17" ht="21" customHeight="1">
      <c r="A11" s="1"/>
      <c r="B11" s="13"/>
      <c r="C11" s="27"/>
      <c r="D11" s="191" t="s">
        <v>63</v>
      </c>
      <c r="E11" s="191"/>
      <c r="F11" s="191"/>
      <c r="G11" s="191"/>
      <c r="H11" s="191"/>
      <c r="I11" s="191"/>
      <c r="J11" s="191"/>
      <c r="K11" s="191"/>
      <c r="L11" s="191"/>
    </row>
    <row r="12" spans="1:17" ht="21" customHeight="1">
      <c r="A12" s="1" t="s">
        <v>110</v>
      </c>
      <c r="B12" s="13"/>
      <c r="C12" s="27"/>
      <c r="D12" s="30"/>
      <c r="E12" s="30"/>
      <c r="F12" s="30"/>
      <c r="G12" s="30"/>
      <c r="H12" s="30"/>
      <c r="I12" s="26"/>
      <c r="J12" s="30"/>
      <c r="K12" s="26"/>
      <c r="L12" s="30"/>
    </row>
    <row r="13" spans="1:17" ht="21" customHeight="1">
      <c r="A13" s="31" t="s">
        <v>90</v>
      </c>
      <c r="D13" s="50">
        <v>76727032</v>
      </c>
      <c r="E13" s="18"/>
      <c r="F13" s="50">
        <v>241390751</v>
      </c>
      <c r="G13" s="51"/>
      <c r="H13" s="50">
        <v>10500000</v>
      </c>
      <c r="I13" s="18"/>
      <c r="J13" s="50">
        <v>-548897555</v>
      </c>
      <c r="K13" s="18"/>
      <c r="L13" s="50">
        <f>D13+F13+H13+J13</f>
        <v>-220279772</v>
      </c>
      <c r="M13" s="9"/>
    </row>
    <row r="14" spans="1:17" ht="21" customHeight="1">
      <c r="A14" s="164" t="s">
        <v>97</v>
      </c>
      <c r="D14" s="50"/>
      <c r="E14" s="18"/>
      <c r="F14" s="50"/>
      <c r="G14" s="51"/>
      <c r="H14" s="50"/>
      <c r="I14" s="18"/>
      <c r="J14" s="50"/>
      <c r="K14" s="18"/>
      <c r="L14" s="50"/>
      <c r="M14" s="18"/>
      <c r="N14" s="51"/>
      <c r="O14" s="18"/>
      <c r="P14" s="50"/>
      <c r="Q14" s="9"/>
    </row>
    <row r="15" spans="1:17" s="163" customFormat="1" ht="21" customHeight="1">
      <c r="A15" s="48" t="s">
        <v>101</v>
      </c>
      <c r="B15" s="42">
        <v>14</v>
      </c>
      <c r="D15" s="162">
        <v>174965187</v>
      </c>
      <c r="E15" s="117"/>
      <c r="F15" s="162">
        <v>174965187</v>
      </c>
      <c r="G15" s="87"/>
      <c r="H15" s="129">
        <v>0</v>
      </c>
      <c r="I15" s="117"/>
      <c r="J15" s="122">
        <v>0</v>
      </c>
      <c r="K15" s="117"/>
      <c r="L15" s="162">
        <f>SUM(D15:J15)</f>
        <v>349930374</v>
      </c>
      <c r="M15" s="117"/>
      <c r="N15" s="87"/>
      <c r="O15" s="117"/>
      <c r="P15" s="162"/>
      <c r="Q15" s="29"/>
    </row>
    <row r="16" spans="1:17" ht="21" customHeight="1">
      <c r="A16" s="164" t="s">
        <v>98</v>
      </c>
      <c r="D16" s="169">
        <f>SUM(D13:D15)</f>
        <v>251692219</v>
      </c>
      <c r="E16" s="18"/>
      <c r="F16" s="168">
        <f>SUM(F13:F15)</f>
        <v>416355938</v>
      </c>
      <c r="G16" s="51"/>
      <c r="H16" s="168">
        <f>SUM(H13:H15)</f>
        <v>10500000</v>
      </c>
      <c r="I16" s="18"/>
      <c r="J16" s="168">
        <f>SUM(J13:J15)</f>
        <v>-548897555</v>
      </c>
      <c r="K16" s="18"/>
      <c r="L16" s="168">
        <f>SUM(L13:L15)</f>
        <v>129650602</v>
      </c>
      <c r="M16" s="18"/>
      <c r="N16" s="50"/>
      <c r="O16" s="18"/>
      <c r="P16" s="50"/>
      <c r="Q16" s="9"/>
    </row>
    <row r="17" spans="1:16" ht="21" customHeight="1">
      <c r="A17" s="32" t="s">
        <v>45</v>
      </c>
      <c r="D17" s="54"/>
      <c r="E17" s="9"/>
      <c r="F17" s="9"/>
      <c r="G17" s="9"/>
      <c r="H17" s="9"/>
      <c r="I17" s="9"/>
      <c r="J17" s="9"/>
      <c r="L17" s="9"/>
      <c r="M17" s="9"/>
    </row>
    <row r="18" spans="1:16" ht="21" customHeight="1">
      <c r="A18" s="48" t="s">
        <v>62</v>
      </c>
      <c r="D18" s="129">
        <v>0</v>
      </c>
      <c r="E18" s="24"/>
      <c r="F18" s="129">
        <v>0</v>
      </c>
      <c r="G18" s="25"/>
      <c r="H18" s="129">
        <v>0</v>
      </c>
      <c r="I18" s="24"/>
      <c r="J18" s="135">
        <f>'PL6'!J34</f>
        <v>-45986373</v>
      </c>
      <c r="K18" s="45"/>
      <c r="L18" s="162">
        <f>J18</f>
        <v>-45986373</v>
      </c>
      <c r="M18" s="9"/>
    </row>
    <row r="19" spans="1:16" ht="21" customHeight="1">
      <c r="A19" s="48" t="s">
        <v>47</v>
      </c>
      <c r="D19" s="122">
        <v>0</v>
      </c>
      <c r="E19" s="5"/>
      <c r="F19" s="122">
        <v>0</v>
      </c>
      <c r="G19" s="5"/>
      <c r="H19" s="122">
        <v>0</v>
      </c>
      <c r="I19" s="5"/>
      <c r="J19" s="122">
        <v>0</v>
      </c>
      <c r="K19" s="5"/>
      <c r="L19" s="122">
        <v>0</v>
      </c>
      <c r="M19" s="9"/>
    </row>
    <row r="20" spans="1:16" ht="21" customHeight="1">
      <c r="A20" s="32" t="s">
        <v>43</v>
      </c>
      <c r="D20" s="133">
        <f>SUM(D18:D19)</f>
        <v>0</v>
      </c>
      <c r="E20" s="5"/>
      <c r="F20" s="133">
        <f>SUM(F18:F19)</f>
        <v>0</v>
      </c>
      <c r="G20" s="5"/>
      <c r="H20" s="133">
        <f>SUM(H18:H19)</f>
        <v>0</v>
      </c>
      <c r="I20" s="5"/>
      <c r="J20" s="44">
        <f>SUM(J18:J19)</f>
        <v>-45986373</v>
      </c>
      <c r="K20" s="5"/>
      <c r="L20" s="44">
        <f>SUM(L18:L19)</f>
        <v>-45986373</v>
      </c>
      <c r="M20" s="9"/>
    </row>
    <row r="21" spans="1:16" ht="21" customHeight="1" thickBot="1">
      <c r="A21" s="31" t="s">
        <v>111</v>
      </c>
      <c r="D21" s="134">
        <f>D16+D20</f>
        <v>251692219</v>
      </c>
      <c r="E21" s="5"/>
      <c r="F21" s="134">
        <f>F16+F20</f>
        <v>416355938</v>
      </c>
      <c r="G21" s="5"/>
      <c r="H21" s="134">
        <f>H16+H20</f>
        <v>10500000</v>
      </c>
      <c r="I21" s="5"/>
      <c r="J21" s="134">
        <f>J16+J20</f>
        <v>-594883928</v>
      </c>
      <c r="K21" s="5"/>
      <c r="L21" s="134">
        <f>L16+L20</f>
        <v>83664229</v>
      </c>
      <c r="M21" s="9"/>
    </row>
    <row r="22" spans="1:16" ht="21" customHeight="1" thickTop="1">
      <c r="A22" s="29"/>
      <c r="B22" s="13"/>
      <c r="C22" s="27"/>
      <c r="D22" s="30"/>
      <c r="E22" s="30"/>
      <c r="F22" s="30"/>
      <c r="G22" s="30"/>
      <c r="H22" s="30"/>
      <c r="I22" s="26"/>
      <c r="J22" s="30"/>
      <c r="K22" s="26"/>
      <c r="L22" s="30"/>
      <c r="M22" s="29"/>
    </row>
    <row r="23" spans="1:16" ht="21" customHeight="1">
      <c r="A23" s="1" t="s">
        <v>120</v>
      </c>
      <c r="B23" s="13"/>
      <c r="C23" s="27"/>
      <c r="D23" s="30"/>
      <c r="E23" s="30"/>
      <c r="F23" s="30"/>
      <c r="G23" s="30"/>
      <c r="H23" s="30"/>
      <c r="I23" s="26"/>
      <c r="J23" s="30"/>
      <c r="K23" s="26"/>
      <c r="L23" s="30"/>
      <c r="M23" s="29"/>
    </row>
    <row r="24" spans="1:16" ht="21" customHeight="1">
      <c r="A24" s="31" t="s">
        <v>121</v>
      </c>
      <c r="D24" s="50">
        <v>251692219</v>
      </c>
      <c r="E24" s="18"/>
      <c r="F24" s="50">
        <v>416355938</v>
      </c>
      <c r="G24" s="51"/>
      <c r="H24" s="50">
        <v>10500000</v>
      </c>
      <c r="I24" s="18"/>
      <c r="J24" s="50">
        <v>-617333133</v>
      </c>
      <c r="K24" s="18"/>
      <c r="L24" s="50">
        <f>SUM(D24:J24)</f>
        <v>61215024</v>
      </c>
      <c r="M24" s="9"/>
    </row>
    <row r="25" spans="1:16" ht="21" customHeight="1">
      <c r="A25" s="32" t="s">
        <v>45</v>
      </c>
      <c r="D25" s="9"/>
      <c r="E25" s="9"/>
      <c r="F25" s="9"/>
      <c r="G25" s="9"/>
      <c r="H25" s="9"/>
      <c r="I25" s="9"/>
      <c r="J25" s="9"/>
      <c r="L25" s="9"/>
      <c r="M25" s="9"/>
      <c r="N25" s="9"/>
      <c r="O25" s="9"/>
      <c r="P25" s="9"/>
    </row>
    <row r="26" spans="1:16" ht="21" customHeight="1">
      <c r="A26" s="48" t="s">
        <v>62</v>
      </c>
      <c r="D26" s="129">
        <v>0</v>
      </c>
      <c r="E26" s="24"/>
      <c r="F26" s="129">
        <v>0</v>
      </c>
      <c r="G26" s="25"/>
      <c r="H26" s="129">
        <v>0</v>
      </c>
      <c r="I26" s="24"/>
      <c r="J26" s="129">
        <f>'PL6'!H42</f>
        <v>-76146961</v>
      </c>
      <c r="K26" s="45"/>
      <c r="L26" s="162">
        <f>J26</f>
        <v>-76146961</v>
      </c>
      <c r="M26" s="9"/>
    </row>
    <row r="27" spans="1:16" ht="21" customHeight="1">
      <c r="A27" s="48" t="s">
        <v>47</v>
      </c>
      <c r="D27" s="122">
        <v>0</v>
      </c>
      <c r="E27" s="5"/>
      <c r="F27" s="122">
        <v>0</v>
      </c>
      <c r="G27" s="5"/>
      <c r="H27" s="122">
        <v>0</v>
      </c>
      <c r="I27" s="5"/>
      <c r="J27" s="122">
        <v>0</v>
      </c>
      <c r="K27" s="5"/>
      <c r="L27" s="122">
        <v>0</v>
      </c>
      <c r="M27" s="9"/>
    </row>
    <row r="28" spans="1:16" ht="21" customHeight="1">
      <c r="A28" s="32" t="s">
        <v>43</v>
      </c>
      <c r="D28" s="133">
        <f>SUM(D26:D27)</f>
        <v>0</v>
      </c>
      <c r="E28" s="5"/>
      <c r="F28" s="133">
        <f>SUM(F26:F27)</f>
        <v>0</v>
      </c>
      <c r="G28" s="5"/>
      <c r="H28" s="133">
        <f>SUM(H26:H27)</f>
        <v>0</v>
      </c>
      <c r="I28" s="5"/>
      <c r="J28" s="133">
        <f>SUM(J26:J27)</f>
        <v>-76146961</v>
      </c>
      <c r="K28" s="5"/>
      <c r="L28" s="133">
        <f>SUM(L26:L27)</f>
        <v>-76146961</v>
      </c>
      <c r="M28" s="9"/>
    </row>
    <row r="29" spans="1:16" ht="21" customHeight="1" thickBot="1">
      <c r="A29" s="31" t="s">
        <v>122</v>
      </c>
      <c r="D29" s="134">
        <f>D24+D28</f>
        <v>251692219</v>
      </c>
      <c r="E29" s="5"/>
      <c r="F29" s="134">
        <f>F24+F28</f>
        <v>416355938</v>
      </c>
      <c r="G29" s="5"/>
      <c r="H29" s="134">
        <f>H24+H28</f>
        <v>10500000</v>
      </c>
      <c r="I29" s="5"/>
      <c r="J29" s="134">
        <f>J24+J28</f>
        <v>-693480094</v>
      </c>
      <c r="K29" s="5"/>
      <c r="L29" s="134">
        <f>L24+L28</f>
        <v>-14931937</v>
      </c>
      <c r="M29" s="9"/>
    </row>
    <row r="30" spans="1:16" ht="21" customHeight="1" thickTop="1"/>
    <row r="31" spans="1:16" ht="21" customHeight="1">
      <c r="L31" s="52">
        <v>147679327</v>
      </c>
    </row>
    <row r="32" spans="1:16" ht="21" customHeight="1">
      <c r="L32" s="52">
        <f>L29-L31</f>
        <v>-162611264</v>
      </c>
    </row>
    <row r="69" spans="4:4" ht="21" customHeight="1">
      <c r="D69" s="28">
        <f>SUM(D53+D67)</f>
        <v>0</v>
      </c>
    </row>
  </sheetData>
  <mergeCells count="4">
    <mergeCell ref="A5:B5"/>
    <mergeCell ref="D5:L5"/>
    <mergeCell ref="H7:J7"/>
    <mergeCell ref="D11:L11"/>
  </mergeCells>
  <conditionalFormatting sqref="F18">
    <cfRule type="expression" priority="1441" stopIfTrue="1">
      <formula>"if(E11&gt;0,#,##0;(#,##0),"-")"</formula>
    </cfRule>
  </conditionalFormatting>
  <conditionalFormatting sqref="F19">
    <cfRule type="expression" priority="1440" stopIfTrue="1">
      <formula>"if(E11&gt;0,#,##0;(#,##0),"-")"</formula>
    </cfRule>
  </conditionalFormatting>
  <conditionalFormatting sqref="F19">
    <cfRule type="expression" priority="1439" stopIfTrue="1">
      <formula>"if(E11&gt;0,#,##0;(#,##0),"-")"</formula>
    </cfRule>
  </conditionalFormatting>
  <conditionalFormatting sqref="H18:H20">
    <cfRule type="expression" priority="1438" stopIfTrue="1">
      <formula>"if(E11&gt;0,#,##0;(#,##0),"-")"</formula>
    </cfRule>
  </conditionalFormatting>
  <conditionalFormatting sqref="H18">
    <cfRule type="expression" priority="1437" stopIfTrue="1">
      <formula>"if(E11&gt;0,#,##0;(#,##0),"-")"</formula>
    </cfRule>
  </conditionalFormatting>
  <conditionalFormatting sqref="H18">
    <cfRule type="expression" priority="1436" stopIfTrue="1">
      <formula>"if(E11&gt;0,#,##0;(#,##0),"-")"</formula>
    </cfRule>
  </conditionalFormatting>
  <conditionalFormatting sqref="H19">
    <cfRule type="expression" priority="1435" stopIfTrue="1">
      <formula>"if(E11&gt;0,#,##0;(#,##0),"-")"</formula>
    </cfRule>
  </conditionalFormatting>
  <conditionalFormatting sqref="H19">
    <cfRule type="expression" priority="1434" stopIfTrue="1">
      <formula>"if(E11&gt;0,#,##0;(#,##0),"-")"</formula>
    </cfRule>
  </conditionalFormatting>
  <conditionalFormatting sqref="L19">
    <cfRule type="expression" priority="1336" stopIfTrue="1">
      <formula>"if(E11&gt;0,#,##0;(#,##0),"-")"</formula>
    </cfRule>
  </conditionalFormatting>
  <conditionalFormatting sqref="L19">
    <cfRule type="expression" priority="1335" stopIfTrue="1">
      <formula>"if(E11&gt;0,#,##0;(#,##0),"-")"</formula>
    </cfRule>
  </conditionalFormatting>
  <conditionalFormatting sqref="L19">
    <cfRule type="expression" priority="1334" stopIfTrue="1">
      <formula>"if(E11&gt;0,#,##0;(#,##0),"-")"</formula>
    </cfRule>
  </conditionalFormatting>
  <conditionalFormatting sqref="L19">
    <cfRule type="expression" priority="1333" stopIfTrue="1">
      <formula>"if(E11&gt;0,#,##0;(#,##0),"-")"</formula>
    </cfRule>
  </conditionalFormatting>
  <conditionalFormatting sqref="L19">
    <cfRule type="expression" priority="1332" stopIfTrue="1">
      <formula>"if(E11&gt;0,#,##0;(#,##0),"-")"</formula>
    </cfRule>
  </conditionalFormatting>
  <conditionalFormatting sqref="L19">
    <cfRule type="expression" priority="1331" stopIfTrue="1">
      <formula>"if(E11&gt;0,#,##0;(#,##0),"-")"</formula>
    </cfRule>
  </conditionalFormatting>
  <conditionalFormatting sqref="D18:D20 J19:J20 L19:L20 F18:F20 H18:H20">
    <cfRule type="expression" priority="1449" stopIfTrue="1">
      <formula>"if(E11&gt;0,#,##0;(#,##0),"-")"</formula>
    </cfRule>
  </conditionalFormatting>
  <conditionalFormatting sqref="D18:D20">
    <cfRule type="expression" priority="1448" stopIfTrue="1">
      <formula>"if(E11&gt;0,#,##0;(#,##0),"-")"</formula>
    </cfRule>
  </conditionalFormatting>
  <conditionalFormatting sqref="D18">
    <cfRule type="expression" priority="1447" stopIfTrue="1">
      <formula>"if(E11&gt;0,#,##0;(#,##0),"-")"</formula>
    </cfRule>
  </conditionalFormatting>
  <conditionalFormatting sqref="D18">
    <cfRule type="expression" priority="1446" stopIfTrue="1">
      <formula>"if(E11&gt;0,#,##0;(#,##0),"-")"</formula>
    </cfRule>
  </conditionalFormatting>
  <conditionalFormatting sqref="D19">
    <cfRule type="expression" priority="1445" stopIfTrue="1">
      <formula>"if(E11&gt;0,#,##0;(#,##0),"-")"</formula>
    </cfRule>
  </conditionalFormatting>
  <conditionalFormatting sqref="D19">
    <cfRule type="expression" priority="1444" stopIfTrue="1">
      <formula>"if(E11&gt;0,#,##0;(#,##0),"-")"</formula>
    </cfRule>
  </conditionalFormatting>
  <conditionalFormatting sqref="F18:F20">
    <cfRule type="expression" priority="1443" stopIfTrue="1">
      <formula>"if(E11&gt;0,#,##0;(#,##0),"-")"</formula>
    </cfRule>
  </conditionalFormatting>
  <conditionalFormatting sqref="F18">
    <cfRule type="expression" priority="1442" stopIfTrue="1">
      <formula>"if(E11&gt;0,#,##0;(#,##0),"-")"</formula>
    </cfRule>
  </conditionalFormatting>
  <conditionalFormatting sqref="J19">
    <cfRule type="expression" priority="1433" stopIfTrue="1">
      <formula>"if(E11&gt;0,#,##0;(#,##0),"-")"</formula>
    </cfRule>
  </conditionalFormatting>
  <conditionalFormatting sqref="J19">
    <cfRule type="expression" priority="1432" stopIfTrue="1">
      <formula>"if(E11&gt;0,#,##0;(#,##0),"-")"</formula>
    </cfRule>
  </conditionalFormatting>
  <conditionalFormatting sqref="J19">
    <cfRule type="expression" priority="1431" stopIfTrue="1">
      <formula>"if(E11&gt;0,#,##0;(#,##0),"-")"</formula>
    </cfRule>
  </conditionalFormatting>
  <conditionalFormatting sqref="L19">
    <cfRule type="expression" priority="1430" stopIfTrue="1">
      <formula>"if(E11&gt;0,#,##0;(#,##0),"-")"</formula>
    </cfRule>
  </conditionalFormatting>
  <conditionalFormatting sqref="L19">
    <cfRule type="expression" priority="1429" stopIfTrue="1">
      <formula>"if(E11&gt;0,#,##0;(#,##0),"-")"</formula>
    </cfRule>
  </conditionalFormatting>
  <conditionalFormatting sqref="L19">
    <cfRule type="expression" priority="1428" stopIfTrue="1">
      <formula>"if(E11&gt;0,#,##0;(#,##0),"-")"</formula>
    </cfRule>
  </conditionalFormatting>
  <conditionalFormatting sqref="D18:D20">
    <cfRule type="expression" priority="1427" stopIfTrue="1">
      <formula>"if(E11&gt;0,#,##0;(#,##0),"-")"</formula>
    </cfRule>
  </conditionalFormatting>
  <conditionalFormatting sqref="D18">
    <cfRule type="expression" priority="1426" stopIfTrue="1">
      <formula>"if(E11&gt;0,#,##0;(#,##0),"-")"</formula>
    </cfRule>
  </conditionalFormatting>
  <conditionalFormatting sqref="D18">
    <cfRule type="expression" priority="1425" stopIfTrue="1">
      <formula>"if(E11&gt;0,#,##0;(#,##0),"-")"</formula>
    </cfRule>
  </conditionalFormatting>
  <conditionalFormatting sqref="D19">
    <cfRule type="expression" priority="1424" stopIfTrue="1">
      <formula>"if(E11&gt;0,#,##0;(#,##0),"-")"</formula>
    </cfRule>
  </conditionalFormatting>
  <conditionalFormatting sqref="D19">
    <cfRule type="expression" priority="1423" stopIfTrue="1">
      <formula>"if(E11&gt;0,#,##0;(#,##0),"-")"</formula>
    </cfRule>
  </conditionalFormatting>
  <conditionalFormatting sqref="D19">
    <cfRule type="expression" priority="1422" stopIfTrue="1">
      <formula>"if(E11&gt;0,#,##0;(#,##0),"-")"</formula>
    </cfRule>
  </conditionalFormatting>
  <conditionalFormatting sqref="D19">
    <cfRule type="expression" priority="1421" stopIfTrue="1">
      <formula>"if(E11&gt;0,#,##0;(#,##0),"-")"</formula>
    </cfRule>
  </conditionalFormatting>
  <conditionalFormatting sqref="D20">
    <cfRule type="expression" priority="1420" stopIfTrue="1">
      <formula>"if(E11&gt;0,#,##0;(#,##0),"-")"</formula>
    </cfRule>
  </conditionalFormatting>
  <conditionalFormatting sqref="D20">
    <cfRule type="expression" priority="1419" stopIfTrue="1">
      <formula>"if(E11&gt;0,#,##0;(#,##0),"-")"</formula>
    </cfRule>
  </conditionalFormatting>
  <conditionalFormatting sqref="F18:F20">
    <cfRule type="expression" priority="1418" stopIfTrue="1">
      <formula>"if(E11&gt;0,#,##0;(#,##0),"-")"</formula>
    </cfRule>
  </conditionalFormatting>
  <conditionalFormatting sqref="F18">
    <cfRule type="expression" priority="1417" stopIfTrue="1">
      <formula>"if(E11&gt;0,#,##0;(#,##0),"-")"</formula>
    </cfRule>
  </conditionalFormatting>
  <conditionalFormatting sqref="F18">
    <cfRule type="expression" priority="1416" stopIfTrue="1">
      <formula>"if(E11&gt;0,#,##0;(#,##0),"-")"</formula>
    </cfRule>
  </conditionalFormatting>
  <conditionalFormatting sqref="F19">
    <cfRule type="expression" priority="1415" stopIfTrue="1">
      <formula>"if(E11&gt;0,#,##0;(#,##0),"-")"</formula>
    </cfRule>
  </conditionalFormatting>
  <conditionalFormatting sqref="F19">
    <cfRule type="expression" priority="1414" stopIfTrue="1">
      <formula>"if(E11&gt;0,#,##0;(#,##0),"-")"</formula>
    </cfRule>
  </conditionalFormatting>
  <conditionalFormatting sqref="F19">
    <cfRule type="expression" priority="1413" stopIfTrue="1">
      <formula>"if(E11&gt;0,#,##0;(#,##0),"-")"</formula>
    </cfRule>
  </conditionalFormatting>
  <conditionalFormatting sqref="F19">
    <cfRule type="expression" priority="1412" stopIfTrue="1">
      <formula>"if(E11&gt;0,#,##0;(#,##0),"-")"</formula>
    </cfRule>
  </conditionalFormatting>
  <conditionalFormatting sqref="F20">
    <cfRule type="expression" priority="1411" stopIfTrue="1">
      <formula>"if(E11&gt;0,#,##0;(#,##0),"-")"</formula>
    </cfRule>
  </conditionalFormatting>
  <conditionalFormatting sqref="F20">
    <cfRule type="expression" priority="1410" stopIfTrue="1">
      <formula>"if(E11&gt;0,#,##0;(#,##0),"-")"</formula>
    </cfRule>
  </conditionalFormatting>
  <conditionalFormatting sqref="H18:H20">
    <cfRule type="expression" priority="1409" stopIfTrue="1">
      <formula>"if(E11&gt;0,#,##0;(#,##0),"-")"</formula>
    </cfRule>
  </conditionalFormatting>
  <conditionalFormatting sqref="H18">
    <cfRule type="expression" priority="1408" stopIfTrue="1">
      <formula>"if(E11&gt;0,#,##0;(#,##0),"-")"</formula>
    </cfRule>
  </conditionalFormatting>
  <conditionalFormatting sqref="H18">
    <cfRule type="expression" priority="1407" stopIfTrue="1">
      <formula>"if(E11&gt;0,#,##0;(#,##0),"-")"</formula>
    </cfRule>
  </conditionalFormatting>
  <conditionalFormatting sqref="H19">
    <cfRule type="expression" priority="1406" stopIfTrue="1">
      <formula>"if(E11&gt;0,#,##0;(#,##0),"-")"</formula>
    </cfRule>
  </conditionalFormatting>
  <conditionalFormatting sqref="H19">
    <cfRule type="expression" priority="1405" stopIfTrue="1">
      <formula>"if(E11&gt;0,#,##0;(#,##0),"-")"</formula>
    </cfRule>
  </conditionalFormatting>
  <conditionalFormatting sqref="J19">
    <cfRule type="expression" priority="1404" stopIfTrue="1">
      <formula>"if(E11&gt;0,#,##0;(#,##0),"-")"</formula>
    </cfRule>
  </conditionalFormatting>
  <conditionalFormatting sqref="J19">
    <cfRule type="expression" priority="1403" stopIfTrue="1">
      <formula>"if(E11&gt;0,#,##0;(#,##0),"-")"</formula>
    </cfRule>
  </conditionalFormatting>
  <conditionalFormatting sqref="J19">
    <cfRule type="expression" priority="1402" stopIfTrue="1">
      <formula>"if(E11&gt;0,#,##0;(#,##0),"-")"</formula>
    </cfRule>
  </conditionalFormatting>
  <conditionalFormatting sqref="L19">
    <cfRule type="expression" priority="1401" stopIfTrue="1">
      <formula>"if(E11&gt;0,#,##0;(#,##0),"-")"</formula>
    </cfRule>
  </conditionalFormatting>
  <conditionalFormatting sqref="L19">
    <cfRule type="expression" priority="1400" stopIfTrue="1">
      <formula>"if(E11&gt;0,#,##0;(#,##0),"-")"</formula>
    </cfRule>
  </conditionalFormatting>
  <conditionalFormatting sqref="L19">
    <cfRule type="expression" priority="1399" stopIfTrue="1">
      <formula>"if(E11&gt;0,#,##0;(#,##0),"-")"</formula>
    </cfRule>
  </conditionalFormatting>
  <conditionalFormatting sqref="D18:D19">
    <cfRule type="expression" priority="1398" stopIfTrue="1">
      <formula>"if(E11&gt;0,#,##0;(#,##0),"-")"</formula>
    </cfRule>
  </conditionalFormatting>
  <conditionalFormatting sqref="D18">
    <cfRule type="expression" priority="1397" stopIfTrue="1">
      <formula>"if(E11&gt;0,#,##0;(#,##0),"-")"</formula>
    </cfRule>
  </conditionalFormatting>
  <conditionalFormatting sqref="D18">
    <cfRule type="expression" priority="1396" stopIfTrue="1">
      <formula>"if(E11&gt;0,#,##0;(#,##0),"-")"</formula>
    </cfRule>
  </conditionalFormatting>
  <conditionalFormatting sqref="D19">
    <cfRule type="expression" priority="1395" stopIfTrue="1">
      <formula>"if(E11&gt;0,#,##0;(#,##0),"-")"</formula>
    </cfRule>
  </conditionalFormatting>
  <conditionalFormatting sqref="D19">
    <cfRule type="expression" priority="1394" stopIfTrue="1">
      <formula>"if(E11&gt;0,#,##0;(#,##0),"-")"</formula>
    </cfRule>
  </conditionalFormatting>
  <conditionalFormatting sqref="F18:F19">
    <cfRule type="expression" priority="1393" stopIfTrue="1">
      <formula>"if(E11&gt;0,#,##0;(#,##0),"-")"</formula>
    </cfRule>
  </conditionalFormatting>
  <conditionalFormatting sqref="F18">
    <cfRule type="expression" priority="1392" stopIfTrue="1">
      <formula>"if(E11&gt;0,#,##0;(#,##0),"-")"</formula>
    </cfRule>
  </conditionalFormatting>
  <conditionalFormatting sqref="F18">
    <cfRule type="expression" priority="1391" stopIfTrue="1">
      <formula>"if(E11&gt;0,#,##0;(#,##0),"-")"</formula>
    </cfRule>
  </conditionalFormatting>
  <conditionalFormatting sqref="F19">
    <cfRule type="expression" priority="1390" stopIfTrue="1">
      <formula>"if(E11&gt;0,#,##0;(#,##0),"-")"</formula>
    </cfRule>
  </conditionalFormatting>
  <conditionalFormatting sqref="F19">
    <cfRule type="expression" priority="1389" stopIfTrue="1">
      <formula>"if(E11&gt;0,#,##0;(#,##0),"-")"</formula>
    </cfRule>
  </conditionalFormatting>
  <conditionalFormatting sqref="H18:H19">
    <cfRule type="expression" priority="1388" stopIfTrue="1">
      <formula>"if(E11&gt;0,#,##0;(#,##0),"-")"</formula>
    </cfRule>
  </conditionalFormatting>
  <conditionalFormatting sqref="H18">
    <cfRule type="expression" priority="1387" stopIfTrue="1">
      <formula>"if(E11&gt;0,#,##0;(#,##0),"-")"</formula>
    </cfRule>
  </conditionalFormatting>
  <conditionalFormatting sqref="H18">
    <cfRule type="expression" priority="1386" stopIfTrue="1">
      <formula>"if(E11&gt;0,#,##0;(#,##0),"-")"</formula>
    </cfRule>
  </conditionalFormatting>
  <conditionalFormatting sqref="H19">
    <cfRule type="expression" priority="1385" stopIfTrue="1">
      <formula>"if(E11&gt;0,#,##0;(#,##0),"-")"</formula>
    </cfRule>
  </conditionalFormatting>
  <conditionalFormatting sqref="H19">
    <cfRule type="expression" priority="1384" stopIfTrue="1">
      <formula>"if(E11&gt;0,#,##0;(#,##0),"-")"</formula>
    </cfRule>
  </conditionalFormatting>
  <conditionalFormatting sqref="D19">
    <cfRule type="expression" priority="1383" stopIfTrue="1">
      <formula>"if(E11&gt;0,#,##0;(#,##0),"-")"</formula>
    </cfRule>
  </conditionalFormatting>
  <conditionalFormatting sqref="D19">
    <cfRule type="expression" priority="1382" stopIfTrue="1">
      <formula>"if(E11&gt;0,#,##0;(#,##0),"-")"</formula>
    </cfRule>
  </conditionalFormatting>
  <conditionalFormatting sqref="F19">
    <cfRule type="expression" priority="1381" stopIfTrue="1">
      <formula>"if(E11&gt;0,#,##0;(#,##0),"-")"</formula>
    </cfRule>
  </conditionalFormatting>
  <conditionalFormatting sqref="F19">
    <cfRule type="expression" priority="1380" stopIfTrue="1">
      <formula>"if(E11&gt;0,#,##0;(#,##0),"-")"</formula>
    </cfRule>
  </conditionalFormatting>
  <conditionalFormatting sqref="D18:D19">
    <cfRule type="expression" priority="1379" stopIfTrue="1">
      <formula>"if(E11&gt;0,#,##0;(#,##0),"-")"</formula>
    </cfRule>
  </conditionalFormatting>
  <conditionalFormatting sqref="D18">
    <cfRule type="expression" priority="1378" stopIfTrue="1">
      <formula>"if(E11&gt;0,#,##0;(#,##0),"-")"</formula>
    </cfRule>
  </conditionalFormatting>
  <conditionalFormatting sqref="D18">
    <cfRule type="expression" priority="1377" stopIfTrue="1">
      <formula>"if(E11&gt;0,#,##0;(#,##0),"-")"</formula>
    </cfRule>
  </conditionalFormatting>
  <conditionalFormatting sqref="D19">
    <cfRule type="expression" priority="1376" stopIfTrue="1">
      <formula>"if(E11&gt;0,#,##0;(#,##0),"-")"</formula>
    </cfRule>
  </conditionalFormatting>
  <conditionalFormatting sqref="D19">
    <cfRule type="expression" priority="1375" stopIfTrue="1">
      <formula>"if(E11&gt;0,#,##0;(#,##0),"-")"</formula>
    </cfRule>
  </conditionalFormatting>
  <conditionalFormatting sqref="F18:F19">
    <cfRule type="expression" priority="1374" stopIfTrue="1">
      <formula>"if(E11&gt;0,#,##0;(#,##0),"-")"</formula>
    </cfRule>
  </conditionalFormatting>
  <conditionalFormatting sqref="F18">
    <cfRule type="expression" priority="1373" stopIfTrue="1">
      <formula>"if(E11&gt;0,#,##0;(#,##0),"-")"</formula>
    </cfRule>
  </conditionalFormatting>
  <conditionalFormatting sqref="F18">
    <cfRule type="expression" priority="1372" stopIfTrue="1">
      <formula>"if(E11&gt;0,#,##0;(#,##0),"-")"</formula>
    </cfRule>
  </conditionalFormatting>
  <conditionalFormatting sqref="F19">
    <cfRule type="expression" priority="1371" stopIfTrue="1">
      <formula>"if(E11&gt;0,#,##0;(#,##0),"-")"</formula>
    </cfRule>
  </conditionalFormatting>
  <conditionalFormatting sqref="F19">
    <cfRule type="expression" priority="1370" stopIfTrue="1">
      <formula>"if(E11&gt;0,#,##0;(#,##0),"-")"</formula>
    </cfRule>
  </conditionalFormatting>
  <conditionalFormatting sqref="H18:H19">
    <cfRule type="expression" priority="1369" stopIfTrue="1">
      <formula>"if(E11&gt;0,#,##0;(#,##0),"-")"</formula>
    </cfRule>
  </conditionalFormatting>
  <conditionalFormatting sqref="H18">
    <cfRule type="expression" priority="1368" stopIfTrue="1">
      <formula>"if(E11&gt;0,#,##0;(#,##0),"-")"</formula>
    </cfRule>
  </conditionalFormatting>
  <conditionalFormatting sqref="H18">
    <cfRule type="expression" priority="1367" stopIfTrue="1">
      <formula>"if(E11&gt;0,#,##0;(#,##0),"-")"</formula>
    </cfRule>
  </conditionalFormatting>
  <conditionalFormatting sqref="H19">
    <cfRule type="expression" priority="1366" stopIfTrue="1">
      <formula>"if(E11&gt;0,#,##0;(#,##0),"-")"</formula>
    </cfRule>
  </conditionalFormatting>
  <conditionalFormatting sqref="H19">
    <cfRule type="expression" priority="1365" stopIfTrue="1">
      <formula>"if(E11&gt;0,#,##0;(#,##0),"-")"</formula>
    </cfRule>
  </conditionalFormatting>
  <conditionalFormatting sqref="D19">
    <cfRule type="expression" priority="1364" stopIfTrue="1">
      <formula>"if(E11&gt;0,#,##0;(#,##0),"-")"</formula>
    </cfRule>
  </conditionalFormatting>
  <conditionalFormatting sqref="D19">
    <cfRule type="expression" priority="1363" stopIfTrue="1">
      <formula>"if(E11&gt;0,#,##0;(#,##0),"-")"</formula>
    </cfRule>
  </conditionalFormatting>
  <conditionalFormatting sqref="F19">
    <cfRule type="expression" priority="1362" stopIfTrue="1">
      <formula>"if(E11&gt;0,#,##0;(#,##0),"-")"</formula>
    </cfRule>
  </conditionalFormatting>
  <conditionalFormatting sqref="F19">
    <cfRule type="expression" priority="1361" stopIfTrue="1">
      <formula>"if(E11&gt;0,#,##0;(#,##0),"-")"</formula>
    </cfRule>
  </conditionalFormatting>
  <conditionalFormatting sqref="J19">
    <cfRule type="expression" priority="1360" stopIfTrue="1">
      <formula>"if(E11&gt;0,#,##0;(#,##0),"-")"</formula>
    </cfRule>
  </conditionalFormatting>
  <conditionalFormatting sqref="J19">
    <cfRule type="expression" priority="1359" stopIfTrue="1">
      <formula>"if(E11&gt;0,#,##0;(#,##0),"-")"</formula>
    </cfRule>
  </conditionalFormatting>
  <conditionalFormatting sqref="J19">
    <cfRule type="expression" priority="1358" stopIfTrue="1">
      <formula>"if(E11&gt;0,#,##0;(#,##0),"-")"</formula>
    </cfRule>
  </conditionalFormatting>
  <conditionalFormatting sqref="J19">
    <cfRule type="expression" priority="1357" stopIfTrue="1">
      <formula>"if(E11&gt;0,#,##0;(#,##0),"-")"</formula>
    </cfRule>
  </conditionalFormatting>
  <conditionalFormatting sqref="J19">
    <cfRule type="expression" priority="1356" stopIfTrue="1">
      <formula>"if(E11&gt;0,#,##0;(#,##0),"-")"</formula>
    </cfRule>
  </conditionalFormatting>
  <conditionalFormatting sqref="J19">
    <cfRule type="expression" priority="1355" stopIfTrue="1">
      <formula>"if(E11&gt;0,#,##0;(#,##0),"-")"</formula>
    </cfRule>
  </conditionalFormatting>
  <conditionalFormatting sqref="J19">
    <cfRule type="expression" priority="1354" stopIfTrue="1">
      <formula>"if(E11&gt;0,#,##0;(#,##0),"-")"</formula>
    </cfRule>
  </conditionalFormatting>
  <conditionalFormatting sqref="J19">
    <cfRule type="expression" priority="1353" stopIfTrue="1">
      <formula>"if(E11&gt;0,#,##0;(#,##0),"-")"</formula>
    </cfRule>
  </conditionalFormatting>
  <conditionalFormatting sqref="J19">
    <cfRule type="expression" priority="1352" stopIfTrue="1">
      <formula>"if(E11&gt;0,#,##0;(#,##0),"-")"</formula>
    </cfRule>
  </conditionalFormatting>
  <conditionalFormatting sqref="J19">
    <cfRule type="expression" priority="1351" stopIfTrue="1">
      <formula>"if(E11&gt;0,#,##0;(#,##0),"-")"</formula>
    </cfRule>
  </conditionalFormatting>
  <conditionalFormatting sqref="J19">
    <cfRule type="expression" priority="1350" stopIfTrue="1">
      <formula>"if(E11&gt;0,#,##0;(#,##0),"-")"</formula>
    </cfRule>
  </conditionalFormatting>
  <conditionalFormatting sqref="J19">
    <cfRule type="expression" priority="1349" stopIfTrue="1">
      <formula>"if(E11&gt;0,#,##0;(#,##0),"-")"</formula>
    </cfRule>
  </conditionalFormatting>
  <conditionalFormatting sqref="L19">
    <cfRule type="expression" priority="1348" stopIfTrue="1">
      <formula>"if(E11&gt;0,#,##0;(#,##0),"-")"</formula>
    </cfRule>
  </conditionalFormatting>
  <conditionalFormatting sqref="L19">
    <cfRule type="expression" priority="1347" stopIfTrue="1">
      <formula>"if(E11&gt;0,#,##0;(#,##0),"-")"</formula>
    </cfRule>
  </conditionalFormatting>
  <conditionalFormatting sqref="L19">
    <cfRule type="expression" priority="1346" stopIfTrue="1">
      <formula>"if(E11&gt;0,#,##0;(#,##0),"-")"</formula>
    </cfRule>
  </conditionalFormatting>
  <conditionalFormatting sqref="L19">
    <cfRule type="expression" priority="1345" stopIfTrue="1">
      <formula>"if(E11&gt;0,#,##0;(#,##0),"-")"</formula>
    </cfRule>
  </conditionalFormatting>
  <conditionalFormatting sqref="L19">
    <cfRule type="expression" priority="1344" stopIfTrue="1">
      <formula>"if(E11&gt;0,#,##0;(#,##0),"-")"</formula>
    </cfRule>
  </conditionalFormatting>
  <conditionalFormatting sqref="L19">
    <cfRule type="expression" priority="1343" stopIfTrue="1">
      <formula>"if(E11&gt;0,#,##0;(#,##0),"-")"</formula>
    </cfRule>
  </conditionalFormatting>
  <conditionalFormatting sqref="L19">
    <cfRule type="expression" priority="1342" stopIfTrue="1">
      <formula>"if(E11&gt;0,#,##0;(#,##0),"-")"</formula>
    </cfRule>
  </conditionalFormatting>
  <conditionalFormatting sqref="L19">
    <cfRule type="expression" priority="1341" stopIfTrue="1">
      <formula>"if(E11&gt;0,#,##0;(#,##0),"-")"</formula>
    </cfRule>
  </conditionalFormatting>
  <conditionalFormatting sqref="L19">
    <cfRule type="expression" priority="1340" stopIfTrue="1">
      <formula>"if(E11&gt;0,#,##0;(#,##0),"-")"</formula>
    </cfRule>
  </conditionalFormatting>
  <conditionalFormatting sqref="L19">
    <cfRule type="expression" priority="1339" stopIfTrue="1">
      <formula>"if(E11&gt;0,#,##0;(#,##0),"-")"</formula>
    </cfRule>
  </conditionalFormatting>
  <conditionalFormatting sqref="L19">
    <cfRule type="expression" priority="1338" stopIfTrue="1">
      <formula>"if(E11&gt;0,#,##0;(#,##0),"-")"</formula>
    </cfRule>
  </conditionalFormatting>
  <conditionalFormatting sqref="L19">
    <cfRule type="expression" priority="1337" stopIfTrue="1">
      <formula>"if(E11&gt;0,#,##0;(#,##0),"-")"</formula>
    </cfRule>
  </conditionalFormatting>
  <conditionalFormatting sqref="D18">
    <cfRule type="expression" priority="1034" stopIfTrue="1">
      <formula>"if(E11&gt;0,#,##0;(#,##0),"-")"</formula>
    </cfRule>
  </conditionalFormatting>
  <conditionalFormatting sqref="D18">
    <cfRule type="expression" priority="1033" stopIfTrue="1">
      <formula>"if(E11&gt;0,#,##0;(#,##0),"-")"</formula>
    </cfRule>
  </conditionalFormatting>
  <conditionalFormatting sqref="D19">
    <cfRule type="expression" priority="1032" stopIfTrue="1">
      <formula>"if(E11&gt;0,#,##0;(#,##0),"-")"</formula>
    </cfRule>
  </conditionalFormatting>
  <conditionalFormatting sqref="D19">
    <cfRule type="expression" priority="1031" stopIfTrue="1">
      <formula>"if(E11&gt;0,#,##0;(#,##0),"-")"</formula>
    </cfRule>
  </conditionalFormatting>
  <conditionalFormatting sqref="D19">
    <cfRule type="expression" priority="1030" stopIfTrue="1">
      <formula>"if(E11&gt;0,#,##0;(#,##0),"-")"</formula>
    </cfRule>
  </conditionalFormatting>
  <conditionalFormatting sqref="D19">
    <cfRule type="expression" priority="1029" stopIfTrue="1">
      <formula>"if(E11&gt;0,#,##0;(#,##0),"-")"</formula>
    </cfRule>
  </conditionalFormatting>
  <conditionalFormatting sqref="D18:D19">
    <cfRule type="expression" priority="1028" stopIfTrue="1">
      <formula>"if(E11&gt;0,#,##0;(#,##0),"-")"</formula>
    </cfRule>
  </conditionalFormatting>
  <conditionalFormatting sqref="D18">
    <cfRule type="expression" priority="1027" stopIfTrue="1">
      <formula>"if(E11&gt;0,#,##0;(#,##0),"-")"</formula>
    </cfRule>
  </conditionalFormatting>
  <conditionalFormatting sqref="D18">
    <cfRule type="expression" priority="1026" stopIfTrue="1">
      <formula>"if(E11&gt;0,#,##0;(#,##0),"-")"</formula>
    </cfRule>
  </conditionalFormatting>
  <conditionalFormatting sqref="D19">
    <cfRule type="expression" priority="1025" stopIfTrue="1">
      <formula>"if(E11&gt;0,#,##0;(#,##0),"-")"</formula>
    </cfRule>
  </conditionalFormatting>
  <conditionalFormatting sqref="D19">
    <cfRule type="expression" priority="1024" stopIfTrue="1">
      <formula>"if(E11&gt;0,#,##0;(#,##0),"-")"</formula>
    </cfRule>
  </conditionalFormatting>
  <conditionalFormatting sqref="D19">
    <cfRule type="expression" priority="1023" stopIfTrue="1">
      <formula>"if(E11&gt;0,#,##0;(#,##0),"-")"</formula>
    </cfRule>
  </conditionalFormatting>
  <conditionalFormatting sqref="D19">
    <cfRule type="expression" priority="1022" stopIfTrue="1">
      <formula>"if(E11&gt;0,#,##0;(#,##0),"-")"</formula>
    </cfRule>
  </conditionalFormatting>
  <conditionalFormatting sqref="L19">
    <cfRule type="expression" priority="894" stopIfTrue="1">
      <formula>"if(E11&gt;0,#,##0;(#,##0),"-")"</formula>
    </cfRule>
  </conditionalFormatting>
  <conditionalFormatting sqref="L19">
    <cfRule type="expression" priority="893" stopIfTrue="1">
      <formula>"if(E11&gt;0,#,##0;(#,##0),"-")"</formula>
    </cfRule>
  </conditionalFormatting>
  <conditionalFormatting sqref="L19">
    <cfRule type="expression" priority="892" stopIfTrue="1">
      <formula>"if(E11&gt;0,#,##0;(#,##0),"-")"</formula>
    </cfRule>
  </conditionalFormatting>
  <conditionalFormatting sqref="L19">
    <cfRule type="expression" priority="897" stopIfTrue="1">
      <formula>"if(E11&gt;0,#,##0;(#,##0),"-")"</formula>
    </cfRule>
  </conditionalFormatting>
  <conditionalFormatting sqref="L19">
    <cfRule type="expression" priority="896" stopIfTrue="1">
      <formula>"if(E11&gt;0,#,##0;(#,##0),"-")"</formula>
    </cfRule>
  </conditionalFormatting>
  <conditionalFormatting sqref="L19">
    <cfRule type="expression" priority="895" stopIfTrue="1">
      <formula>"if(E11&gt;0,#,##0;(#,##0),"-")"</formula>
    </cfRule>
  </conditionalFormatting>
  <conditionalFormatting sqref="L19">
    <cfRule type="expression" priority="891" stopIfTrue="1">
      <formula>"if(E11&gt;0,#,##0;(#,##0),"-")"</formula>
    </cfRule>
  </conditionalFormatting>
  <conditionalFormatting sqref="L19">
    <cfRule type="expression" priority="890" stopIfTrue="1">
      <formula>"if(E11&gt;0,#,##0;(#,##0),"-")"</formula>
    </cfRule>
  </conditionalFormatting>
  <conditionalFormatting sqref="L19">
    <cfRule type="expression" priority="889" stopIfTrue="1">
      <formula>"if(E11&gt;0,#,##0;(#,##0),"-")"</formula>
    </cfRule>
  </conditionalFormatting>
  <conditionalFormatting sqref="L19">
    <cfRule type="expression" priority="888" stopIfTrue="1">
      <formula>"if(E11&gt;0,#,##0;(#,##0),"-")"</formula>
    </cfRule>
  </conditionalFormatting>
  <conditionalFormatting sqref="L19">
    <cfRule type="expression" priority="887" stopIfTrue="1">
      <formula>"if(E11&gt;0,#,##0;(#,##0),"-")"</formula>
    </cfRule>
  </conditionalFormatting>
  <conditionalFormatting sqref="L19">
    <cfRule type="expression" priority="886" stopIfTrue="1">
      <formula>"if(E11&gt;0,#,##0;(#,##0),"-")"</formula>
    </cfRule>
  </conditionalFormatting>
  <conditionalFormatting sqref="L19">
    <cfRule type="expression" priority="885" stopIfTrue="1">
      <formula>"if(E11&gt;0,#,##0;(#,##0),"-")"</formula>
    </cfRule>
  </conditionalFormatting>
  <conditionalFormatting sqref="L19">
    <cfRule type="expression" priority="884" stopIfTrue="1">
      <formula>"if(E11&gt;0,#,##0;(#,##0),"-")"</formula>
    </cfRule>
  </conditionalFormatting>
  <conditionalFormatting sqref="L19">
    <cfRule type="expression" priority="883" stopIfTrue="1">
      <formula>"if(E11&gt;0,#,##0;(#,##0),"-")"</formula>
    </cfRule>
  </conditionalFormatting>
  <conditionalFormatting sqref="L19">
    <cfRule type="expression" priority="882" stopIfTrue="1">
      <formula>"if(E11&gt;0,#,##0;(#,##0),"-")"</formula>
    </cfRule>
  </conditionalFormatting>
  <conditionalFormatting sqref="L19">
    <cfRule type="expression" priority="881" stopIfTrue="1">
      <formula>"if(E11&gt;0,#,##0;(#,##0),"-")"</formula>
    </cfRule>
  </conditionalFormatting>
  <conditionalFormatting sqref="L19">
    <cfRule type="expression" priority="880" stopIfTrue="1">
      <formula>"if(E11&gt;0,#,##0;(#,##0),"-")"</formula>
    </cfRule>
  </conditionalFormatting>
  <conditionalFormatting sqref="L19">
    <cfRule type="expression" priority="879" stopIfTrue="1">
      <formula>"if(E11&gt;0,#,##0;(#,##0),"-")"</formula>
    </cfRule>
  </conditionalFormatting>
  <conditionalFormatting sqref="L19">
    <cfRule type="expression" priority="878" stopIfTrue="1">
      <formula>"if(E11&gt;0,#,##0;(#,##0),"-")"</formula>
    </cfRule>
  </conditionalFormatting>
  <conditionalFormatting sqref="L19">
    <cfRule type="expression" priority="877" stopIfTrue="1">
      <formula>"if(E11&gt;0,#,##0;(#,##0),"-")"</formula>
    </cfRule>
  </conditionalFormatting>
  <conditionalFormatting sqref="L19">
    <cfRule type="expression" priority="876" stopIfTrue="1">
      <formula>"if(E11&gt;0,#,##0;(#,##0),"-")"</formula>
    </cfRule>
  </conditionalFormatting>
  <conditionalFormatting sqref="L19">
    <cfRule type="expression" priority="875" stopIfTrue="1">
      <formula>"if(E11&gt;0,#,##0;(#,##0),"-")"</formula>
    </cfRule>
  </conditionalFormatting>
  <conditionalFormatting sqref="L19">
    <cfRule type="expression" priority="874" stopIfTrue="1">
      <formula>"if(E11&gt;0,#,##0;(#,##0),"-")"</formula>
    </cfRule>
  </conditionalFormatting>
  <conditionalFormatting sqref="L19">
    <cfRule type="expression" priority="873" stopIfTrue="1">
      <formula>"if(E11&gt;0,#,##0;(#,##0),"-")"</formula>
    </cfRule>
  </conditionalFormatting>
  <conditionalFormatting sqref="L19">
    <cfRule type="expression" priority="872" stopIfTrue="1">
      <formula>"if(E11&gt;0,#,##0;(#,##0),"-")"</formula>
    </cfRule>
  </conditionalFormatting>
  <conditionalFormatting sqref="L19">
    <cfRule type="expression" priority="871" stopIfTrue="1">
      <formula>"if(E11&gt;0,#,##0;(#,##0),"-")"</formula>
    </cfRule>
  </conditionalFormatting>
  <conditionalFormatting sqref="F20">
    <cfRule type="expression" priority="576" stopIfTrue="1">
      <formula>"if(E11&gt;0,#,##0;(#,##0),"-")"</formula>
    </cfRule>
  </conditionalFormatting>
  <conditionalFormatting sqref="F20">
    <cfRule type="expression" priority="575" stopIfTrue="1">
      <formula>"if(E11&gt;0,#,##0;(#,##0),"-")"</formula>
    </cfRule>
  </conditionalFormatting>
  <conditionalFormatting sqref="F20">
    <cfRule type="expression" priority="574" stopIfTrue="1">
      <formula>"if(E11&gt;0,#,##0;(#,##0),"-")"</formula>
    </cfRule>
  </conditionalFormatting>
  <conditionalFormatting sqref="F20">
    <cfRule type="expression" priority="573" stopIfTrue="1">
      <formula>"if(E11&gt;0,#,##0;(#,##0),"-")"</formula>
    </cfRule>
  </conditionalFormatting>
  <conditionalFormatting sqref="F20">
    <cfRule type="expression" priority="572" stopIfTrue="1">
      <formula>"if(E11&gt;0,#,##0;(#,##0),"-")"</formula>
    </cfRule>
  </conditionalFormatting>
  <conditionalFormatting sqref="F20">
    <cfRule type="expression" priority="571" stopIfTrue="1">
      <formula>"if(E11&gt;0,#,##0;(#,##0),"-")"</formula>
    </cfRule>
  </conditionalFormatting>
  <conditionalFormatting sqref="D18:D20">
    <cfRule type="expression" priority="1049" stopIfTrue="1">
      <formula>"if(E11&gt;0,#,##0;(#,##0),"-")"</formula>
    </cfRule>
  </conditionalFormatting>
  <conditionalFormatting sqref="D18">
    <cfRule type="expression" priority="1048" stopIfTrue="1">
      <formula>"if(E11&gt;0,#,##0;(#,##0),"-")"</formula>
    </cfRule>
  </conditionalFormatting>
  <conditionalFormatting sqref="D18">
    <cfRule type="expression" priority="1047" stopIfTrue="1">
      <formula>"if(E11&gt;0,#,##0;(#,##0),"-")"</formula>
    </cfRule>
  </conditionalFormatting>
  <conditionalFormatting sqref="D19">
    <cfRule type="expression" priority="1046" stopIfTrue="1">
      <formula>"if(E11&gt;0,#,##0;(#,##0),"-")"</formula>
    </cfRule>
  </conditionalFormatting>
  <conditionalFormatting sqref="J15">
    <cfRule type="expression" priority="623" stopIfTrue="1">
      <formula>"if(E11&gt;0,#,##0;(#,##0),"-")"</formula>
    </cfRule>
  </conditionalFormatting>
  <conditionalFormatting sqref="D19">
    <cfRule type="expression" priority="1142" stopIfTrue="1">
      <formula>"if(E11&gt;0,#,##0;(#,##0),"-")"</formula>
    </cfRule>
  </conditionalFormatting>
  <conditionalFormatting sqref="D19">
    <cfRule type="expression" priority="1141" stopIfTrue="1">
      <formula>"if(E11&gt;0,#,##0;(#,##0),"-")"</formula>
    </cfRule>
  </conditionalFormatting>
  <conditionalFormatting sqref="D19">
    <cfRule type="expression" priority="1140" stopIfTrue="1">
      <formula>"if(E11&gt;0,#,##0;(#,##0),"-")"</formula>
    </cfRule>
  </conditionalFormatting>
  <conditionalFormatting sqref="D19">
    <cfRule type="expression" priority="1139" stopIfTrue="1">
      <formula>"if(E11&gt;0,#,##0;(#,##0),"-")"</formula>
    </cfRule>
  </conditionalFormatting>
  <conditionalFormatting sqref="D19">
    <cfRule type="expression" priority="1138" stopIfTrue="1">
      <formula>"if(E11&gt;0,#,##0;(#,##0),"-")"</formula>
    </cfRule>
  </conditionalFormatting>
  <conditionalFormatting sqref="D19">
    <cfRule type="expression" priority="1137" stopIfTrue="1">
      <formula>"if(E11&gt;0,#,##0;(#,##0),"-")"</formula>
    </cfRule>
  </conditionalFormatting>
  <conditionalFormatting sqref="D19">
    <cfRule type="expression" priority="1136" stopIfTrue="1">
      <formula>"if(E11&gt;0,#,##0;(#,##0),"-")"</formula>
    </cfRule>
  </conditionalFormatting>
  <conditionalFormatting sqref="D19">
    <cfRule type="expression" priority="1135" stopIfTrue="1">
      <formula>"if(E11&gt;0,#,##0;(#,##0),"-")"</formula>
    </cfRule>
  </conditionalFormatting>
  <conditionalFormatting sqref="D20">
    <cfRule type="expression" priority="1134" stopIfTrue="1">
      <formula>"if(E11&gt;0,#,##0;(#,##0),"-")"</formula>
    </cfRule>
  </conditionalFormatting>
  <conditionalFormatting sqref="D20">
    <cfRule type="expression" priority="1133" stopIfTrue="1">
      <formula>"if(E11&gt;0,#,##0;(#,##0),"-")"</formula>
    </cfRule>
  </conditionalFormatting>
  <conditionalFormatting sqref="D20">
    <cfRule type="expression" priority="1132" stopIfTrue="1">
      <formula>"if(E11&gt;0,#,##0;(#,##0),"-")"</formula>
    </cfRule>
  </conditionalFormatting>
  <conditionalFormatting sqref="D20">
    <cfRule type="expression" priority="1131" stopIfTrue="1">
      <formula>"if(E11&gt;0,#,##0;(#,##0),"-")"</formula>
    </cfRule>
  </conditionalFormatting>
  <conditionalFormatting sqref="D20">
    <cfRule type="expression" priority="1130" stopIfTrue="1">
      <formula>"if(E11&gt;0,#,##0;(#,##0),"-")"</formula>
    </cfRule>
  </conditionalFormatting>
  <conditionalFormatting sqref="D20">
    <cfRule type="expression" priority="1129" stopIfTrue="1">
      <formula>"if(E11&gt;0,#,##0;(#,##0),"-")"</formula>
    </cfRule>
  </conditionalFormatting>
  <conditionalFormatting sqref="D20">
    <cfRule type="expression" priority="1128" stopIfTrue="1">
      <formula>"if(E11&gt;0,#,##0;(#,##0),"-")"</formula>
    </cfRule>
  </conditionalFormatting>
  <conditionalFormatting sqref="D20">
    <cfRule type="expression" priority="1127" stopIfTrue="1">
      <formula>"if(E11&gt;0,#,##0;(#,##0),"-")"</formula>
    </cfRule>
  </conditionalFormatting>
  <conditionalFormatting sqref="D20">
    <cfRule type="expression" priority="1126" stopIfTrue="1">
      <formula>"if(E11&gt;0,#,##0;(#,##0),"-")"</formula>
    </cfRule>
  </conditionalFormatting>
  <conditionalFormatting sqref="D20">
    <cfRule type="expression" priority="1125" stopIfTrue="1">
      <formula>"if(E11&gt;0,#,##0;(#,##0),"-")"</formula>
    </cfRule>
  </conditionalFormatting>
  <conditionalFormatting sqref="D20">
    <cfRule type="expression" priority="1124" stopIfTrue="1">
      <formula>"if(E11&gt;0,#,##0;(#,##0),"-")"</formula>
    </cfRule>
  </conditionalFormatting>
  <conditionalFormatting sqref="D20">
    <cfRule type="expression" priority="1123" stopIfTrue="1">
      <formula>"if(E11&gt;0,#,##0;(#,##0),"-")"</formula>
    </cfRule>
  </conditionalFormatting>
  <conditionalFormatting sqref="D20">
    <cfRule type="expression" priority="1122" stopIfTrue="1">
      <formula>"if(E11&gt;0,#,##0;(#,##0),"-")"</formula>
    </cfRule>
  </conditionalFormatting>
  <conditionalFormatting sqref="D20">
    <cfRule type="expression" priority="1121" stopIfTrue="1">
      <formula>"if(E11&gt;0,#,##0;(#,##0),"-")"</formula>
    </cfRule>
  </conditionalFormatting>
  <conditionalFormatting sqref="D20">
    <cfRule type="expression" priority="1120" stopIfTrue="1">
      <formula>"if(E11&gt;0,#,##0;(#,##0),"-")"</formula>
    </cfRule>
  </conditionalFormatting>
  <conditionalFormatting sqref="D20">
    <cfRule type="expression" priority="1119" stopIfTrue="1">
      <formula>"if(E11&gt;0,#,##0;(#,##0),"-")"</formula>
    </cfRule>
  </conditionalFormatting>
  <conditionalFormatting sqref="D20">
    <cfRule type="expression" priority="1118" stopIfTrue="1">
      <formula>"if(E11&gt;0,#,##0;(#,##0),"-")"</formula>
    </cfRule>
  </conditionalFormatting>
  <conditionalFormatting sqref="D20">
    <cfRule type="expression" priority="1117" stopIfTrue="1">
      <formula>"if(E11&gt;0,#,##0;(#,##0),"-")"</formula>
    </cfRule>
  </conditionalFormatting>
  <conditionalFormatting sqref="D20">
    <cfRule type="expression" priority="1116" stopIfTrue="1">
      <formula>"if(E11&gt;0,#,##0;(#,##0),"-")"</formula>
    </cfRule>
  </conditionalFormatting>
  <conditionalFormatting sqref="D20">
    <cfRule type="expression" priority="1115" stopIfTrue="1">
      <formula>"if(E11&gt;0,#,##0;(#,##0),"-")"</formula>
    </cfRule>
  </conditionalFormatting>
  <conditionalFormatting sqref="D20">
    <cfRule type="expression" priority="1114" stopIfTrue="1">
      <formula>"if(E11&gt;0,#,##0;(#,##0),"-")"</formula>
    </cfRule>
  </conditionalFormatting>
  <conditionalFormatting sqref="D20">
    <cfRule type="expression" priority="1113" stopIfTrue="1">
      <formula>"if(E11&gt;0,#,##0;(#,##0),"-")"</formula>
    </cfRule>
  </conditionalFormatting>
  <conditionalFormatting sqref="D20">
    <cfRule type="expression" priority="1112" stopIfTrue="1">
      <formula>"if(E11&gt;0,#,##0;(#,##0),"-")"</formula>
    </cfRule>
  </conditionalFormatting>
  <conditionalFormatting sqref="D20">
    <cfRule type="expression" priority="1111" stopIfTrue="1">
      <formula>"if(E11&gt;0,#,##0;(#,##0),"-")"</formula>
    </cfRule>
  </conditionalFormatting>
  <conditionalFormatting sqref="F19">
    <cfRule type="expression" priority="594" stopIfTrue="1">
      <formula>"if(E11&gt;0,#,##0;(#,##0),"-")"</formula>
    </cfRule>
  </conditionalFormatting>
  <conditionalFormatting sqref="F19">
    <cfRule type="expression" priority="593" stopIfTrue="1">
      <formula>"if(E11&gt;0,#,##0;(#,##0),"-")"</formula>
    </cfRule>
  </conditionalFormatting>
  <conditionalFormatting sqref="F19">
    <cfRule type="expression" priority="592" stopIfTrue="1">
      <formula>"if(E11&gt;0,#,##0;(#,##0),"-")"</formula>
    </cfRule>
  </conditionalFormatting>
  <conditionalFormatting sqref="F19">
    <cfRule type="expression" priority="591" stopIfTrue="1">
      <formula>"if(E11&gt;0,#,##0;(#,##0),"-")"</formula>
    </cfRule>
  </conditionalFormatting>
  <conditionalFormatting sqref="F19">
    <cfRule type="expression" priority="590" stopIfTrue="1">
      <formula>"if(E11&gt;0,#,##0;(#,##0),"-")"</formula>
    </cfRule>
  </conditionalFormatting>
  <conditionalFormatting sqref="F19">
    <cfRule type="expression" priority="589" stopIfTrue="1">
      <formula>"if(E11&gt;0,#,##0;(#,##0),"-")"</formula>
    </cfRule>
  </conditionalFormatting>
  <conditionalFormatting sqref="F19">
    <cfRule type="expression" priority="588" stopIfTrue="1">
      <formula>"if(E11&gt;0,#,##0;(#,##0),"-")"</formula>
    </cfRule>
  </conditionalFormatting>
  <conditionalFormatting sqref="F19">
    <cfRule type="expression" priority="587" stopIfTrue="1">
      <formula>"if(E11&gt;0,#,##0;(#,##0),"-")"</formula>
    </cfRule>
  </conditionalFormatting>
  <conditionalFormatting sqref="F19">
    <cfRule type="expression" priority="586" stopIfTrue="1">
      <formula>"if(E11&gt;0,#,##0;(#,##0),"-")"</formula>
    </cfRule>
  </conditionalFormatting>
  <conditionalFormatting sqref="F20">
    <cfRule type="expression" priority="585" stopIfTrue="1">
      <formula>"if(E11&gt;0,#,##0;(#,##0),"-")"</formula>
    </cfRule>
  </conditionalFormatting>
  <conditionalFormatting sqref="F20">
    <cfRule type="expression" priority="584" stopIfTrue="1">
      <formula>"if(E11&gt;0,#,##0;(#,##0),"-")"</formula>
    </cfRule>
  </conditionalFormatting>
  <conditionalFormatting sqref="F20">
    <cfRule type="expression" priority="583" stopIfTrue="1">
      <formula>"if(E11&gt;0,#,##0;(#,##0),"-")"</formula>
    </cfRule>
  </conditionalFormatting>
  <conditionalFormatting sqref="F20">
    <cfRule type="expression" priority="582" stopIfTrue="1">
      <formula>"if(E11&gt;0,#,##0;(#,##0),"-")"</formula>
    </cfRule>
  </conditionalFormatting>
  <conditionalFormatting sqref="F20">
    <cfRule type="expression" priority="581" stopIfTrue="1">
      <formula>"if(E11&gt;0,#,##0;(#,##0),"-")"</formula>
    </cfRule>
  </conditionalFormatting>
  <conditionalFormatting sqref="F20">
    <cfRule type="expression" priority="580" stopIfTrue="1">
      <formula>"if(E11&gt;0,#,##0;(#,##0),"-")"</formula>
    </cfRule>
  </conditionalFormatting>
  <conditionalFormatting sqref="F20">
    <cfRule type="expression" priority="579" stopIfTrue="1">
      <formula>"if(E11&gt;0,#,##0;(#,##0),"-")"</formula>
    </cfRule>
  </conditionalFormatting>
  <conditionalFormatting sqref="J15">
    <cfRule type="expression" priority="667" stopIfTrue="1">
      <formula>"if(E11&gt;0,#,##0;(#,##0),"-")"</formula>
    </cfRule>
  </conditionalFormatting>
  <conditionalFormatting sqref="J15">
    <cfRule type="expression" priority="666" stopIfTrue="1">
      <formula>"if(E11&gt;0,#,##0;(#,##0),"-")"</formula>
    </cfRule>
  </conditionalFormatting>
  <conditionalFormatting sqref="J15">
    <cfRule type="expression" priority="665" stopIfTrue="1">
      <formula>"if(E11&gt;0,#,##0;(#,##0),"-")"</formula>
    </cfRule>
  </conditionalFormatting>
  <conditionalFormatting sqref="J15">
    <cfRule type="expression" priority="664" stopIfTrue="1">
      <formula>"if(E11&gt;0,#,##0;(#,##0),"-")"</formula>
    </cfRule>
  </conditionalFormatting>
  <conditionalFormatting sqref="J15">
    <cfRule type="expression" priority="663" stopIfTrue="1">
      <formula>"if(E11&gt;0,#,##0;(#,##0),"-")"</formula>
    </cfRule>
  </conditionalFormatting>
  <conditionalFormatting sqref="J15">
    <cfRule type="expression" priority="662" stopIfTrue="1">
      <formula>"if(E11&gt;0,#,##0;(#,##0),"-")"</formula>
    </cfRule>
  </conditionalFormatting>
  <conditionalFormatting sqref="J15">
    <cfRule type="expression" priority="661" stopIfTrue="1">
      <formula>"if(E11&gt;0,#,##0;(#,##0),"-")"</formula>
    </cfRule>
  </conditionalFormatting>
  <conditionalFormatting sqref="J15">
    <cfRule type="expression" priority="660" stopIfTrue="1">
      <formula>"if(E11&gt;0,#,##0;(#,##0),"-")"</formula>
    </cfRule>
  </conditionalFormatting>
  <conditionalFormatting sqref="J15">
    <cfRule type="expression" priority="659" stopIfTrue="1">
      <formula>"if(E11&gt;0,#,##0;(#,##0),"-")"</formula>
    </cfRule>
  </conditionalFormatting>
  <conditionalFormatting sqref="J15">
    <cfRule type="expression" priority="658" stopIfTrue="1">
      <formula>"if(E11&gt;0,#,##0;(#,##0),"-")"</formula>
    </cfRule>
  </conditionalFormatting>
  <conditionalFormatting sqref="J15">
    <cfRule type="expression" priority="657" stopIfTrue="1">
      <formula>"if(E11&gt;0,#,##0;(#,##0),"-")"</formula>
    </cfRule>
  </conditionalFormatting>
  <conditionalFormatting sqref="J15">
    <cfRule type="expression" priority="656" stopIfTrue="1">
      <formula>"if(E11&gt;0,#,##0;(#,##0),"-")"</formula>
    </cfRule>
  </conditionalFormatting>
  <conditionalFormatting sqref="J15">
    <cfRule type="expression" priority="655" stopIfTrue="1">
      <formula>"if(E11&gt;0,#,##0;(#,##0),"-")"</formula>
    </cfRule>
  </conditionalFormatting>
  <conditionalFormatting sqref="J15">
    <cfRule type="expression" priority="654" stopIfTrue="1">
      <formula>"if(E11&gt;0,#,##0;(#,##0),"-")"</formula>
    </cfRule>
  </conditionalFormatting>
  <conditionalFormatting sqref="J15">
    <cfRule type="expression" priority="653" stopIfTrue="1">
      <formula>"if(E11&gt;0,#,##0;(#,##0),"-")"</formula>
    </cfRule>
  </conditionalFormatting>
  <conditionalFormatting sqref="J15">
    <cfRule type="expression" priority="652" stopIfTrue="1">
      <formula>"if(E11&gt;0,#,##0;(#,##0),"-")"</formula>
    </cfRule>
  </conditionalFormatting>
  <conditionalFormatting sqref="J15">
    <cfRule type="expression" priority="651" stopIfTrue="1">
      <formula>"if(E11&gt;0,#,##0;(#,##0),"-")"</formula>
    </cfRule>
  </conditionalFormatting>
  <conditionalFormatting sqref="J15">
    <cfRule type="expression" priority="650" stopIfTrue="1">
      <formula>"if(E11&gt;0,#,##0;(#,##0),"-")"</formula>
    </cfRule>
  </conditionalFormatting>
  <conditionalFormatting sqref="J15">
    <cfRule type="expression" priority="649" stopIfTrue="1">
      <formula>"if(E11&gt;0,#,##0;(#,##0),"-")"</formula>
    </cfRule>
  </conditionalFormatting>
  <conditionalFormatting sqref="J15">
    <cfRule type="expression" priority="648" stopIfTrue="1">
      <formula>"if(E11&gt;0,#,##0;(#,##0),"-")"</formula>
    </cfRule>
  </conditionalFormatting>
  <conditionalFormatting sqref="J15">
    <cfRule type="expression" priority="647" stopIfTrue="1">
      <formula>"if(E11&gt;0,#,##0;(#,##0),"-")"</formula>
    </cfRule>
  </conditionalFormatting>
  <conditionalFormatting sqref="J15">
    <cfRule type="expression" priority="646" stopIfTrue="1">
      <formula>"if(E11&gt;0,#,##0;(#,##0),"-")"</formula>
    </cfRule>
  </conditionalFormatting>
  <conditionalFormatting sqref="J15">
    <cfRule type="expression" priority="645" stopIfTrue="1">
      <formula>"if(E11&gt;0,#,##0;(#,##0),"-")"</formula>
    </cfRule>
  </conditionalFormatting>
  <conditionalFormatting sqref="J15">
    <cfRule type="expression" priority="644" stopIfTrue="1">
      <formula>"if(E11&gt;0,#,##0;(#,##0),"-")"</formula>
    </cfRule>
  </conditionalFormatting>
  <conditionalFormatting sqref="J15">
    <cfRule type="expression" priority="643" stopIfTrue="1">
      <formula>"if(E11&gt;0,#,##0;(#,##0),"-")"</formula>
    </cfRule>
  </conditionalFormatting>
  <conditionalFormatting sqref="J15">
    <cfRule type="expression" priority="642" stopIfTrue="1">
      <formula>"if(E11&gt;0,#,##0;(#,##0),"-")"</formula>
    </cfRule>
  </conditionalFormatting>
  <conditionalFormatting sqref="J15">
    <cfRule type="expression" priority="641" stopIfTrue="1">
      <formula>"if(E11&gt;0,#,##0;(#,##0),"-")"</formula>
    </cfRule>
  </conditionalFormatting>
  <conditionalFormatting sqref="J15">
    <cfRule type="expression" priority="640" stopIfTrue="1">
      <formula>"if(E11&gt;0,#,##0;(#,##0),"-")"</formula>
    </cfRule>
  </conditionalFormatting>
  <conditionalFormatting sqref="J15">
    <cfRule type="expression" priority="639" stopIfTrue="1">
      <formula>"if(E11&gt;0,#,##0;(#,##0),"-")"</formula>
    </cfRule>
  </conditionalFormatting>
  <conditionalFormatting sqref="J15">
    <cfRule type="expression" priority="638" stopIfTrue="1">
      <formula>"if(E11&gt;0,#,##0;(#,##0),"-")"</formula>
    </cfRule>
  </conditionalFormatting>
  <conditionalFormatting sqref="J15">
    <cfRule type="expression" priority="637" stopIfTrue="1">
      <formula>"if(E11&gt;0,#,##0;(#,##0),"-")"</formula>
    </cfRule>
  </conditionalFormatting>
  <conditionalFormatting sqref="J15">
    <cfRule type="expression" priority="636" stopIfTrue="1">
      <formula>"if(E11&gt;0,#,##0;(#,##0),"-")"</formula>
    </cfRule>
  </conditionalFormatting>
  <conditionalFormatting sqref="J15">
    <cfRule type="expression" priority="635" stopIfTrue="1">
      <formula>"if(E11&gt;0,#,##0;(#,##0),"-")"</formula>
    </cfRule>
  </conditionalFormatting>
  <conditionalFormatting sqref="J15">
    <cfRule type="expression" priority="634" stopIfTrue="1">
      <formula>"if(E11&gt;0,#,##0;(#,##0),"-")"</formula>
    </cfRule>
  </conditionalFormatting>
  <conditionalFormatting sqref="J15">
    <cfRule type="expression" priority="633" stopIfTrue="1">
      <formula>"if(E11&gt;0,#,##0;(#,##0),"-")"</formula>
    </cfRule>
  </conditionalFormatting>
  <conditionalFormatting sqref="J15">
    <cfRule type="expression" priority="632" stopIfTrue="1">
      <formula>"if(E11&gt;0,#,##0;(#,##0),"-")"</formula>
    </cfRule>
  </conditionalFormatting>
  <conditionalFormatting sqref="J15">
    <cfRule type="expression" priority="631" stopIfTrue="1">
      <formula>"if(E11&gt;0,#,##0;(#,##0),"-")"</formula>
    </cfRule>
  </conditionalFormatting>
  <conditionalFormatting sqref="J15">
    <cfRule type="expression" priority="630" stopIfTrue="1">
      <formula>"if(E11&gt;0,#,##0;(#,##0),"-")"</formula>
    </cfRule>
  </conditionalFormatting>
  <conditionalFormatting sqref="J15">
    <cfRule type="expression" priority="629" stopIfTrue="1">
      <formula>"if(E11&gt;0,#,##0;(#,##0),"-")"</formula>
    </cfRule>
  </conditionalFormatting>
  <conditionalFormatting sqref="J15">
    <cfRule type="expression" priority="628" stopIfTrue="1">
      <formula>"if(E11&gt;0,#,##0;(#,##0),"-")"</formula>
    </cfRule>
  </conditionalFormatting>
  <conditionalFormatting sqref="J15">
    <cfRule type="expression" priority="627" stopIfTrue="1">
      <formula>"if(E11&gt;0,#,##0;(#,##0),"-")"</formula>
    </cfRule>
  </conditionalFormatting>
  <conditionalFormatting sqref="J15">
    <cfRule type="expression" priority="626" stopIfTrue="1">
      <formula>"if(E11&gt;0,#,##0;(#,##0),"-")"</formula>
    </cfRule>
  </conditionalFormatting>
  <conditionalFormatting sqref="J15">
    <cfRule type="expression" priority="625" stopIfTrue="1">
      <formula>"if(E11&gt;0,#,##0;(#,##0),"-")"</formula>
    </cfRule>
  </conditionalFormatting>
  <conditionalFormatting sqref="J15">
    <cfRule type="expression" priority="624" stopIfTrue="1">
      <formula>"if(E11&gt;0,#,##0;(#,##0),"-")"</formula>
    </cfRule>
  </conditionalFormatting>
  <conditionalFormatting sqref="D19">
    <cfRule type="expression" priority="1045" stopIfTrue="1">
      <formula>"if(E11&gt;0,#,##0;(#,##0),"-")"</formula>
    </cfRule>
  </conditionalFormatting>
  <conditionalFormatting sqref="D18:D20">
    <cfRule type="expression" priority="1044" stopIfTrue="1">
      <formula>"if(E11&gt;0,#,##0;(#,##0),"-")"</formula>
    </cfRule>
  </conditionalFormatting>
  <conditionalFormatting sqref="D18">
    <cfRule type="expression" priority="1043" stopIfTrue="1">
      <formula>"if(E11&gt;0,#,##0;(#,##0),"-")"</formula>
    </cfRule>
  </conditionalFormatting>
  <conditionalFormatting sqref="D18">
    <cfRule type="expression" priority="1042" stopIfTrue="1">
      <formula>"if(E11&gt;0,#,##0;(#,##0),"-")"</formula>
    </cfRule>
  </conditionalFormatting>
  <conditionalFormatting sqref="D19">
    <cfRule type="expression" priority="1041" stopIfTrue="1">
      <formula>"if(E11&gt;0,#,##0;(#,##0),"-")"</formula>
    </cfRule>
  </conditionalFormatting>
  <conditionalFormatting sqref="D19">
    <cfRule type="expression" priority="1040" stopIfTrue="1">
      <formula>"if(E11&gt;0,#,##0;(#,##0),"-")"</formula>
    </cfRule>
  </conditionalFormatting>
  <conditionalFormatting sqref="D19">
    <cfRule type="expression" priority="1039" stopIfTrue="1">
      <formula>"if(E11&gt;0,#,##0;(#,##0),"-")"</formula>
    </cfRule>
  </conditionalFormatting>
  <conditionalFormatting sqref="D19">
    <cfRule type="expression" priority="1038" stopIfTrue="1">
      <formula>"if(E11&gt;0,#,##0;(#,##0),"-")"</formula>
    </cfRule>
  </conditionalFormatting>
  <conditionalFormatting sqref="D20">
    <cfRule type="expression" priority="1037" stopIfTrue="1">
      <formula>"if(E11&gt;0,#,##0;(#,##0),"-")"</formula>
    </cfRule>
  </conditionalFormatting>
  <conditionalFormatting sqref="D20">
    <cfRule type="expression" priority="1036" stopIfTrue="1">
      <formula>"if(E11&gt;0,#,##0;(#,##0),"-")"</formula>
    </cfRule>
  </conditionalFormatting>
  <conditionalFormatting sqref="D18:D19">
    <cfRule type="expression" priority="1035" stopIfTrue="1">
      <formula>"if(E11&gt;0,#,##0;(#,##0),"-")"</formula>
    </cfRule>
  </conditionalFormatting>
  <conditionalFormatting sqref="F19">
    <cfRule type="expression" priority="595" stopIfTrue="1">
      <formula>"if(E11&gt;0,#,##0;(#,##0),"-")"</formula>
    </cfRule>
  </conditionalFormatting>
  <conditionalFormatting sqref="F20">
    <cfRule type="expression" priority="570" stopIfTrue="1">
      <formula>"if(E11&gt;0,#,##0;(#,##0),"-")"</formula>
    </cfRule>
  </conditionalFormatting>
  <conditionalFormatting sqref="F20">
    <cfRule type="expression" priority="569" stopIfTrue="1">
      <formula>"if(E11&gt;0,#,##0;(#,##0),"-")"</formula>
    </cfRule>
  </conditionalFormatting>
  <conditionalFormatting sqref="F20">
    <cfRule type="expression" priority="568" stopIfTrue="1">
      <formula>"if(E11&gt;0,#,##0;(#,##0),"-")"</formula>
    </cfRule>
  </conditionalFormatting>
  <conditionalFormatting sqref="F20">
    <cfRule type="expression" priority="567" stopIfTrue="1">
      <formula>"if(E11&gt;0,#,##0;(#,##0),"-")"</formula>
    </cfRule>
  </conditionalFormatting>
  <conditionalFormatting sqref="F20">
    <cfRule type="expression" priority="566" stopIfTrue="1">
      <formula>"if(E11&gt;0,#,##0;(#,##0),"-")"</formula>
    </cfRule>
  </conditionalFormatting>
  <conditionalFormatting sqref="F20">
    <cfRule type="expression" priority="565" stopIfTrue="1">
      <formula>"if(E11&gt;0,#,##0;(#,##0),"-")"</formula>
    </cfRule>
  </conditionalFormatting>
  <conditionalFormatting sqref="F20">
    <cfRule type="expression" priority="564" stopIfTrue="1">
      <formula>"if(E11&gt;0,#,##0;(#,##0),"-")"</formula>
    </cfRule>
  </conditionalFormatting>
  <conditionalFormatting sqref="F20">
    <cfRule type="expression" priority="563" stopIfTrue="1">
      <formula>"if(E11&gt;0,#,##0;(#,##0),"-")"</formula>
    </cfRule>
  </conditionalFormatting>
  <conditionalFormatting sqref="F20">
    <cfRule type="expression" priority="562" stopIfTrue="1">
      <formula>"if(E11&gt;0,#,##0;(#,##0),"-")"</formula>
    </cfRule>
  </conditionalFormatting>
  <conditionalFormatting sqref="F18:F20">
    <cfRule type="expression" priority="561" stopIfTrue="1">
      <formula>"if(E11&gt;0,#,##0;(#,##0),"-")"</formula>
    </cfRule>
  </conditionalFormatting>
  <conditionalFormatting sqref="F18">
    <cfRule type="expression" priority="560" stopIfTrue="1">
      <formula>"if(E11&gt;0,#,##0;(#,##0),"-")"</formula>
    </cfRule>
  </conditionalFormatting>
  <conditionalFormatting sqref="F18">
    <cfRule type="expression" priority="559" stopIfTrue="1">
      <formula>"if(E11&gt;0,#,##0;(#,##0),"-")"</formula>
    </cfRule>
  </conditionalFormatting>
  <conditionalFormatting sqref="F19">
    <cfRule type="expression" priority="558" stopIfTrue="1">
      <formula>"if(E11&gt;0,#,##0;(#,##0),"-")"</formula>
    </cfRule>
  </conditionalFormatting>
  <conditionalFormatting sqref="F19">
    <cfRule type="expression" priority="557" stopIfTrue="1">
      <formula>"if(E11&gt;0,#,##0;(#,##0),"-")"</formula>
    </cfRule>
  </conditionalFormatting>
  <conditionalFormatting sqref="F18:F20">
    <cfRule type="expression" priority="556" stopIfTrue="1">
      <formula>"if(E11&gt;0,#,##0;(#,##0),"-")"</formula>
    </cfRule>
  </conditionalFormatting>
  <conditionalFormatting sqref="F18">
    <cfRule type="expression" priority="555" stopIfTrue="1">
      <formula>"if(E11&gt;0,#,##0;(#,##0),"-")"</formula>
    </cfRule>
  </conditionalFormatting>
  <conditionalFormatting sqref="F18">
    <cfRule type="expression" priority="554" stopIfTrue="1">
      <formula>"if(E11&gt;0,#,##0;(#,##0),"-")"</formula>
    </cfRule>
  </conditionalFormatting>
  <conditionalFormatting sqref="F19">
    <cfRule type="expression" priority="553" stopIfTrue="1">
      <formula>"if(E11&gt;0,#,##0;(#,##0),"-")"</formula>
    </cfRule>
  </conditionalFormatting>
  <conditionalFormatting sqref="F19">
    <cfRule type="expression" priority="552" stopIfTrue="1">
      <formula>"if(E11&gt;0,#,##0;(#,##0),"-")"</formula>
    </cfRule>
  </conditionalFormatting>
  <conditionalFormatting sqref="F19">
    <cfRule type="expression" priority="551" stopIfTrue="1">
      <formula>"if(E11&gt;0,#,##0;(#,##0),"-")"</formula>
    </cfRule>
  </conditionalFormatting>
  <conditionalFormatting sqref="F19">
    <cfRule type="expression" priority="550" stopIfTrue="1">
      <formula>"if(E11&gt;0,#,##0;(#,##0),"-")"</formula>
    </cfRule>
  </conditionalFormatting>
  <conditionalFormatting sqref="F20">
    <cfRule type="expression" priority="549" stopIfTrue="1">
      <formula>"if(E11&gt;0,#,##0;(#,##0),"-")"</formula>
    </cfRule>
  </conditionalFormatting>
  <conditionalFormatting sqref="F20">
    <cfRule type="expression" priority="548" stopIfTrue="1">
      <formula>"if(E11&gt;0,#,##0;(#,##0),"-")"</formula>
    </cfRule>
  </conditionalFormatting>
  <conditionalFormatting sqref="F18:F19">
    <cfRule type="expression" priority="547" stopIfTrue="1">
      <formula>"if(E11&gt;0,#,##0;(#,##0),"-")"</formula>
    </cfRule>
  </conditionalFormatting>
  <conditionalFormatting sqref="F18">
    <cfRule type="expression" priority="546" stopIfTrue="1">
      <formula>"if(E11&gt;0,#,##0;(#,##0),"-")"</formula>
    </cfRule>
  </conditionalFormatting>
  <conditionalFormatting sqref="F18">
    <cfRule type="expression" priority="545" stopIfTrue="1">
      <formula>"if(E11&gt;0,#,##0;(#,##0),"-")"</formula>
    </cfRule>
  </conditionalFormatting>
  <conditionalFormatting sqref="F19">
    <cfRule type="expression" priority="544" stopIfTrue="1">
      <formula>"if(E11&gt;0,#,##0;(#,##0),"-")"</formula>
    </cfRule>
  </conditionalFormatting>
  <conditionalFormatting sqref="F19">
    <cfRule type="expression" priority="543" stopIfTrue="1">
      <formula>"if(E11&gt;0,#,##0;(#,##0),"-")"</formula>
    </cfRule>
  </conditionalFormatting>
  <conditionalFormatting sqref="F19">
    <cfRule type="expression" priority="542" stopIfTrue="1">
      <formula>"if(E11&gt;0,#,##0;(#,##0),"-")"</formula>
    </cfRule>
  </conditionalFormatting>
  <conditionalFormatting sqref="F19">
    <cfRule type="expression" priority="541" stopIfTrue="1">
      <formula>"if(E11&gt;0,#,##0;(#,##0),"-")"</formula>
    </cfRule>
  </conditionalFormatting>
  <conditionalFormatting sqref="F18:F19">
    <cfRule type="expression" priority="540" stopIfTrue="1">
      <formula>"if(E11&gt;0,#,##0;(#,##0),"-")"</formula>
    </cfRule>
  </conditionalFormatting>
  <conditionalFormatting sqref="F18">
    <cfRule type="expression" priority="539" stopIfTrue="1">
      <formula>"if(E11&gt;0,#,##0;(#,##0),"-")"</formula>
    </cfRule>
  </conditionalFormatting>
  <conditionalFormatting sqref="F18">
    <cfRule type="expression" priority="538" stopIfTrue="1">
      <formula>"if(E11&gt;0,#,##0;(#,##0),"-")"</formula>
    </cfRule>
  </conditionalFormatting>
  <conditionalFormatting sqref="F19">
    <cfRule type="expression" priority="537" stopIfTrue="1">
      <formula>"if(E11&gt;0,#,##0;(#,##0),"-")"</formula>
    </cfRule>
  </conditionalFormatting>
  <conditionalFormatting sqref="F19">
    <cfRule type="expression" priority="536" stopIfTrue="1">
      <formula>"if(E11&gt;0,#,##0;(#,##0),"-")"</formula>
    </cfRule>
  </conditionalFormatting>
  <conditionalFormatting sqref="F19">
    <cfRule type="expression" priority="535" stopIfTrue="1">
      <formula>"if(E11&gt;0,#,##0;(#,##0),"-")"</formula>
    </cfRule>
  </conditionalFormatting>
  <conditionalFormatting sqref="F19">
    <cfRule type="expression" priority="534" stopIfTrue="1">
      <formula>"if(E11&gt;0,#,##0;(#,##0),"-")"</formula>
    </cfRule>
  </conditionalFormatting>
  <conditionalFormatting sqref="H18:H20">
    <cfRule type="expression" priority="533" stopIfTrue="1">
      <formula>"if(E11&gt;0,#,##0;(#,##0),"-")"</formula>
    </cfRule>
  </conditionalFormatting>
  <conditionalFormatting sqref="H18">
    <cfRule type="expression" priority="532" stopIfTrue="1">
      <formula>"if(E11&gt;0,#,##0;(#,##0),"-")"</formula>
    </cfRule>
  </conditionalFormatting>
  <conditionalFormatting sqref="H18">
    <cfRule type="expression" priority="531" stopIfTrue="1">
      <formula>"if(E11&gt;0,#,##0;(#,##0),"-")"</formula>
    </cfRule>
  </conditionalFormatting>
  <conditionalFormatting sqref="H19">
    <cfRule type="expression" priority="530" stopIfTrue="1">
      <formula>"if(E11&gt;0,#,##0;(#,##0),"-")"</formula>
    </cfRule>
  </conditionalFormatting>
  <conditionalFormatting sqref="H19">
    <cfRule type="expression" priority="529" stopIfTrue="1">
      <formula>"if(E11&gt;0,#,##0;(#,##0),"-")"</formula>
    </cfRule>
  </conditionalFormatting>
  <conditionalFormatting sqref="H18:H20">
    <cfRule type="expression" priority="528" stopIfTrue="1">
      <formula>"if(E11&gt;0,#,##0;(#,##0),"-")"</formula>
    </cfRule>
  </conditionalFormatting>
  <conditionalFormatting sqref="H18">
    <cfRule type="expression" priority="527" stopIfTrue="1">
      <formula>"if(E11&gt;0,#,##0;(#,##0),"-")"</formula>
    </cfRule>
  </conditionalFormatting>
  <conditionalFormatting sqref="H18">
    <cfRule type="expression" priority="526" stopIfTrue="1">
      <formula>"if(E11&gt;0,#,##0;(#,##0),"-")"</formula>
    </cfRule>
  </conditionalFormatting>
  <conditionalFormatting sqref="H19">
    <cfRule type="expression" priority="525" stopIfTrue="1">
      <formula>"if(E11&gt;0,#,##0;(#,##0),"-")"</formula>
    </cfRule>
  </conditionalFormatting>
  <conditionalFormatting sqref="H19">
    <cfRule type="expression" priority="524" stopIfTrue="1">
      <formula>"if(E11&gt;0,#,##0;(#,##0),"-")"</formula>
    </cfRule>
  </conditionalFormatting>
  <conditionalFormatting sqref="H19">
    <cfRule type="expression" priority="523" stopIfTrue="1">
      <formula>"if(E11&gt;0,#,##0;(#,##0),"-")"</formula>
    </cfRule>
  </conditionalFormatting>
  <conditionalFormatting sqref="H19">
    <cfRule type="expression" priority="522" stopIfTrue="1">
      <formula>"if(E11&gt;0,#,##0;(#,##0),"-")"</formula>
    </cfRule>
  </conditionalFormatting>
  <conditionalFormatting sqref="H20">
    <cfRule type="expression" priority="521" stopIfTrue="1">
      <formula>"if(E11&gt;0,#,##0;(#,##0),"-")"</formula>
    </cfRule>
  </conditionalFormatting>
  <conditionalFormatting sqref="H20">
    <cfRule type="expression" priority="520" stopIfTrue="1">
      <formula>"if(E11&gt;0,#,##0;(#,##0),"-")"</formula>
    </cfRule>
  </conditionalFormatting>
  <conditionalFormatting sqref="H18:H19">
    <cfRule type="expression" priority="519" stopIfTrue="1">
      <formula>"if(E11&gt;0,#,##0;(#,##0),"-")"</formula>
    </cfRule>
  </conditionalFormatting>
  <conditionalFormatting sqref="H18">
    <cfRule type="expression" priority="518" stopIfTrue="1">
      <formula>"if(E11&gt;0,#,##0;(#,##0),"-")"</formula>
    </cfRule>
  </conditionalFormatting>
  <conditionalFormatting sqref="H18">
    <cfRule type="expression" priority="517" stopIfTrue="1">
      <formula>"if(E11&gt;0,#,##0;(#,##0),"-")"</formula>
    </cfRule>
  </conditionalFormatting>
  <conditionalFormatting sqref="H19">
    <cfRule type="expression" priority="516" stopIfTrue="1">
      <formula>"if(E11&gt;0,#,##0;(#,##0),"-")"</formula>
    </cfRule>
  </conditionalFormatting>
  <conditionalFormatting sqref="H19">
    <cfRule type="expression" priority="513" stopIfTrue="1">
      <formula>"if(E11&gt;0,#,##0;(#,##0),"-")"</formula>
    </cfRule>
  </conditionalFormatting>
  <conditionalFormatting sqref="H18:H19">
    <cfRule type="expression" priority="512" stopIfTrue="1">
      <formula>"if(E11&gt;0,#,##0;(#,##0),"-")"</formula>
    </cfRule>
  </conditionalFormatting>
  <conditionalFormatting sqref="H18">
    <cfRule type="expression" priority="511" stopIfTrue="1">
      <formula>"if(E11&gt;0,#,##0;(#,##0),"-")"</formula>
    </cfRule>
  </conditionalFormatting>
  <conditionalFormatting sqref="H19">
    <cfRule type="expression" priority="515" stopIfTrue="1">
      <formula>"if(E11&gt;0,#,##0;(#,##0),"-")"</formula>
    </cfRule>
  </conditionalFormatting>
  <conditionalFormatting sqref="H19">
    <cfRule type="expression" priority="514" stopIfTrue="1">
      <formula>"if(E11&gt;0,#,##0;(#,##0),"-")"</formula>
    </cfRule>
  </conditionalFormatting>
  <conditionalFormatting sqref="H18">
    <cfRule type="expression" priority="510" stopIfTrue="1">
      <formula>"if(E11&gt;0,#,##0;(#,##0),"-")"</formula>
    </cfRule>
  </conditionalFormatting>
  <conditionalFormatting sqref="H19">
    <cfRule type="expression" priority="509" stopIfTrue="1">
      <formula>"if(E11&gt;0,#,##0;(#,##0),"-")"</formula>
    </cfRule>
  </conditionalFormatting>
  <conditionalFormatting sqref="H19">
    <cfRule type="expression" priority="508" stopIfTrue="1">
      <formula>"if(E11&gt;0,#,##0;(#,##0),"-")"</formula>
    </cfRule>
  </conditionalFormatting>
  <conditionalFormatting sqref="H19">
    <cfRule type="expression" priority="507" stopIfTrue="1">
      <formula>"if(E11&gt;0,#,##0;(#,##0),"-")"</formula>
    </cfRule>
  </conditionalFormatting>
  <conditionalFormatting sqref="H19">
    <cfRule type="expression" priority="506" stopIfTrue="1">
      <formula>"if(E11&gt;0,#,##0;(#,##0),"-")"</formula>
    </cfRule>
  </conditionalFormatting>
  <conditionalFormatting sqref="H19">
    <cfRule type="expression" priority="505" stopIfTrue="1">
      <formula>"if(E11&gt;0,#,##0;(#,##0),"-")"</formula>
    </cfRule>
  </conditionalFormatting>
  <conditionalFormatting sqref="H19">
    <cfRule type="expression" priority="504" stopIfTrue="1">
      <formula>"if(E11&gt;0,#,##0;(#,##0),"-")"</formula>
    </cfRule>
  </conditionalFormatting>
  <conditionalFormatting sqref="H19">
    <cfRule type="expression" priority="503" stopIfTrue="1">
      <formula>"if(E11&gt;0,#,##0;(#,##0),"-")"</formula>
    </cfRule>
  </conditionalFormatting>
  <conditionalFormatting sqref="H19">
    <cfRule type="expression" priority="502" stopIfTrue="1">
      <formula>"if(E11&gt;0,#,##0;(#,##0),"-")"</formula>
    </cfRule>
  </conditionalFormatting>
  <conditionalFormatting sqref="H19">
    <cfRule type="expression" priority="501" stopIfTrue="1">
      <formula>"if(E11&gt;0,#,##0;(#,##0),"-")"</formula>
    </cfRule>
  </conditionalFormatting>
  <conditionalFormatting sqref="H19">
    <cfRule type="expression" priority="500" stopIfTrue="1">
      <formula>"if(E11&gt;0,#,##0;(#,##0),"-")"</formula>
    </cfRule>
  </conditionalFormatting>
  <conditionalFormatting sqref="H19">
    <cfRule type="expression" priority="499" stopIfTrue="1">
      <formula>"if(E11&gt;0,#,##0;(#,##0),"-")"</formula>
    </cfRule>
  </conditionalFormatting>
  <conditionalFormatting sqref="H19">
    <cfRule type="expression" priority="498" stopIfTrue="1">
      <formula>"if(E11&gt;0,#,##0;(#,##0),"-")"</formula>
    </cfRule>
  </conditionalFormatting>
  <conditionalFormatting sqref="H20">
    <cfRule type="expression" priority="497" stopIfTrue="1">
      <formula>"if(E11&gt;0,#,##0;(#,##0),"-")"</formula>
    </cfRule>
  </conditionalFormatting>
  <conditionalFormatting sqref="H20">
    <cfRule type="expression" priority="496" stopIfTrue="1">
      <formula>"if(E11&gt;0,#,##0;(#,##0),"-")"</formula>
    </cfRule>
  </conditionalFormatting>
  <conditionalFormatting sqref="H20">
    <cfRule type="expression" priority="495" stopIfTrue="1">
      <formula>"if(E11&gt;0,#,##0;(#,##0),"-")"</formula>
    </cfRule>
  </conditionalFormatting>
  <conditionalFormatting sqref="H20">
    <cfRule type="expression" priority="494" stopIfTrue="1">
      <formula>"if(E11&gt;0,#,##0;(#,##0),"-")"</formula>
    </cfRule>
  </conditionalFormatting>
  <conditionalFormatting sqref="H20">
    <cfRule type="expression" priority="493" stopIfTrue="1">
      <formula>"if(E11&gt;0,#,##0;(#,##0),"-")"</formula>
    </cfRule>
  </conditionalFormatting>
  <conditionalFormatting sqref="H20">
    <cfRule type="expression" priority="492" stopIfTrue="1">
      <formula>"if(E11&gt;0,#,##0;(#,##0),"-")"</formula>
    </cfRule>
  </conditionalFormatting>
  <conditionalFormatting sqref="H20">
    <cfRule type="expression" priority="491" stopIfTrue="1">
      <formula>"if(E11&gt;0,#,##0;(#,##0),"-")"</formula>
    </cfRule>
  </conditionalFormatting>
  <conditionalFormatting sqref="H20">
    <cfRule type="expression" priority="490" stopIfTrue="1">
      <formula>"if(E11&gt;0,#,##0;(#,##0),"-")"</formula>
    </cfRule>
  </conditionalFormatting>
  <conditionalFormatting sqref="H20">
    <cfRule type="expression" priority="489" stopIfTrue="1">
      <formula>"if(E11&gt;0,#,##0;(#,##0),"-")"</formula>
    </cfRule>
  </conditionalFormatting>
  <conditionalFormatting sqref="H20">
    <cfRule type="expression" priority="488" stopIfTrue="1">
      <formula>"if(E11&gt;0,#,##0;(#,##0),"-")"</formula>
    </cfRule>
  </conditionalFormatting>
  <conditionalFormatting sqref="J19">
    <cfRule type="expression" priority="932" stopIfTrue="1">
      <formula>"if(E11&gt;0,#,##0;(#,##0),"-")"</formula>
    </cfRule>
  </conditionalFormatting>
  <conditionalFormatting sqref="J19">
    <cfRule type="expression" priority="931" stopIfTrue="1">
      <formula>"if(E11&gt;0,#,##0;(#,##0),"-")"</formula>
    </cfRule>
  </conditionalFormatting>
  <conditionalFormatting sqref="J19">
    <cfRule type="expression" priority="930" stopIfTrue="1">
      <formula>"if(E11&gt;0,#,##0;(#,##0),"-")"</formula>
    </cfRule>
  </conditionalFormatting>
  <conditionalFormatting sqref="J19">
    <cfRule type="expression" priority="929" stopIfTrue="1">
      <formula>"if(E11&gt;0,#,##0;(#,##0),"-")"</formula>
    </cfRule>
  </conditionalFormatting>
  <conditionalFormatting sqref="J19">
    <cfRule type="expression" priority="928" stopIfTrue="1">
      <formula>"if(E11&gt;0,#,##0;(#,##0),"-")"</formula>
    </cfRule>
  </conditionalFormatting>
  <conditionalFormatting sqref="J19">
    <cfRule type="expression" priority="927" stopIfTrue="1">
      <formula>"if(E11&gt;0,#,##0;(#,##0),"-")"</formula>
    </cfRule>
  </conditionalFormatting>
  <conditionalFormatting sqref="J19">
    <cfRule type="expression" priority="926" stopIfTrue="1">
      <formula>"if(E11&gt;0,#,##0;(#,##0),"-")"</formula>
    </cfRule>
  </conditionalFormatting>
  <conditionalFormatting sqref="J19">
    <cfRule type="expression" priority="925" stopIfTrue="1">
      <formula>"if(E11&gt;0,#,##0;(#,##0),"-")"</formula>
    </cfRule>
  </conditionalFormatting>
  <conditionalFormatting sqref="J19">
    <cfRule type="expression" priority="924" stopIfTrue="1">
      <formula>"if(E11&gt;0,#,##0;(#,##0),"-")"</formula>
    </cfRule>
  </conditionalFormatting>
  <conditionalFormatting sqref="J19">
    <cfRule type="expression" priority="923" stopIfTrue="1">
      <formula>"if(E11&gt;0,#,##0;(#,##0),"-")"</formula>
    </cfRule>
  </conditionalFormatting>
  <conditionalFormatting sqref="J19">
    <cfRule type="expression" priority="922" stopIfTrue="1">
      <formula>"if(E11&gt;0,#,##0;(#,##0),"-")"</formula>
    </cfRule>
  </conditionalFormatting>
  <conditionalFormatting sqref="J19">
    <cfRule type="expression" priority="921" stopIfTrue="1">
      <formula>"if(E11&gt;0,#,##0;(#,##0),"-")"</formula>
    </cfRule>
  </conditionalFormatting>
  <conditionalFormatting sqref="J19">
    <cfRule type="expression" priority="919" stopIfTrue="1">
      <formula>"if(E11&gt;0,#,##0;(#,##0),"-")"</formula>
    </cfRule>
  </conditionalFormatting>
  <conditionalFormatting sqref="J19">
    <cfRule type="expression" priority="918" stopIfTrue="1">
      <formula>"if(E11&gt;0,#,##0;(#,##0),"-")"</formula>
    </cfRule>
  </conditionalFormatting>
  <conditionalFormatting sqref="J19">
    <cfRule type="expression" priority="920" stopIfTrue="1">
      <formula>"if(E11&gt;0,#,##0;(#,##0),"-")"</formula>
    </cfRule>
  </conditionalFormatting>
  <conditionalFormatting sqref="J19">
    <cfRule type="expression" priority="917" stopIfTrue="1">
      <formula>"if(E11&gt;0,#,##0;(#,##0),"-")"</formula>
    </cfRule>
  </conditionalFormatting>
  <conditionalFormatting sqref="J19">
    <cfRule type="expression" priority="916" stopIfTrue="1">
      <formula>"if(E11&gt;0,#,##0;(#,##0),"-")"</formula>
    </cfRule>
  </conditionalFormatting>
  <conditionalFormatting sqref="J19">
    <cfRule type="expression" priority="915" stopIfTrue="1">
      <formula>"if(E11&gt;0,#,##0;(#,##0),"-")"</formula>
    </cfRule>
  </conditionalFormatting>
  <conditionalFormatting sqref="J19">
    <cfRule type="expression" priority="914" stopIfTrue="1">
      <formula>"if(E11&gt;0,#,##0;(#,##0),"-")"</formula>
    </cfRule>
  </conditionalFormatting>
  <conditionalFormatting sqref="J19">
    <cfRule type="expression" priority="913" stopIfTrue="1">
      <formula>"if(E11&gt;0,#,##0;(#,##0),"-")"</formula>
    </cfRule>
  </conditionalFormatting>
  <conditionalFormatting sqref="J19">
    <cfRule type="expression" priority="912" stopIfTrue="1">
      <formula>"if(E11&gt;0,#,##0;(#,##0),"-")"</formula>
    </cfRule>
  </conditionalFormatting>
  <conditionalFormatting sqref="J19">
    <cfRule type="expression" priority="911" stopIfTrue="1">
      <formula>"if(E11&gt;0,#,##0;(#,##0),"-")"</formula>
    </cfRule>
  </conditionalFormatting>
  <conditionalFormatting sqref="J19">
    <cfRule type="expression" priority="910" stopIfTrue="1">
      <formula>"if(E11&gt;0,#,##0;(#,##0),"-")"</formula>
    </cfRule>
  </conditionalFormatting>
  <conditionalFormatting sqref="J19">
    <cfRule type="expression" priority="909" stopIfTrue="1">
      <formula>"if(E11&gt;0,#,##0;(#,##0),"-")"</formula>
    </cfRule>
  </conditionalFormatting>
  <conditionalFormatting sqref="J19">
    <cfRule type="expression" priority="908" stopIfTrue="1">
      <formula>"if(E11&gt;0,#,##0;(#,##0),"-")"</formula>
    </cfRule>
  </conditionalFormatting>
  <conditionalFormatting sqref="J19">
    <cfRule type="expression" priority="907" stopIfTrue="1">
      <formula>"if(E11&gt;0,#,##0;(#,##0),"-")"</formula>
    </cfRule>
  </conditionalFormatting>
  <conditionalFormatting sqref="J19">
    <cfRule type="expression" priority="906" stopIfTrue="1">
      <formula>"if(E11&gt;0,#,##0;(#,##0),"-")"</formula>
    </cfRule>
  </conditionalFormatting>
  <conditionalFormatting sqref="J19">
    <cfRule type="expression" priority="905" stopIfTrue="1">
      <formula>"if(E11&gt;0,#,##0;(#,##0),"-")"</formula>
    </cfRule>
  </conditionalFormatting>
  <conditionalFormatting sqref="J19">
    <cfRule type="expression" priority="904" stopIfTrue="1">
      <formula>"if(E11&gt;0,#,##0;(#,##0),"-")"</formula>
    </cfRule>
  </conditionalFormatting>
  <conditionalFormatting sqref="J19">
    <cfRule type="expression" priority="903" stopIfTrue="1">
      <formula>"if(E11&gt;0,#,##0;(#,##0),"-")"</formula>
    </cfRule>
  </conditionalFormatting>
  <conditionalFormatting sqref="L19">
    <cfRule type="expression" priority="902" stopIfTrue="1">
      <formula>"if(E11&gt;0,#,##0;(#,##0),"-")"</formula>
    </cfRule>
  </conditionalFormatting>
  <conditionalFormatting sqref="L19">
    <cfRule type="expression" priority="901" stopIfTrue="1">
      <formula>"if(E11&gt;0,#,##0;(#,##0),"-")"</formula>
    </cfRule>
  </conditionalFormatting>
  <conditionalFormatting sqref="L19">
    <cfRule type="expression" priority="900" stopIfTrue="1">
      <formula>"if(E11&gt;0,#,##0;(#,##0),"-")"</formula>
    </cfRule>
  </conditionalFormatting>
  <conditionalFormatting sqref="L19">
    <cfRule type="expression" priority="899" stopIfTrue="1">
      <formula>"if(E11&gt;0,#,##0;(#,##0),"-")"</formula>
    </cfRule>
  </conditionalFormatting>
  <conditionalFormatting sqref="L19">
    <cfRule type="expression" priority="898" stopIfTrue="1">
      <formula>"if(E11&gt;0,#,##0;(#,##0),"-")"</formula>
    </cfRule>
  </conditionalFormatting>
  <conditionalFormatting sqref="L19">
    <cfRule type="expression" priority="870" stopIfTrue="1">
      <formula>"if(E11&gt;0,#,##0;(#,##0),"-")"</formula>
    </cfRule>
  </conditionalFormatting>
  <conditionalFormatting sqref="L19">
    <cfRule type="expression" priority="869" stopIfTrue="1">
      <formula>"if(E11&gt;0,#,##0;(#,##0),"-")"</formula>
    </cfRule>
  </conditionalFormatting>
  <conditionalFormatting sqref="L19">
    <cfRule type="expression" priority="868" stopIfTrue="1">
      <formula>"if(E11&gt;0,#,##0;(#,##0),"-")"</formula>
    </cfRule>
  </conditionalFormatting>
  <conditionalFormatting sqref="L19">
    <cfRule type="expression" priority="867" stopIfTrue="1">
      <formula>"if(E11&gt;0,#,##0;(#,##0),"-")"</formula>
    </cfRule>
  </conditionalFormatting>
  <conditionalFormatting sqref="L19">
    <cfRule type="expression" priority="866" stopIfTrue="1">
      <formula>"if(E11&gt;0,#,##0;(#,##0),"-")"</formula>
    </cfRule>
  </conditionalFormatting>
  <conditionalFormatting sqref="L19">
    <cfRule type="expression" priority="865" stopIfTrue="1">
      <formula>"if(E11&gt;0,#,##0;(#,##0),"-")"</formula>
    </cfRule>
  </conditionalFormatting>
  <conditionalFormatting sqref="L19">
    <cfRule type="expression" priority="864" stopIfTrue="1">
      <formula>"if(E11&gt;0,#,##0;(#,##0),"-")"</formula>
    </cfRule>
  </conditionalFormatting>
  <conditionalFormatting sqref="L19">
    <cfRule type="expression" priority="863" stopIfTrue="1">
      <formula>"if(E11&gt;0,#,##0;(#,##0),"-")"</formula>
    </cfRule>
  </conditionalFormatting>
  <conditionalFormatting sqref="L19">
    <cfRule type="expression" priority="862" stopIfTrue="1">
      <formula>"if(E11&gt;0,#,##0;(#,##0),"-")"</formula>
    </cfRule>
  </conditionalFormatting>
  <conditionalFormatting sqref="L19">
    <cfRule type="expression" priority="861" stopIfTrue="1">
      <formula>"if(E11&gt;0,#,##0;(#,##0),"-")"</formula>
    </cfRule>
  </conditionalFormatting>
  <conditionalFormatting sqref="L19">
    <cfRule type="expression" priority="860" stopIfTrue="1">
      <formula>"if(E11&gt;0,#,##0;(#,##0),"-")"</formula>
    </cfRule>
  </conditionalFormatting>
  <conditionalFormatting sqref="L19">
    <cfRule type="expression" priority="859" stopIfTrue="1">
      <formula>"if(E11&gt;0,#,##0;(#,##0),"-")"</formula>
    </cfRule>
  </conditionalFormatting>
  <conditionalFormatting sqref="L19">
    <cfRule type="expression" priority="858" stopIfTrue="1">
      <formula>"if(E11&gt;0,#,##0;(#,##0),"-")"</formula>
    </cfRule>
  </conditionalFormatting>
  <conditionalFormatting sqref="L19">
    <cfRule type="expression" priority="857" stopIfTrue="1">
      <formula>"if(E11&gt;0,#,##0;(#,##0),"-")"</formula>
    </cfRule>
  </conditionalFormatting>
  <conditionalFormatting sqref="L19">
    <cfRule type="expression" priority="856" stopIfTrue="1">
      <formula>"if(E11&gt;0,#,##0;(#,##0),"-")"</formula>
    </cfRule>
  </conditionalFormatting>
  <conditionalFormatting sqref="L19">
    <cfRule type="expression" priority="855" stopIfTrue="1">
      <formula>"if(E11&gt;0,#,##0;(#,##0),"-")"</formula>
    </cfRule>
  </conditionalFormatting>
  <conditionalFormatting sqref="D27">
    <cfRule type="expression" priority="409" stopIfTrue="1">
      <formula>"if(E11&gt;0,#,##0;(#,##0),"-")"</formula>
    </cfRule>
  </conditionalFormatting>
  <conditionalFormatting sqref="D28">
    <cfRule type="expression" priority="408" stopIfTrue="1">
      <formula>"if(E11&gt;0,#,##0;(#,##0),"-")"</formula>
    </cfRule>
  </conditionalFormatting>
  <conditionalFormatting sqref="D28">
    <cfRule type="expression" priority="407" stopIfTrue="1">
      <formula>"if(E11&gt;0,#,##0;(#,##0),"-")"</formula>
    </cfRule>
  </conditionalFormatting>
  <conditionalFormatting sqref="D28">
    <cfRule type="expression" priority="406" stopIfTrue="1">
      <formula>"if(E11&gt;0,#,##0;(#,##0),"-")"</formula>
    </cfRule>
  </conditionalFormatting>
  <conditionalFormatting sqref="D28">
    <cfRule type="expression" priority="405" stopIfTrue="1">
      <formula>"if(E11&gt;0,#,##0;(#,##0),"-")"</formula>
    </cfRule>
  </conditionalFormatting>
  <conditionalFormatting sqref="D28">
    <cfRule type="expression" priority="404" stopIfTrue="1">
      <formula>"if(E11&gt;0,#,##0;(#,##0),"-")"</formula>
    </cfRule>
  </conditionalFormatting>
  <conditionalFormatting sqref="D28">
    <cfRule type="expression" priority="403" stopIfTrue="1">
      <formula>"if(E11&gt;0,#,##0;(#,##0),"-")"</formula>
    </cfRule>
  </conditionalFormatting>
  <conditionalFormatting sqref="D28">
    <cfRule type="expression" priority="402" stopIfTrue="1">
      <formula>"if(E11&gt;0,#,##0;(#,##0),"-")"</formula>
    </cfRule>
  </conditionalFormatting>
  <conditionalFormatting sqref="D28">
    <cfRule type="expression" priority="401" stopIfTrue="1">
      <formula>"if(E11&gt;0,#,##0;(#,##0),"-")"</formula>
    </cfRule>
  </conditionalFormatting>
  <conditionalFormatting sqref="D28">
    <cfRule type="expression" priority="400" stopIfTrue="1">
      <formula>"if(E11&gt;0,#,##0;(#,##0),"-")"</formula>
    </cfRule>
  </conditionalFormatting>
  <conditionalFormatting sqref="D28">
    <cfRule type="expression" priority="399" stopIfTrue="1">
      <formula>"if(E11&gt;0,#,##0;(#,##0),"-")"</formula>
    </cfRule>
  </conditionalFormatting>
  <conditionalFormatting sqref="D28">
    <cfRule type="expression" priority="398" stopIfTrue="1">
      <formula>"if(E11&gt;0,#,##0;(#,##0),"-")"</formula>
    </cfRule>
  </conditionalFormatting>
  <conditionalFormatting sqref="D28">
    <cfRule type="expression" priority="397" stopIfTrue="1">
      <formula>"if(E11&gt;0,#,##0;(#,##0),"-")"</formula>
    </cfRule>
  </conditionalFormatting>
  <conditionalFormatting sqref="D28">
    <cfRule type="expression" priority="396" stopIfTrue="1">
      <formula>"if(E11&gt;0,#,##0;(#,##0),"-")"</formula>
    </cfRule>
  </conditionalFormatting>
  <conditionalFormatting sqref="D28">
    <cfRule type="expression" priority="395" stopIfTrue="1">
      <formula>"if(E11&gt;0,#,##0;(#,##0),"-")"</formula>
    </cfRule>
  </conditionalFormatting>
  <conditionalFormatting sqref="D28">
    <cfRule type="expression" priority="394" stopIfTrue="1">
      <formula>"if(E11&gt;0,#,##0;(#,##0),"-")"</formula>
    </cfRule>
  </conditionalFormatting>
  <conditionalFormatting sqref="D28">
    <cfRule type="expression" priority="393" stopIfTrue="1">
      <formula>"if(E11&gt;0,#,##0;(#,##0),"-")"</formula>
    </cfRule>
  </conditionalFormatting>
  <conditionalFormatting sqref="D28">
    <cfRule type="expression" priority="392" stopIfTrue="1">
      <formula>"if(E11&gt;0,#,##0;(#,##0),"-")"</formula>
    </cfRule>
  </conditionalFormatting>
  <conditionalFormatting sqref="D28">
    <cfRule type="expression" priority="391" stopIfTrue="1">
      <formula>"if(E11&gt;0,#,##0;(#,##0),"-")"</formula>
    </cfRule>
  </conditionalFormatting>
  <conditionalFormatting sqref="D28">
    <cfRule type="expression" priority="390" stopIfTrue="1">
      <formula>"if(E11&gt;0,#,##0;(#,##0),"-")"</formula>
    </cfRule>
  </conditionalFormatting>
  <conditionalFormatting sqref="D28">
    <cfRule type="expression" priority="389" stopIfTrue="1">
      <formula>"if(E11&gt;0,#,##0;(#,##0),"-")"</formula>
    </cfRule>
  </conditionalFormatting>
  <conditionalFormatting sqref="D28">
    <cfRule type="expression" priority="388" stopIfTrue="1">
      <formula>"if(E11&gt;0,#,##0;(#,##0),"-")"</formula>
    </cfRule>
  </conditionalFormatting>
  <conditionalFormatting sqref="D28">
    <cfRule type="expression" priority="387" stopIfTrue="1">
      <formula>"if(E11&gt;0,#,##0;(#,##0),"-")"</formula>
    </cfRule>
  </conditionalFormatting>
  <conditionalFormatting sqref="D28">
    <cfRule type="expression" priority="386" stopIfTrue="1">
      <formula>"if(E11&gt;0,#,##0;(#,##0),"-")"</formula>
    </cfRule>
  </conditionalFormatting>
  <conditionalFormatting sqref="D28">
    <cfRule type="expression" priority="385" stopIfTrue="1">
      <formula>"if(E11&gt;0,#,##0;(#,##0),"-")"</formula>
    </cfRule>
  </conditionalFormatting>
  <conditionalFormatting sqref="D26:D28">
    <cfRule type="expression" priority="384" stopIfTrue="1">
      <formula>"if(E11&gt;0,#,##0;(#,##0),"-")"</formula>
    </cfRule>
  </conditionalFormatting>
  <conditionalFormatting sqref="D26">
    <cfRule type="expression" priority="383" stopIfTrue="1">
      <formula>"if(E11&gt;0,#,##0;(#,##0),"-")"</formula>
    </cfRule>
  </conditionalFormatting>
  <conditionalFormatting sqref="D26">
    <cfRule type="expression" priority="382" stopIfTrue="1">
      <formula>"if(E11&gt;0,#,##0;(#,##0),"-")"</formula>
    </cfRule>
  </conditionalFormatting>
  <conditionalFormatting sqref="D27">
    <cfRule type="expression" priority="381" stopIfTrue="1">
      <formula>"if(E11&gt;0,#,##0;(#,##0),"-")"</formula>
    </cfRule>
  </conditionalFormatting>
  <conditionalFormatting sqref="D27">
    <cfRule type="expression" priority="380" stopIfTrue="1">
      <formula>"if(E11&gt;0,#,##0;(#,##0),"-")"</formula>
    </cfRule>
  </conditionalFormatting>
  <conditionalFormatting sqref="D26:D28">
    <cfRule type="expression" priority="379" stopIfTrue="1">
      <formula>"if(E11&gt;0,#,##0;(#,##0),"-")"</formula>
    </cfRule>
  </conditionalFormatting>
  <conditionalFormatting sqref="D26">
    <cfRule type="expression" priority="377" stopIfTrue="1">
      <formula>"if(E11&gt;0,#,##0;(#,##0),"-")"</formula>
    </cfRule>
  </conditionalFormatting>
  <conditionalFormatting sqref="D27">
    <cfRule type="expression" priority="376" stopIfTrue="1">
      <formula>"if(E11&gt;0,#,##0;(#,##0),"-")"</formula>
    </cfRule>
  </conditionalFormatting>
  <conditionalFormatting sqref="D26">
    <cfRule type="expression" priority="378" stopIfTrue="1">
      <formula>"if(E11&gt;0,#,##0;(#,##0),"-")"</formula>
    </cfRule>
  </conditionalFormatting>
  <conditionalFormatting sqref="D27">
    <cfRule type="expression" priority="375" stopIfTrue="1">
      <formula>"if(E11&gt;0,#,##0;(#,##0),"-")"</formula>
    </cfRule>
  </conditionalFormatting>
  <conditionalFormatting sqref="D27">
    <cfRule type="expression" priority="374" stopIfTrue="1">
      <formula>"if(E11&gt;0,#,##0;(#,##0),"-")"</formula>
    </cfRule>
  </conditionalFormatting>
  <conditionalFormatting sqref="D27">
    <cfRule type="expression" priority="373" stopIfTrue="1">
      <formula>"if(E11&gt;0,#,##0;(#,##0),"-")"</formula>
    </cfRule>
  </conditionalFormatting>
  <conditionalFormatting sqref="D28">
    <cfRule type="expression" priority="372" stopIfTrue="1">
      <formula>"if(E11&gt;0,#,##0;(#,##0),"-")"</formula>
    </cfRule>
  </conditionalFormatting>
  <conditionalFormatting sqref="D28">
    <cfRule type="expression" priority="371" stopIfTrue="1">
      <formula>"if(E11&gt;0,#,##0;(#,##0),"-")"</formula>
    </cfRule>
  </conditionalFormatting>
  <conditionalFormatting sqref="D26:D27">
    <cfRule type="expression" priority="370" stopIfTrue="1">
      <formula>"if(E11&gt;0,#,##0;(#,##0),"-")"</formula>
    </cfRule>
  </conditionalFormatting>
  <conditionalFormatting sqref="D26">
    <cfRule type="expression" priority="369" stopIfTrue="1">
      <formula>"if(E11&gt;0,#,##0;(#,##0),"-")"</formula>
    </cfRule>
  </conditionalFormatting>
  <conditionalFormatting sqref="D26">
    <cfRule type="expression" priority="368" stopIfTrue="1">
      <formula>"if(E11&gt;0,#,##0;(#,##0),"-")"</formula>
    </cfRule>
  </conditionalFormatting>
  <conditionalFormatting sqref="D27">
    <cfRule type="expression" priority="367" stopIfTrue="1">
      <formula>"if(E11&gt;0,#,##0;(#,##0),"-")"</formula>
    </cfRule>
  </conditionalFormatting>
  <conditionalFormatting sqref="D27">
    <cfRule type="expression" priority="366" stopIfTrue="1">
      <formula>"if(E11&gt;0,#,##0;(#,##0),"-")"</formula>
    </cfRule>
  </conditionalFormatting>
  <conditionalFormatting sqref="D27">
    <cfRule type="expression" priority="365" stopIfTrue="1">
      <formula>"if(E11&gt;0,#,##0;(#,##0),"-")"</formula>
    </cfRule>
  </conditionalFormatting>
  <conditionalFormatting sqref="D27">
    <cfRule type="expression" priority="364" stopIfTrue="1">
      <formula>"if(E11&gt;0,#,##0;(#,##0),"-")"</formula>
    </cfRule>
  </conditionalFormatting>
  <conditionalFormatting sqref="D26:D27">
    <cfRule type="expression" priority="363" stopIfTrue="1">
      <formula>"if(E11&gt;0,#,##0;(#,##0),"-")"</formula>
    </cfRule>
  </conditionalFormatting>
  <conditionalFormatting sqref="D26">
    <cfRule type="expression" priority="362" stopIfTrue="1">
      <formula>"if(E11&gt;0,#,##0;(#,##0),"-")"</formula>
    </cfRule>
  </conditionalFormatting>
  <conditionalFormatting sqref="D26">
    <cfRule type="expression" priority="361" stopIfTrue="1">
      <formula>"if(E11&gt;0,#,##0;(#,##0),"-")"</formula>
    </cfRule>
  </conditionalFormatting>
  <conditionalFormatting sqref="J15">
    <cfRule type="expression" priority="622" stopIfTrue="1">
      <formula>"if(E11&gt;0,#,##0;(#,##0),"-")"</formula>
    </cfRule>
  </conditionalFormatting>
  <conditionalFormatting sqref="F18:F20">
    <cfRule type="expression" priority="621" stopIfTrue="1">
      <formula>"if(E11&gt;0,#,##0;(#,##0),"-")"</formula>
    </cfRule>
  </conditionalFormatting>
  <conditionalFormatting sqref="F18">
    <cfRule type="expression" priority="620" stopIfTrue="1">
      <formula>"if(E11&gt;0,#,##0;(#,##0),"-")"</formula>
    </cfRule>
  </conditionalFormatting>
  <conditionalFormatting sqref="F18">
    <cfRule type="expression" priority="619" stopIfTrue="1">
      <formula>"if(E11&gt;0,#,##0;(#,##0),"-")"</formula>
    </cfRule>
  </conditionalFormatting>
  <conditionalFormatting sqref="F19">
    <cfRule type="expression" priority="618" stopIfTrue="1">
      <formula>"if(E11&gt;0,#,##0;(#,##0),"-")"</formula>
    </cfRule>
  </conditionalFormatting>
  <conditionalFormatting sqref="F19">
    <cfRule type="expression" priority="617" stopIfTrue="1">
      <formula>"if(E11&gt;0,#,##0;(#,##0),"-")"</formula>
    </cfRule>
  </conditionalFormatting>
  <conditionalFormatting sqref="F18:F20">
    <cfRule type="expression" priority="616" stopIfTrue="1">
      <formula>"if(E11&gt;0,#,##0;(#,##0),"-")"</formula>
    </cfRule>
  </conditionalFormatting>
  <conditionalFormatting sqref="F18">
    <cfRule type="expression" priority="615" stopIfTrue="1">
      <formula>"if(E11&gt;0,#,##0;(#,##0),"-")"</formula>
    </cfRule>
  </conditionalFormatting>
  <conditionalFormatting sqref="F18">
    <cfRule type="expression" priority="614" stopIfTrue="1">
      <formula>"if(E11&gt;0,#,##0;(#,##0),"-")"</formula>
    </cfRule>
  </conditionalFormatting>
  <conditionalFormatting sqref="F19">
    <cfRule type="expression" priority="613" stopIfTrue="1">
      <formula>"if(E11&gt;0,#,##0;(#,##0),"-")"</formula>
    </cfRule>
  </conditionalFormatting>
  <conditionalFormatting sqref="F19">
    <cfRule type="expression" priority="612" stopIfTrue="1">
      <formula>"if(E11&gt;0,#,##0;(#,##0),"-")"</formula>
    </cfRule>
  </conditionalFormatting>
  <conditionalFormatting sqref="F19">
    <cfRule type="expression" priority="611" stopIfTrue="1">
      <formula>"if(E11&gt;0,#,##0;(#,##0),"-")"</formula>
    </cfRule>
  </conditionalFormatting>
  <conditionalFormatting sqref="F19">
    <cfRule type="expression" priority="610" stopIfTrue="1">
      <formula>"if(E11&gt;0,#,##0;(#,##0),"-")"</formula>
    </cfRule>
  </conditionalFormatting>
  <conditionalFormatting sqref="F20">
    <cfRule type="expression" priority="609" stopIfTrue="1">
      <formula>"if(E11&gt;0,#,##0;(#,##0),"-")"</formula>
    </cfRule>
  </conditionalFormatting>
  <conditionalFormatting sqref="F20">
    <cfRule type="expression" priority="608" stopIfTrue="1">
      <formula>"if(E11&gt;0,#,##0;(#,##0),"-")"</formula>
    </cfRule>
  </conditionalFormatting>
  <conditionalFormatting sqref="F18:F19">
    <cfRule type="expression" priority="607" stopIfTrue="1">
      <formula>"if(E11&gt;0,#,##0;(#,##0),"-")"</formula>
    </cfRule>
  </conditionalFormatting>
  <conditionalFormatting sqref="F18">
    <cfRule type="expression" priority="606" stopIfTrue="1">
      <formula>"if(E11&gt;0,#,##0;(#,##0),"-")"</formula>
    </cfRule>
  </conditionalFormatting>
  <conditionalFormatting sqref="F18">
    <cfRule type="expression" priority="605" stopIfTrue="1">
      <formula>"if(E11&gt;0,#,##0;(#,##0),"-")"</formula>
    </cfRule>
  </conditionalFormatting>
  <conditionalFormatting sqref="F19">
    <cfRule type="expression" priority="604" stopIfTrue="1">
      <formula>"if(E11&gt;0,#,##0;(#,##0),"-")"</formula>
    </cfRule>
  </conditionalFormatting>
  <conditionalFormatting sqref="F19">
    <cfRule type="expression" priority="603" stopIfTrue="1">
      <formula>"if(E11&gt;0,#,##0;(#,##0),"-")"</formula>
    </cfRule>
  </conditionalFormatting>
  <conditionalFormatting sqref="F19">
    <cfRule type="expression" priority="602" stopIfTrue="1">
      <formula>"if(E11&gt;0,#,##0;(#,##0),"-")"</formula>
    </cfRule>
  </conditionalFormatting>
  <conditionalFormatting sqref="F19">
    <cfRule type="expression" priority="601" stopIfTrue="1">
      <formula>"if(E11&gt;0,#,##0;(#,##0),"-")"</formula>
    </cfRule>
  </conditionalFormatting>
  <conditionalFormatting sqref="F18:F19">
    <cfRule type="expression" priority="600" stopIfTrue="1">
      <formula>"if(E11&gt;0,#,##0;(#,##0),"-")"</formula>
    </cfRule>
  </conditionalFormatting>
  <conditionalFormatting sqref="F18">
    <cfRule type="expression" priority="599" stopIfTrue="1">
      <formula>"if(E11&gt;0,#,##0;(#,##0),"-")"</formula>
    </cfRule>
  </conditionalFormatting>
  <conditionalFormatting sqref="F18">
    <cfRule type="expression" priority="598" stopIfTrue="1">
      <formula>"if(E11&gt;0,#,##0;(#,##0),"-")"</formula>
    </cfRule>
  </conditionalFormatting>
  <conditionalFormatting sqref="F19">
    <cfRule type="expression" priority="597" stopIfTrue="1">
      <formula>"if(E11&gt;0,#,##0;(#,##0),"-")"</formula>
    </cfRule>
  </conditionalFormatting>
  <conditionalFormatting sqref="F19">
    <cfRule type="expression" priority="596" stopIfTrue="1">
      <formula>"if(E11&gt;0,#,##0;(#,##0),"-")"</formula>
    </cfRule>
  </conditionalFormatting>
  <conditionalFormatting sqref="H15">
    <cfRule type="expression" priority="682" stopIfTrue="1">
      <formula>"if(E11&gt;0,#,##0;(#,##0),"-")"</formula>
    </cfRule>
  </conditionalFormatting>
  <conditionalFormatting sqref="H15">
    <cfRule type="expression" priority="681" stopIfTrue="1">
      <formula>"if(E11&gt;0,#,##0;(#,##0),"-")"</formula>
    </cfRule>
  </conditionalFormatting>
  <conditionalFormatting sqref="H15">
    <cfRule type="expression" priority="680" stopIfTrue="1">
      <formula>"if(E11&gt;0,#,##0;(#,##0),"-")"</formula>
    </cfRule>
  </conditionalFormatting>
  <conditionalFormatting sqref="H15">
    <cfRule type="expression" priority="683" stopIfTrue="1">
      <formula>"if(E11&gt;0,#,##0;(#,##0),"-")"</formula>
    </cfRule>
  </conditionalFormatting>
  <conditionalFormatting sqref="H15">
    <cfRule type="expression" priority="679" stopIfTrue="1">
      <formula>"if(E11&gt;0,#,##0;(#,##0),"-")"</formula>
    </cfRule>
  </conditionalFormatting>
  <conditionalFormatting sqref="H15">
    <cfRule type="expression" priority="678" stopIfTrue="1">
      <formula>"if(E11&gt;0,#,##0;(#,##0),"-")"</formula>
    </cfRule>
  </conditionalFormatting>
  <conditionalFormatting sqref="H15">
    <cfRule type="expression" priority="677" stopIfTrue="1">
      <formula>"if(E11&gt;0,#,##0;(#,##0),"-")"</formula>
    </cfRule>
  </conditionalFormatting>
  <conditionalFormatting sqref="H15">
    <cfRule type="expression" priority="676" stopIfTrue="1">
      <formula>"if(E11&gt;0,#,##0;(#,##0),"-")"</formula>
    </cfRule>
  </conditionalFormatting>
  <conditionalFormatting sqref="H15">
    <cfRule type="expression" priority="675" stopIfTrue="1">
      <formula>"if(E11&gt;0,#,##0;(#,##0),"-")"</formula>
    </cfRule>
  </conditionalFormatting>
  <conditionalFormatting sqref="H15">
    <cfRule type="expression" priority="674" stopIfTrue="1">
      <formula>"if(E11&gt;0,#,##0;(#,##0),"-")"</formula>
    </cfRule>
  </conditionalFormatting>
  <conditionalFormatting sqref="H15">
    <cfRule type="expression" priority="673" stopIfTrue="1">
      <formula>"if(E11&gt;0,#,##0;(#,##0),"-")"</formula>
    </cfRule>
  </conditionalFormatting>
  <conditionalFormatting sqref="H15">
    <cfRule type="expression" priority="672" stopIfTrue="1">
      <formula>"if(E11&gt;0,#,##0;(#,##0),"-")"</formula>
    </cfRule>
  </conditionalFormatting>
  <conditionalFormatting sqref="H15">
    <cfRule type="expression" priority="671" stopIfTrue="1">
      <formula>"if(E11&gt;0,#,##0;(#,##0),"-")"</formula>
    </cfRule>
  </conditionalFormatting>
  <conditionalFormatting sqref="J15">
    <cfRule type="expression" priority="670" stopIfTrue="1">
      <formula>"if(E11&gt;0,#,##0;(#,##0),"-")"</formula>
    </cfRule>
  </conditionalFormatting>
  <conditionalFormatting sqref="J15">
    <cfRule type="expression" priority="669" stopIfTrue="1">
      <formula>"if(E11&gt;0,#,##0;(#,##0),"-")"</formula>
    </cfRule>
  </conditionalFormatting>
  <conditionalFormatting sqref="J15">
    <cfRule type="expression" priority="668" stopIfTrue="1">
      <formula>"if(E11&gt;0,#,##0;(#,##0),"-")"</formula>
    </cfRule>
  </conditionalFormatting>
  <conditionalFormatting sqref="F20">
    <cfRule type="expression" priority="578" stopIfTrue="1">
      <formula>"if(E11&gt;0,#,##0;(#,##0),"-")"</formula>
    </cfRule>
  </conditionalFormatting>
  <conditionalFormatting sqref="F20">
    <cfRule type="expression" priority="577" stopIfTrue="1">
      <formula>"if(E11&gt;0,#,##0;(#,##0),"-")"</formula>
    </cfRule>
  </conditionalFormatting>
  <conditionalFormatting sqref="H18">
    <cfRule type="expression" priority="458" stopIfTrue="1">
      <formula>"if(E11&gt;0,#,##0;(#,##0),"-")"</formula>
    </cfRule>
  </conditionalFormatting>
  <conditionalFormatting sqref="H18">
    <cfRule type="expression" priority="457" stopIfTrue="1">
      <formula>"if(E11&gt;0,#,##0;(#,##0),"-")"</formula>
    </cfRule>
  </conditionalFormatting>
  <conditionalFormatting sqref="H19">
    <cfRule type="expression" priority="456" stopIfTrue="1">
      <formula>"if(E11&gt;0,#,##0;(#,##0),"-")"</formula>
    </cfRule>
  </conditionalFormatting>
  <conditionalFormatting sqref="H19">
    <cfRule type="expression" priority="455" stopIfTrue="1">
      <formula>"if(E11&gt;0,#,##0;(#,##0),"-")"</formula>
    </cfRule>
  </conditionalFormatting>
  <conditionalFormatting sqref="H19">
    <cfRule type="expression" priority="454" stopIfTrue="1">
      <formula>"if(E11&gt;0,#,##0;(#,##0),"-")"</formula>
    </cfRule>
  </conditionalFormatting>
  <conditionalFormatting sqref="H19">
    <cfRule type="expression" priority="453" stopIfTrue="1">
      <formula>"if(E11&gt;0,#,##0;(#,##0),"-")"</formula>
    </cfRule>
  </conditionalFormatting>
  <conditionalFormatting sqref="H18:H19">
    <cfRule type="expression" priority="452" stopIfTrue="1">
      <formula>"if(E11&gt;0,#,##0;(#,##0),"-")"</formula>
    </cfRule>
  </conditionalFormatting>
  <conditionalFormatting sqref="H18">
    <cfRule type="expression" priority="451" stopIfTrue="1">
      <formula>"if(E11&gt;0,#,##0;(#,##0),"-")"</formula>
    </cfRule>
  </conditionalFormatting>
  <conditionalFormatting sqref="H18">
    <cfRule type="expression" priority="450" stopIfTrue="1">
      <formula>"if(E11&gt;0,#,##0;(#,##0),"-")"</formula>
    </cfRule>
  </conditionalFormatting>
  <conditionalFormatting sqref="H19">
    <cfRule type="expression" priority="449" stopIfTrue="1">
      <formula>"if(E11&gt;0,#,##0;(#,##0),"-")"</formula>
    </cfRule>
  </conditionalFormatting>
  <conditionalFormatting sqref="H19">
    <cfRule type="expression" priority="448" stopIfTrue="1">
      <formula>"if(E11&gt;0,#,##0;(#,##0),"-")"</formula>
    </cfRule>
  </conditionalFormatting>
  <conditionalFormatting sqref="H19">
    <cfRule type="expression" priority="447" stopIfTrue="1">
      <formula>"if(E11&gt;0,#,##0;(#,##0),"-")"</formula>
    </cfRule>
  </conditionalFormatting>
  <conditionalFormatting sqref="H19">
    <cfRule type="expression" priority="446" stopIfTrue="1">
      <formula>"if(E11&gt;0,#,##0;(#,##0),"-")"</formula>
    </cfRule>
  </conditionalFormatting>
  <conditionalFormatting sqref="H18:H20">
    <cfRule type="expression" priority="473" stopIfTrue="1">
      <formula>"if(E11&gt;0,#,##0;(#,##0),"-")"</formula>
    </cfRule>
  </conditionalFormatting>
  <conditionalFormatting sqref="H18">
    <cfRule type="expression" priority="472" stopIfTrue="1">
      <formula>"if(E11&gt;0,#,##0;(#,##0),"-")"</formula>
    </cfRule>
  </conditionalFormatting>
  <conditionalFormatting sqref="H18">
    <cfRule type="expression" priority="471" stopIfTrue="1">
      <formula>"if(E11&gt;0,#,##0;(#,##0),"-")"</formula>
    </cfRule>
  </conditionalFormatting>
  <conditionalFormatting sqref="H19">
    <cfRule type="expression" priority="470" stopIfTrue="1">
      <formula>"if(E11&gt;0,#,##0;(#,##0),"-")"</formula>
    </cfRule>
  </conditionalFormatting>
  <conditionalFormatting sqref="H20">
    <cfRule type="expression" priority="487" stopIfTrue="1">
      <formula>"if(E11&gt;0,#,##0;(#,##0),"-")"</formula>
    </cfRule>
  </conditionalFormatting>
  <conditionalFormatting sqref="H20">
    <cfRule type="expression" priority="486" stopIfTrue="1">
      <formula>"if(E11&gt;0,#,##0;(#,##0),"-")"</formula>
    </cfRule>
  </conditionalFormatting>
  <conditionalFormatting sqref="H20">
    <cfRule type="expression" priority="485" stopIfTrue="1">
      <formula>"if(E11&gt;0,#,##0;(#,##0),"-")"</formula>
    </cfRule>
  </conditionalFormatting>
  <conditionalFormatting sqref="H20">
    <cfRule type="expression" priority="484" stopIfTrue="1">
      <formula>"if(E11&gt;0,#,##0;(#,##0),"-")"</formula>
    </cfRule>
  </conditionalFormatting>
  <conditionalFormatting sqref="H20">
    <cfRule type="expression" priority="483" stopIfTrue="1">
      <formula>"if(E11&gt;0,#,##0;(#,##0),"-")"</formula>
    </cfRule>
  </conditionalFormatting>
  <conditionalFormatting sqref="H20">
    <cfRule type="expression" priority="482" stopIfTrue="1">
      <formula>"if(E11&gt;0,#,##0;(#,##0),"-")"</formula>
    </cfRule>
  </conditionalFormatting>
  <conditionalFormatting sqref="H20">
    <cfRule type="expression" priority="481" stopIfTrue="1">
      <formula>"if(E11&gt;0,#,##0;(#,##0),"-")"</formula>
    </cfRule>
  </conditionalFormatting>
  <conditionalFormatting sqref="H20">
    <cfRule type="expression" priority="480" stopIfTrue="1">
      <formula>"if(E11&gt;0,#,##0;(#,##0),"-")"</formula>
    </cfRule>
  </conditionalFormatting>
  <conditionalFormatting sqref="H20">
    <cfRule type="expression" priority="479" stopIfTrue="1">
      <formula>"if(E11&gt;0,#,##0;(#,##0),"-")"</formula>
    </cfRule>
  </conditionalFormatting>
  <conditionalFormatting sqref="H20">
    <cfRule type="expression" priority="478" stopIfTrue="1">
      <formula>"if(E11&gt;0,#,##0;(#,##0),"-")"</formula>
    </cfRule>
  </conditionalFormatting>
  <conditionalFormatting sqref="H20">
    <cfRule type="expression" priority="477" stopIfTrue="1">
      <formula>"if(E11&gt;0,#,##0;(#,##0),"-")"</formula>
    </cfRule>
  </conditionalFormatting>
  <conditionalFormatting sqref="H20">
    <cfRule type="expression" priority="476" stopIfTrue="1">
      <formula>"if(E11&gt;0,#,##0;(#,##0),"-")"</formula>
    </cfRule>
  </conditionalFormatting>
  <conditionalFormatting sqref="H20">
    <cfRule type="expression" priority="475" stopIfTrue="1">
      <formula>"if(E11&gt;0,#,##0;(#,##0),"-")"</formula>
    </cfRule>
  </conditionalFormatting>
  <conditionalFormatting sqref="H20">
    <cfRule type="expression" priority="474" stopIfTrue="1">
      <formula>"if(E11&gt;0,#,##0;(#,##0),"-")"</formula>
    </cfRule>
  </conditionalFormatting>
  <conditionalFormatting sqref="H19">
    <cfRule type="expression" priority="469" stopIfTrue="1">
      <formula>"if(E11&gt;0,#,##0;(#,##0),"-")"</formula>
    </cfRule>
  </conditionalFormatting>
  <conditionalFormatting sqref="H18:H20">
    <cfRule type="expression" priority="468" stopIfTrue="1">
      <formula>"if(E11&gt;0,#,##0;(#,##0),"-")"</formula>
    </cfRule>
  </conditionalFormatting>
  <conditionalFormatting sqref="H18">
    <cfRule type="expression" priority="467" stopIfTrue="1">
      <formula>"if(E11&gt;0,#,##0;(#,##0),"-")"</formula>
    </cfRule>
  </conditionalFormatting>
  <conditionalFormatting sqref="H18">
    <cfRule type="expression" priority="466" stopIfTrue="1">
      <formula>"if(E11&gt;0,#,##0;(#,##0),"-")"</formula>
    </cfRule>
  </conditionalFormatting>
  <conditionalFormatting sqref="H19">
    <cfRule type="expression" priority="465" stopIfTrue="1">
      <formula>"if(E11&gt;0,#,##0;(#,##0),"-")"</formula>
    </cfRule>
  </conditionalFormatting>
  <conditionalFormatting sqref="H19">
    <cfRule type="expression" priority="464" stopIfTrue="1">
      <formula>"if(E11&gt;0,#,##0;(#,##0),"-")"</formula>
    </cfRule>
  </conditionalFormatting>
  <conditionalFormatting sqref="H19">
    <cfRule type="expression" priority="463" stopIfTrue="1">
      <formula>"if(E11&gt;0,#,##0;(#,##0),"-")"</formula>
    </cfRule>
  </conditionalFormatting>
  <conditionalFormatting sqref="H19">
    <cfRule type="expression" priority="462" stopIfTrue="1">
      <formula>"if(E11&gt;0,#,##0;(#,##0),"-")"</formula>
    </cfRule>
  </conditionalFormatting>
  <conditionalFormatting sqref="H20">
    <cfRule type="expression" priority="461" stopIfTrue="1">
      <formula>"if(E11&gt;0,#,##0;(#,##0),"-")"</formula>
    </cfRule>
  </conditionalFormatting>
  <conditionalFormatting sqref="H20">
    <cfRule type="expression" priority="460" stopIfTrue="1">
      <formula>"if(E11&gt;0,#,##0;(#,##0),"-")"</formula>
    </cfRule>
  </conditionalFormatting>
  <conditionalFormatting sqref="H18:H19">
    <cfRule type="expression" priority="459" stopIfTrue="1">
      <formula>"if(E11&gt;0,#,##0;(#,##0),"-")"</formula>
    </cfRule>
  </conditionalFormatting>
  <conditionalFormatting sqref="D26:D28">
    <cfRule type="expression" priority="445" stopIfTrue="1">
      <formula>"if(E11&gt;0,#,##0;(#,##0),"-")"</formula>
    </cfRule>
  </conditionalFormatting>
  <conditionalFormatting sqref="D26:D28">
    <cfRule type="expression" priority="444" stopIfTrue="1">
      <formula>"if(E11&gt;0,#,##0;(#,##0),"-")"</formula>
    </cfRule>
  </conditionalFormatting>
  <conditionalFormatting sqref="D26">
    <cfRule type="expression" priority="443" stopIfTrue="1">
      <formula>"if(E11&gt;0,#,##0;(#,##0),"-")"</formula>
    </cfRule>
  </conditionalFormatting>
  <conditionalFormatting sqref="D26">
    <cfRule type="expression" priority="442" stopIfTrue="1">
      <formula>"if(E11&gt;0,#,##0;(#,##0),"-")"</formula>
    </cfRule>
  </conditionalFormatting>
  <conditionalFormatting sqref="D27">
    <cfRule type="expression" priority="441" stopIfTrue="1">
      <formula>"if(E11&gt;0,#,##0;(#,##0),"-")"</formula>
    </cfRule>
  </conditionalFormatting>
  <conditionalFormatting sqref="D27">
    <cfRule type="expression" priority="440" stopIfTrue="1">
      <formula>"if(E11&gt;0,#,##0;(#,##0),"-")"</formula>
    </cfRule>
  </conditionalFormatting>
  <conditionalFormatting sqref="D26:D28">
    <cfRule type="expression" priority="439" stopIfTrue="1">
      <formula>"if(E11&gt;0,#,##0;(#,##0),"-")"</formula>
    </cfRule>
  </conditionalFormatting>
  <conditionalFormatting sqref="D26">
    <cfRule type="expression" priority="438" stopIfTrue="1">
      <formula>"if(E11&gt;0,#,##0;(#,##0),"-")"</formula>
    </cfRule>
  </conditionalFormatting>
  <conditionalFormatting sqref="D26">
    <cfRule type="expression" priority="437" stopIfTrue="1">
      <formula>"if(E11&gt;0,#,##0;(#,##0),"-")"</formula>
    </cfRule>
  </conditionalFormatting>
  <conditionalFormatting sqref="D27">
    <cfRule type="expression" priority="436" stopIfTrue="1">
      <formula>"if(E11&gt;0,#,##0;(#,##0),"-")"</formula>
    </cfRule>
  </conditionalFormatting>
  <conditionalFormatting sqref="D27">
    <cfRule type="expression" priority="435" stopIfTrue="1">
      <formula>"if(E11&gt;0,#,##0;(#,##0),"-")"</formula>
    </cfRule>
  </conditionalFormatting>
  <conditionalFormatting sqref="D27">
    <cfRule type="expression" priority="434" stopIfTrue="1">
      <formula>"if(E11&gt;0,#,##0;(#,##0),"-")"</formula>
    </cfRule>
  </conditionalFormatting>
  <conditionalFormatting sqref="D27">
    <cfRule type="expression" priority="433" stopIfTrue="1">
      <formula>"if(E11&gt;0,#,##0;(#,##0),"-")"</formula>
    </cfRule>
  </conditionalFormatting>
  <conditionalFormatting sqref="D28">
    <cfRule type="expression" priority="432" stopIfTrue="1">
      <formula>"if(E11&gt;0,#,##0;(#,##0),"-")"</formula>
    </cfRule>
  </conditionalFormatting>
  <conditionalFormatting sqref="D28">
    <cfRule type="expression" priority="431" stopIfTrue="1">
      <formula>"if(E11&gt;0,#,##0;(#,##0),"-")"</formula>
    </cfRule>
  </conditionalFormatting>
  <conditionalFormatting sqref="D26:D27">
    <cfRule type="expression" priority="430" stopIfTrue="1">
      <formula>"if(E11&gt;0,#,##0;(#,##0),"-")"</formula>
    </cfRule>
  </conditionalFormatting>
  <conditionalFormatting sqref="D26">
    <cfRule type="expression" priority="429" stopIfTrue="1">
      <formula>"if(E11&gt;0,#,##0;(#,##0),"-")"</formula>
    </cfRule>
  </conditionalFormatting>
  <conditionalFormatting sqref="D26">
    <cfRule type="expression" priority="428" stopIfTrue="1">
      <formula>"if(E11&gt;0,#,##0;(#,##0),"-")"</formula>
    </cfRule>
  </conditionalFormatting>
  <conditionalFormatting sqref="D27">
    <cfRule type="expression" priority="427" stopIfTrue="1">
      <formula>"if(E11&gt;0,#,##0;(#,##0),"-")"</formula>
    </cfRule>
  </conditionalFormatting>
  <conditionalFormatting sqref="D27">
    <cfRule type="expression" priority="426" stopIfTrue="1">
      <formula>"if(E11&gt;0,#,##0;(#,##0),"-")"</formula>
    </cfRule>
  </conditionalFormatting>
  <conditionalFormatting sqref="D27">
    <cfRule type="expression" priority="425" stopIfTrue="1">
      <formula>"if(E11&gt;0,#,##0;(#,##0),"-")"</formula>
    </cfRule>
  </conditionalFormatting>
  <conditionalFormatting sqref="D27">
    <cfRule type="expression" priority="424" stopIfTrue="1">
      <formula>"if(E11&gt;0,#,##0;(#,##0),"-")"</formula>
    </cfRule>
  </conditionalFormatting>
  <conditionalFormatting sqref="D26:D27">
    <cfRule type="expression" priority="423" stopIfTrue="1">
      <formula>"if(E11&gt;0,#,##0;(#,##0),"-")"</formula>
    </cfRule>
  </conditionalFormatting>
  <conditionalFormatting sqref="D26">
    <cfRule type="expression" priority="422" stopIfTrue="1">
      <formula>"if(E11&gt;0,#,##0;(#,##0),"-")"</formula>
    </cfRule>
  </conditionalFormatting>
  <conditionalFormatting sqref="D26">
    <cfRule type="expression" priority="421" stopIfTrue="1">
      <formula>"if(E11&gt;0,#,##0;(#,##0),"-")"</formula>
    </cfRule>
  </conditionalFormatting>
  <conditionalFormatting sqref="D27">
    <cfRule type="expression" priority="420" stopIfTrue="1">
      <formula>"if(E11&gt;0,#,##0;(#,##0),"-")"</formula>
    </cfRule>
  </conditionalFormatting>
  <conditionalFormatting sqref="D27">
    <cfRule type="expression" priority="419" stopIfTrue="1">
      <formula>"if(E11&gt;0,#,##0;(#,##0),"-")"</formula>
    </cfRule>
  </conditionalFormatting>
  <conditionalFormatting sqref="D27">
    <cfRule type="expression" priority="418" stopIfTrue="1">
      <formula>"if(E11&gt;0,#,##0;(#,##0),"-")"</formula>
    </cfRule>
  </conditionalFormatting>
  <conditionalFormatting sqref="D27">
    <cfRule type="expression" priority="417" stopIfTrue="1">
      <formula>"if(E11&gt;0,#,##0;(#,##0),"-")"</formula>
    </cfRule>
  </conditionalFormatting>
  <conditionalFormatting sqref="D27">
    <cfRule type="expression" priority="360" stopIfTrue="1">
      <formula>"if(E11&gt;0,#,##0;(#,##0),"-")"</formula>
    </cfRule>
  </conditionalFormatting>
  <conditionalFormatting sqref="D27">
    <cfRule type="expression" priority="359" stopIfTrue="1">
      <formula>"if(E11&gt;0,#,##0;(#,##0),"-")"</formula>
    </cfRule>
  </conditionalFormatting>
  <conditionalFormatting sqref="D27">
    <cfRule type="expression" priority="358" stopIfTrue="1">
      <formula>"if(E11&gt;0,#,##0;(#,##0),"-")"</formula>
    </cfRule>
  </conditionalFormatting>
  <conditionalFormatting sqref="D27">
    <cfRule type="expression" priority="357" stopIfTrue="1">
      <formula>"if(E11&gt;0,#,##0;(#,##0),"-")"</formula>
    </cfRule>
  </conditionalFormatting>
  <conditionalFormatting sqref="D27">
    <cfRule type="expression" priority="416" stopIfTrue="1">
      <formula>"if(E11&gt;0,#,##0;(#,##0),"-")"</formula>
    </cfRule>
  </conditionalFormatting>
  <conditionalFormatting sqref="D27">
    <cfRule type="expression" priority="415" stopIfTrue="1">
      <formula>"if(E11&gt;0,#,##0;(#,##0),"-")"</formula>
    </cfRule>
  </conditionalFormatting>
  <conditionalFormatting sqref="D27">
    <cfRule type="expression" priority="414" stopIfTrue="1">
      <formula>"if(E11&gt;0,#,##0;(#,##0),"-")"</formula>
    </cfRule>
  </conditionalFormatting>
  <conditionalFormatting sqref="D27">
    <cfRule type="expression" priority="413" stopIfTrue="1">
      <formula>"if(E11&gt;0,#,##0;(#,##0),"-")"</formula>
    </cfRule>
  </conditionalFormatting>
  <conditionalFormatting sqref="D27">
    <cfRule type="expression" priority="412" stopIfTrue="1">
      <formula>"if(E11&gt;0,#,##0;(#,##0),"-")"</formula>
    </cfRule>
  </conditionalFormatting>
  <conditionalFormatting sqref="D27">
    <cfRule type="expression" priority="411" stopIfTrue="1">
      <formula>"if(E11&gt;0,#,##0;(#,##0),"-")"</formula>
    </cfRule>
  </conditionalFormatting>
  <conditionalFormatting sqref="D27">
    <cfRule type="expression" priority="410" stopIfTrue="1">
      <formula>"if(E11&gt;0,#,##0;(#,##0),"-")"</formula>
    </cfRule>
  </conditionalFormatting>
  <conditionalFormatting sqref="F26:F28">
    <cfRule type="expression" priority="356" stopIfTrue="1">
      <formula>"if(E11&gt;0,#,##0;(#,##0),"-")"</formula>
    </cfRule>
  </conditionalFormatting>
  <conditionalFormatting sqref="F26:F28">
    <cfRule type="expression" priority="355" stopIfTrue="1">
      <formula>"if(E11&gt;0,#,##0;(#,##0),"-")"</formula>
    </cfRule>
  </conditionalFormatting>
  <conditionalFormatting sqref="F26">
    <cfRule type="expression" priority="354" stopIfTrue="1">
      <formula>"if(E11&gt;0,#,##0;(#,##0),"-")"</formula>
    </cfRule>
  </conditionalFormatting>
  <conditionalFormatting sqref="F26">
    <cfRule type="expression" priority="353" stopIfTrue="1">
      <formula>"if(E11&gt;0,#,##0;(#,##0),"-")"</formula>
    </cfRule>
  </conditionalFormatting>
  <conditionalFormatting sqref="F27">
    <cfRule type="expression" priority="352" stopIfTrue="1">
      <formula>"if(E11&gt;0,#,##0;(#,##0),"-")"</formula>
    </cfRule>
  </conditionalFormatting>
  <conditionalFormatting sqref="F27">
    <cfRule type="expression" priority="351" stopIfTrue="1">
      <formula>"if(E11&gt;0,#,##0;(#,##0),"-")"</formula>
    </cfRule>
  </conditionalFormatting>
  <conditionalFormatting sqref="F26:F28">
    <cfRule type="expression" priority="350" stopIfTrue="1">
      <formula>"if(E11&gt;0,#,##0;(#,##0),"-")"</formula>
    </cfRule>
  </conditionalFormatting>
  <conditionalFormatting sqref="F26">
    <cfRule type="expression" priority="349" stopIfTrue="1">
      <formula>"if(E11&gt;0,#,##0;(#,##0),"-")"</formula>
    </cfRule>
  </conditionalFormatting>
  <conditionalFormatting sqref="F26">
    <cfRule type="expression" priority="348" stopIfTrue="1">
      <formula>"if(E11&gt;0,#,##0;(#,##0),"-")"</formula>
    </cfRule>
  </conditionalFormatting>
  <conditionalFormatting sqref="F27">
    <cfRule type="expression" priority="347" stopIfTrue="1">
      <formula>"if(E11&gt;0,#,##0;(#,##0),"-")"</formula>
    </cfRule>
  </conditionalFormatting>
  <conditionalFormatting sqref="F27">
    <cfRule type="expression" priority="346" stopIfTrue="1">
      <formula>"if(E11&gt;0,#,##0;(#,##0),"-")"</formula>
    </cfRule>
  </conditionalFormatting>
  <conditionalFormatting sqref="F27">
    <cfRule type="expression" priority="345" stopIfTrue="1">
      <formula>"if(E11&gt;0,#,##0;(#,##0),"-")"</formula>
    </cfRule>
  </conditionalFormatting>
  <conditionalFormatting sqref="F27">
    <cfRule type="expression" priority="344" stopIfTrue="1">
      <formula>"if(E11&gt;0,#,##0;(#,##0),"-")"</formula>
    </cfRule>
  </conditionalFormatting>
  <conditionalFormatting sqref="F28">
    <cfRule type="expression" priority="343" stopIfTrue="1">
      <formula>"if(E11&gt;0,#,##0;(#,##0),"-")"</formula>
    </cfRule>
  </conditionalFormatting>
  <conditionalFormatting sqref="F28">
    <cfRule type="expression" priority="342" stopIfTrue="1">
      <formula>"if(E11&gt;0,#,##0;(#,##0),"-")"</formula>
    </cfRule>
  </conditionalFormatting>
  <conditionalFormatting sqref="F26:F27">
    <cfRule type="expression" priority="341" stopIfTrue="1">
      <formula>"if(E11&gt;0,#,##0;(#,##0),"-")"</formula>
    </cfRule>
  </conditionalFormatting>
  <conditionalFormatting sqref="F26">
    <cfRule type="expression" priority="340" stopIfTrue="1">
      <formula>"if(E11&gt;0,#,##0;(#,##0),"-")"</formula>
    </cfRule>
  </conditionalFormatting>
  <conditionalFormatting sqref="F26">
    <cfRule type="expression" priority="339" stopIfTrue="1">
      <formula>"if(E11&gt;0,#,##0;(#,##0),"-")"</formula>
    </cfRule>
  </conditionalFormatting>
  <conditionalFormatting sqref="F27">
    <cfRule type="expression" priority="338" stopIfTrue="1">
      <formula>"if(E11&gt;0,#,##0;(#,##0),"-")"</formula>
    </cfRule>
  </conditionalFormatting>
  <conditionalFormatting sqref="F27">
    <cfRule type="expression" priority="337" stopIfTrue="1">
      <formula>"if(E11&gt;0,#,##0;(#,##0),"-")"</formula>
    </cfRule>
  </conditionalFormatting>
  <conditionalFormatting sqref="F27">
    <cfRule type="expression" priority="336" stopIfTrue="1">
      <formula>"if(E11&gt;0,#,##0;(#,##0),"-")"</formula>
    </cfRule>
  </conditionalFormatting>
  <conditionalFormatting sqref="F27">
    <cfRule type="expression" priority="335" stopIfTrue="1">
      <formula>"if(E11&gt;0,#,##0;(#,##0),"-")"</formula>
    </cfRule>
  </conditionalFormatting>
  <conditionalFormatting sqref="F26:F27">
    <cfRule type="expression" priority="334" stopIfTrue="1">
      <formula>"if(E11&gt;0,#,##0;(#,##0),"-")"</formula>
    </cfRule>
  </conditionalFormatting>
  <conditionalFormatting sqref="F26">
    <cfRule type="expression" priority="333" stopIfTrue="1">
      <formula>"if(E11&gt;0,#,##0;(#,##0),"-")"</formula>
    </cfRule>
  </conditionalFormatting>
  <conditionalFormatting sqref="F26">
    <cfRule type="expression" priority="332" stopIfTrue="1">
      <formula>"if(E11&gt;0,#,##0;(#,##0),"-")"</formula>
    </cfRule>
  </conditionalFormatting>
  <conditionalFormatting sqref="F27">
    <cfRule type="expression" priority="331" stopIfTrue="1">
      <formula>"if(E11&gt;0,#,##0;(#,##0),"-")"</formula>
    </cfRule>
  </conditionalFormatting>
  <conditionalFormatting sqref="F27">
    <cfRule type="expression" priority="330" stopIfTrue="1">
      <formula>"if(E11&gt;0,#,##0;(#,##0),"-")"</formula>
    </cfRule>
  </conditionalFormatting>
  <conditionalFormatting sqref="F27">
    <cfRule type="expression" priority="329" stopIfTrue="1">
      <formula>"if(E11&gt;0,#,##0;(#,##0),"-")"</formula>
    </cfRule>
  </conditionalFormatting>
  <conditionalFormatting sqref="F27">
    <cfRule type="expression" priority="328" stopIfTrue="1">
      <formula>"if(E11&gt;0,#,##0;(#,##0),"-")"</formula>
    </cfRule>
  </conditionalFormatting>
  <conditionalFormatting sqref="F26">
    <cfRule type="expression" priority="280" stopIfTrue="1">
      <formula>"if(E11&gt;0,#,##0;(#,##0),"-")"</formula>
    </cfRule>
  </conditionalFormatting>
  <conditionalFormatting sqref="F26">
    <cfRule type="expression" priority="279" stopIfTrue="1">
      <formula>"if(E11&gt;0,#,##0;(#,##0),"-")"</formula>
    </cfRule>
  </conditionalFormatting>
  <conditionalFormatting sqref="F27">
    <cfRule type="expression" priority="278" stopIfTrue="1">
      <formula>"if(E11&gt;0,#,##0;(#,##0),"-")"</formula>
    </cfRule>
  </conditionalFormatting>
  <conditionalFormatting sqref="F27">
    <cfRule type="expression" priority="277" stopIfTrue="1">
      <formula>"if(E11&gt;0,#,##0;(#,##0),"-")"</formula>
    </cfRule>
  </conditionalFormatting>
  <conditionalFormatting sqref="F27">
    <cfRule type="expression" priority="276" stopIfTrue="1">
      <formula>"if(E11&gt;0,#,##0;(#,##0),"-")"</formula>
    </cfRule>
  </conditionalFormatting>
  <conditionalFormatting sqref="F27">
    <cfRule type="expression" priority="275" stopIfTrue="1">
      <formula>"if(E11&gt;0,#,##0;(#,##0),"-")"</formula>
    </cfRule>
  </conditionalFormatting>
  <conditionalFormatting sqref="F26:F27">
    <cfRule type="expression" priority="274" stopIfTrue="1">
      <formula>"if(E11&gt;0,#,##0;(#,##0),"-")"</formula>
    </cfRule>
  </conditionalFormatting>
  <conditionalFormatting sqref="F26">
    <cfRule type="expression" priority="273" stopIfTrue="1">
      <formula>"if(E11&gt;0,#,##0;(#,##0),"-")"</formula>
    </cfRule>
  </conditionalFormatting>
  <conditionalFormatting sqref="F26">
    <cfRule type="expression" priority="272" stopIfTrue="1">
      <formula>"if(E11&gt;0,#,##0;(#,##0),"-")"</formula>
    </cfRule>
  </conditionalFormatting>
  <conditionalFormatting sqref="F27">
    <cfRule type="expression" priority="271" stopIfTrue="1">
      <formula>"if(E11&gt;0,#,##0;(#,##0),"-")"</formula>
    </cfRule>
  </conditionalFormatting>
  <conditionalFormatting sqref="F27">
    <cfRule type="expression" priority="270" stopIfTrue="1">
      <formula>"if(E11&gt;0,#,##0;(#,##0),"-")"</formula>
    </cfRule>
  </conditionalFormatting>
  <conditionalFormatting sqref="F27">
    <cfRule type="expression" priority="269" stopIfTrue="1">
      <formula>"if(E11&gt;0,#,##0;(#,##0),"-")"</formula>
    </cfRule>
  </conditionalFormatting>
  <conditionalFormatting sqref="F27">
    <cfRule type="expression" priority="268" stopIfTrue="1">
      <formula>"if(E11&gt;0,#,##0;(#,##0),"-")"</formula>
    </cfRule>
  </conditionalFormatting>
  <conditionalFormatting sqref="F26:F28">
    <cfRule type="expression" priority="295" stopIfTrue="1">
      <formula>"if(E11&gt;0,#,##0;(#,##0),"-")"</formula>
    </cfRule>
  </conditionalFormatting>
  <conditionalFormatting sqref="F26">
    <cfRule type="expression" priority="294" stopIfTrue="1">
      <formula>"if(E11&gt;0,#,##0;(#,##0),"-")"</formula>
    </cfRule>
  </conditionalFormatting>
  <conditionalFormatting sqref="F26">
    <cfRule type="expression" priority="293" stopIfTrue="1">
      <formula>"if(E11&gt;0,#,##0;(#,##0),"-")"</formula>
    </cfRule>
  </conditionalFormatting>
  <conditionalFormatting sqref="F27">
    <cfRule type="expression" priority="292" stopIfTrue="1">
      <formula>"if(E11&gt;0,#,##0;(#,##0),"-")"</formula>
    </cfRule>
  </conditionalFormatting>
  <conditionalFormatting sqref="F27">
    <cfRule type="expression" priority="327" stopIfTrue="1">
      <formula>"if(E11&gt;0,#,##0;(#,##0),"-")"</formula>
    </cfRule>
  </conditionalFormatting>
  <conditionalFormatting sqref="F27">
    <cfRule type="expression" priority="326" stopIfTrue="1">
      <formula>"if(E11&gt;0,#,##0;(#,##0),"-")"</formula>
    </cfRule>
  </conditionalFormatting>
  <conditionalFormatting sqref="F27">
    <cfRule type="expression" priority="325" stopIfTrue="1">
      <formula>"if(E11&gt;0,#,##0;(#,##0),"-")"</formula>
    </cfRule>
  </conditionalFormatting>
  <conditionalFormatting sqref="F27">
    <cfRule type="expression" priority="324" stopIfTrue="1">
      <formula>"if(E11&gt;0,#,##0;(#,##0),"-")"</formula>
    </cfRule>
  </conditionalFormatting>
  <conditionalFormatting sqref="F27">
    <cfRule type="expression" priority="323" stopIfTrue="1">
      <formula>"if(E11&gt;0,#,##0;(#,##0),"-")"</formula>
    </cfRule>
  </conditionalFormatting>
  <conditionalFormatting sqref="F27">
    <cfRule type="expression" priority="322" stopIfTrue="1">
      <formula>"if(E11&gt;0,#,##0;(#,##0),"-")"</formula>
    </cfRule>
  </conditionalFormatting>
  <conditionalFormatting sqref="F27">
    <cfRule type="expression" priority="321" stopIfTrue="1">
      <formula>"if(E11&gt;0,#,##0;(#,##0),"-")"</formula>
    </cfRule>
  </conditionalFormatting>
  <conditionalFormatting sqref="F27">
    <cfRule type="expression" priority="320" stopIfTrue="1">
      <formula>"if(E11&gt;0,#,##0;(#,##0),"-")"</formula>
    </cfRule>
  </conditionalFormatting>
  <conditionalFormatting sqref="F28">
    <cfRule type="expression" priority="319" stopIfTrue="1">
      <formula>"if(E11&gt;0,#,##0;(#,##0),"-")"</formula>
    </cfRule>
  </conditionalFormatting>
  <conditionalFormatting sqref="F28">
    <cfRule type="expression" priority="318" stopIfTrue="1">
      <formula>"if(E11&gt;0,#,##0;(#,##0),"-")"</formula>
    </cfRule>
  </conditionalFormatting>
  <conditionalFormatting sqref="F28">
    <cfRule type="expression" priority="317" stopIfTrue="1">
      <formula>"if(E11&gt;0,#,##0;(#,##0),"-")"</formula>
    </cfRule>
  </conditionalFormatting>
  <conditionalFormatting sqref="F28">
    <cfRule type="expression" priority="316" stopIfTrue="1">
      <formula>"if(E11&gt;0,#,##0;(#,##0),"-")"</formula>
    </cfRule>
  </conditionalFormatting>
  <conditionalFormatting sqref="F28">
    <cfRule type="expression" priority="315" stopIfTrue="1">
      <formula>"if(E11&gt;0,#,##0;(#,##0),"-")"</formula>
    </cfRule>
  </conditionalFormatting>
  <conditionalFormatting sqref="F28">
    <cfRule type="expression" priority="314" stopIfTrue="1">
      <formula>"if(E11&gt;0,#,##0;(#,##0),"-")"</formula>
    </cfRule>
  </conditionalFormatting>
  <conditionalFormatting sqref="F28">
    <cfRule type="expression" priority="313" stopIfTrue="1">
      <formula>"if(E11&gt;0,#,##0;(#,##0),"-")"</formula>
    </cfRule>
  </conditionalFormatting>
  <conditionalFormatting sqref="F28">
    <cfRule type="expression" priority="312" stopIfTrue="1">
      <formula>"if(E11&gt;0,#,##0;(#,##0),"-")"</formula>
    </cfRule>
  </conditionalFormatting>
  <conditionalFormatting sqref="F28">
    <cfRule type="expression" priority="311" stopIfTrue="1">
      <formula>"if(E11&gt;0,#,##0;(#,##0),"-")"</formula>
    </cfRule>
  </conditionalFormatting>
  <conditionalFormatting sqref="F28">
    <cfRule type="expression" priority="310" stopIfTrue="1">
      <formula>"if(E11&gt;0,#,##0;(#,##0),"-")"</formula>
    </cfRule>
  </conditionalFormatting>
  <conditionalFormatting sqref="F28">
    <cfRule type="expression" priority="309" stopIfTrue="1">
      <formula>"if(E11&gt;0,#,##0;(#,##0),"-")"</formula>
    </cfRule>
  </conditionalFormatting>
  <conditionalFormatting sqref="F28">
    <cfRule type="expression" priority="308" stopIfTrue="1">
      <formula>"if(E11&gt;0,#,##0;(#,##0),"-")"</formula>
    </cfRule>
  </conditionalFormatting>
  <conditionalFormatting sqref="F28">
    <cfRule type="expression" priority="307" stopIfTrue="1">
      <formula>"if(E11&gt;0,#,##0;(#,##0),"-")"</formula>
    </cfRule>
  </conditionalFormatting>
  <conditionalFormatting sqref="F28">
    <cfRule type="expression" priority="306" stopIfTrue="1">
      <formula>"if(E11&gt;0,#,##0;(#,##0),"-")"</formula>
    </cfRule>
  </conditionalFormatting>
  <conditionalFormatting sqref="F28">
    <cfRule type="expression" priority="305" stopIfTrue="1">
      <formula>"if(E11&gt;0,#,##0;(#,##0),"-")"</formula>
    </cfRule>
  </conditionalFormatting>
  <conditionalFormatting sqref="F28">
    <cfRule type="expression" priority="304" stopIfTrue="1">
      <formula>"if(E11&gt;0,#,##0;(#,##0),"-")"</formula>
    </cfRule>
  </conditionalFormatting>
  <conditionalFormatting sqref="F28">
    <cfRule type="expression" priority="303" stopIfTrue="1">
      <formula>"if(E11&gt;0,#,##0;(#,##0),"-")"</formula>
    </cfRule>
  </conditionalFormatting>
  <conditionalFormatting sqref="F28">
    <cfRule type="expression" priority="302" stopIfTrue="1">
      <formula>"if(E11&gt;0,#,##0;(#,##0),"-")"</formula>
    </cfRule>
  </conditionalFormatting>
  <conditionalFormatting sqref="F28">
    <cfRule type="expression" priority="301" stopIfTrue="1">
      <formula>"if(E11&gt;0,#,##0;(#,##0),"-")"</formula>
    </cfRule>
  </conditionalFormatting>
  <conditionalFormatting sqref="F28">
    <cfRule type="expression" priority="300" stopIfTrue="1">
      <formula>"if(E11&gt;0,#,##0;(#,##0),"-")"</formula>
    </cfRule>
  </conditionalFormatting>
  <conditionalFormatting sqref="F28">
    <cfRule type="expression" priority="299" stopIfTrue="1">
      <formula>"if(E11&gt;0,#,##0;(#,##0),"-")"</formula>
    </cfRule>
  </conditionalFormatting>
  <conditionalFormatting sqref="F28">
    <cfRule type="expression" priority="298" stopIfTrue="1">
      <formula>"if(E11&gt;0,#,##0;(#,##0),"-")"</formula>
    </cfRule>
  </conditionalFormatting>
  <conditionalFormatting sqref="F28">
    <cfRule type="expression" priority="297" stopIfTrue="1">
      <formula>"if(E11&gt;0,#,##0;(#,##0),"-")"</formula>
    </cfRule>
  </conditionalFormatting>
  <conditionalFormatting sqref="F28">
    <cfRule type="expression" priority="296" stopIfTrue="1">
      <formula>"if(E11&gt;0,#,##0;(#,##0),"-")"</formula>
    </cfRule>
  </conditionalFormatting>
  <conditionalFormatting sqref="F27">
    <cfRule type="expression" priority="291" stopIfTrue="1">
      <formula>"if(E11&gt;0,#,##0;(#,##0),"-")"</formula>
    </cfRule>
  </conditionalFormatting>
  <conditionalFormatting sqref="F26:F28">
    <cfRule type="expression" priority="290" stopIfTrue="1">
      <formula>"if(E11&gt;0,#,##0;(#,##0),"-")"</formula>
    </cfRule>
  </conditionalFormatting>
  <conditionalFormatting sqref="F26">
    <cfRule type="expression" priority="289" stopIfTrue="1">
      <formula>"if(E11&gt;0,#,##0;(#,##0),"-")"</formula>
    </cfRule>
  </conditionalFormatting>
  <conditionalFormatting sqref="F26">
    <cfRule type="expression" priority="288" stopIfTrue="1">
      <formula>"if(E11&gt;0,#,##0;(#,##0),"-")"</formula>
    </cfRule>
  </conditionalFormatting>
  <conditionalFormatting sqref="F27">
    <cfRule type="expression" priority="287" stopIfTrue="1">
      <formula>"if(E11&gt;0,#,##0;(#,##0),"-")"</formula>
    </cfRule>
  </conditionalFormatting>
  <conditionalFormatting sqref="F27">
    <cfRule type="expression" priority="286" stopIfTrue="1">
      <formula>"if(E11&gt;0,#,##0;(#,##0),"-")"</formula>
    </cfRule>
  </conditionalFormatting>
  <conditionalFormatting sqref="F27">
    <cfRule type="expression" priority="285" stopIfTrue="1">
      <formula>"if(E11&gt;0,#,##0;(#,##0),"-")"</formula>
    </cfRule>
  </conditionalFormatting>
  <conditionalFormatting sqref="F27">
    <cfRule type="expression" priority="284" stopIfTrue="1">
      <formula>"if(E11&gt;0,#,##0;(#,##0),"-")"</formula>
    </cfRule>
  </conditionalFormatting>
  <conditionalFormatting sqref="F28">
    <cfRule type="expression" priority="283" stopIfTrue="1">
      <formula>"if(E11&gt;0,#,##0;(#,##0),"-")"</formula>
    </cfRule>
  </conditionalFormatting>
  <conditionalFormatting sqref="F28">
    <cfRule type="expression" priority="282" stopIfTrue="1">
      <formula>"if(E11&gt;0,#,##0;(#,##0),"-")"</formula>
    </cfRule>
  </conditionalFormatting>
  <conditionalFormatting sqref="F26:F27">
    <cfRule type="expression" priority="281" stopIfTrue="1">
      <formula>"if(E11&gt;0,#,##0;(#,##0),"-")"</formula>
    </cfRule>
  </conditionalFormatting>
  <conditionalFormatting sqref="H26:H28">
    <cfRule type="expression" priority="267" stopIfTrue="1">
      <formula>"if(E11&gt;0,#,##0;(#,##0),"-")"</formula>
    </cfRule>
  </conditionalFormatting>
  <conditionalFormatting sqref="H26:H28">
    <cfRule type="expression" priority="266" stopIfTrue="1">
      <formula>"if(E11&gt;0,#,##0;(#,##0),"-")"</formula>
    </cfRule>
  </conditionalFormatting>
  <conditionalFormatting sqref="H26">
    <cfRule type="expression" priority="265" stopIfTrue="1">
      <formula>"if(E11&gt;0,#,##0;(#,##0),"-")"</formula>
    </cfRule>
  </conditionalFormatting>
  <conditionalFormatting sqref="H26">
    <cfRule type="expression" priority="264" stopIfTrue="1">
      <formula>"if(E11&gt;0,#,##0;(#,##0),"-")"</formula>
    </cfRule>
  </conditionalFormatting>
  <conditionalFormatting sqref="H27">
    <cfRule type="expression" priority="263" stopIfTrue="1">
      <formula>"if(E11&gt;0,#,##0;(#,##0),"-")"</formula>
    </cfRule>
  </conditionalFormatting>
  <conditionalFormatting sqref="H27">
    <cfRule type="expression" priority="262" stopIfTrue="1">
      <formula>"if(E11&gt;0,#,##0;(#,##0),"-")"</formula>
    </cfRule>
  </conditionalFormatting>
  <conditionalFormatting sqref="H26:H28">
    <cfRule type="expression" priority="261" stopIfTrue="1">
      <formula>"if(E11&gt;0,#,##0;(#,##0),"-")"</formula>
    </cfRule>
  </conditionalFormatting>
  <conditionalFormatting sqref="H26">
    <cfRule type="expression" priority="260" stopIfTrue="1">
      <formula>"if(E11&gt;0,#,##0;(#,##0),"-")"</formula>
    </cfRule>
  </conditionalFormatting>
  <conditionalFormatting sqref="H26">
    <cfRule type="expression" priority="259" stopIfTrue="1">
      <formula>"if(E11&gt;0,#,##0;(#,##0),"-")"</formula>
    </cfRule>
  </conditionalFormatting>
  <conditionalFormatting sqref="H27">
    <cfRule type="expression" priority="258" stopIfTrue="1">
      <formula>"if(E11&gt;0,#,##0;(#,##0),"-")"</formula>
    </cfRule>
  </conditionalFormatting>
  <conditionalFormatting sqref="H27">
    <cfRule type="expression" priority="257" stopIfTrue="1">
      <formula>"if(E11&gt;0,#,##0;(#,##0),"-")"</formula>
    </cfRule>
  </conditionalFormatting>
  <conditionalFormatting sqref="H27">
    <cfRule type="expression" priority="256" stopIfTrue="1">
      <formula>"if(E11&gt;0,#,##0;(#,##0),"-")"</formula>
    </cfRule>
  </conditionalFormatting>
  <conditionalFormatting sqref="H27">
    <cfRule type="expression" priority="255" stopIfTrue="1">
      <formula>"if(E11&gt;0,#,##0;(#,##0),"-")"</formula>
    </cfRule>
  </conditionalFormatting>
  <conditionalFormatting sqref="H28">
    <cfRule type="expression" priority="254" stopIfTrue="1">
      <formula>"if(E11&gt;0,#,##0;(#,##0),"-")"</formula>
    </cfRule>
  </conditionalFormatting>
  <conditionalFormatting sqref="H28">
    <cfRule type="expression" priority="253" stopIfTrue="1">
      <formula>"if(E11&gt;0,#,##0;(#,##0),"-")"</formula>
    </cfRule>
  </conditionalFormatting>
  <conditionalFormatting sqref="H26:H27">
    <cfRule type="expression" priority="252" stopIfTrue="1">
      <formula>"if(E11&gt;0,#,##0;(#,##0),"-")"</formula>
    </cfRule>
  </conditionalFormatting>
  <conditionalFormatting sqref="H26">
    <cfRule type="expression" priority="251" stopIfTrue="1">
      <formula>"if(E11&gt;0,#,##0;(#,##0),"-")"</formula>
    </cfRule>
  </conditionalFormatting>
  <conditionalFormatting sqref="H26">
    <cfRule type="expression" priority="250" stopIfTrue="1">
      <formula>"if(E11&gt;0,#,##0;(#,##0),"-")"</formula>
    </cfRule>
  </conditionalFormatting>
  <conditionalFormatting sqref="H27">
    <cfRule type="expression" priority="249" stopIfTrue="1">
      <formula>"if(E11&gt;0,#,##0;(#,##0),"-")"</formula>
    </cfRule>
  </conditionalFormatting>
  <conditionalFormatting sqref="H27">
    <cfRule type="expression" priority="248" stopIfTrue="1">
      <formula>"if(E11&gt;0,#,##0;(#,##0),"-")"</formula>
    </cfRule>
  </conditionalFormatting>
  <conditionalFormatting sqref="H27">
    <cfRule type="expression" priority="247" stopIfTrue="1">
      <formula>"if(E11&gt;0,#,##0;(#,##0),"-")"</formula>
    </cfRule>
  </conditionalFormatting>
  <conditionalFormatting sqref="H27">
    <cfRule type="expression" priority="246" stopIfTrue="1">
      <formula>"if(E11&gt;0,#,##0;(#,##0),"-")"</formula>
    </cfRule>
  </conditionalFormatting>
  <conditionalFormatting sqref="H26:H27">
    <cfRule type="expression" priority="245" stopIfTrue="1">
      <formula>"if(E11&gt;0,#,##0;(#,##0),"-")"</formula>
    </cfRule>
  </conditionalFormatting>
  <conditionalFormatting sqref="H26">
    <cfRule type="expression" priority="244" stopIfTrue="1">
      <formula>"if(E11&gt;0,#,##0;(#,##0),"-")"</formula>
    </cfRule>
  </conditionalFormatting>
  <conditionalFormatting sqref="H26">
    <cfRule type="expression" priority="243" stopIfTrue="1">
      <formula>"if(E11&gt;0,#,##0;(#,##0),"-")"</formula>
    </cfRule>
  </conditionalFormatting>
  <conditionalFormatting sqref="H27">
    <cfRule type="expression" priority="242" stopIfTrue="1">
      <formula>"if(E11&gt;0,#,##0;(#,##0),"-")"</formula>
    </cfRule>
  </conditionalFormatting>
  <conditionalFormatting sqref="H27">
    <cfRule type="expression" priority="241" stopIfTrue="1">
      <formula>"if(E11&gt;0,#,##0;(#,##0),"-")"</formula>
    </cfRule>
  </conditionalFormatting>
  <conditionalFormatting sqref="H27">
    <cfRule type="expression" priority="240" stopIfTrue="1">
      <formula>"if(E11&gt;0,#,##0;(#,##0),"-")"</formula>
    </cfRule>
  </conditionalFormatting>
  <conditionalFormatting sqref="H27">
    <cfRule type="expression" priority="239" stopIfTrue="1">
      <formula>"if(E11&gt;0,#,##0;(#,##0),"-")"</formula>
    </cfRule>
  </conditionalFormatting>
  <conditionalFormatting sqref="H26">
    <cfRule type="expression" priority="191" stopIfTrue="1">
      <formula>"if(E11&gt;0,#,##0;(#,##0),"-")"</formula>
    </cfRule>
  </conditionalFormatting>
  <conditionalFormatting sqref="H26">
    <cfRule type="expression" priority="190" stopIfTrue="1">
      <formula>"if(E11&gt;0,#,##0;(#,##0),"-")"</formula>
    </cfRule>
  </conditionalFormatting>
  <conditionalFormatting sqref="H27">
    <cfRule type="expression" priority="189" stopIfTrue="1">
      <formula>"if(E11&gt;0,#,##0;(#,##0),"-")"</formula>
    </cfRule>
  </conditionalFormatting>
  <conditionalFormatting sqref="H27">
    <cfRule type="expression" priority="188" stopIfTrue="1">
      <formula>"if(E11&gt;0,#,##0;(#,##0),"-")"</formula>
    </cfRule>
  </conditionalFormatting>
  <conditionalFormatting sqref="H27">
    <cfRule type="expression" priority="187" stopIfTrue="1">
      <formula>"if(E11&gt;0,#,##0;(#,##0),"-")"</formula>
    </cfRule>
  </conditionalFormatting>
  <conditionalFormatting sqref="H27">
    <cfRule type="expression" priority="186" stopIfTrue="1">
      <formula>"if(E11&gt;0,#,##0;(#,##0),"-")"</formula>
    </cfRule>
  </conditionalFormatting>
  <conditionalFormatting sqref="H26:H27">
    <cfRule type="expression" priority="185" stopIfTrue="1">
      <formula>"if(E11&gt;0,#,##0;(#,##0),"-")"</formula>
    </cfRule>
  </conditionalFormatting>
  <conditionalFormatting sqref="H26">
    <cfRule type="expression" priority="184" stopIfTrue="1">
      <formula>"if(E11&gt;0,#,##0;(#,##0),"-")"</formula>
    </cfRule>
  </conditionalFormatting>
  <conditionalFormatting sqref="H26">
    <cfRule type="expression" priority="183" stopIfTrue="1">
      <formula>"if(E11&gt;0,#,##0;(#,##0),"-")"</formula>
    </cfRule>
  </conditionalFormatting>
  <conditionalFormatting sqref="H27">
    <cfRule type="expression" priority="182" stopIfTrue="1">
      <formula>"if(E11&gt;0,#,##0;(#,##0),"-")"</formula>
    </cfRule>
  </conditionalFormatting>
  <conditionalFormatting sqref="H27">
    <cfRule type="expression" priority="181" stopIfTrue="1">
      <formula>"if(E11&gt;0,#,##0;(#,##0),"-")"</formula>
    </cfRule>
  </conditionalFormatting>
  <conditionalFormatting sqref="H27">
    <cfRule type="expression" priority="180" stopIfTrue="1">
      <formula>"if(E11&gt;0,#,##0;(#,##0),"-")"</formula>
    </cfRule>
  </conditionalFormatting>
  <conditionalFormatting sqref="H27">
    <cfRule type="expression" priority="179" stopIfTrue="1">
      <formula>"if(E11&gt;0,#,##0;(#,##0),"-")"</formula>
    </cfRule>
  </conditionalFormatting>
  <conditionalFormatting sqref="H26:H28">
    <cfRule type="expression" priority="206" stopIfTrue="1">
      <formula>"if(E11&gt;0,#,##0;(#,##0),"-")"</formula>
    </cfRule>
  </conditionalFormatting>
  <conditionalFormatting sqref="H26">
    <cfRule type="expression" priority="205" stopIfTrue="1">
      <formula>"if(E11&gt;0,#,##0;(#,##0),"-")"</formula>
    </cfRule>
  </conditionalFormatting>
  <conditionalFormatting sqref="H26">
    <cfRule type="expression" priority="204" stopIfTrue="1">
      <formula>"if(E11&gt;0,#,##0;(#,##0),"-")"</formula>
    </cfRule>
  </conditionalFormatting>
  <conditionalFormatting sqref="H27">
    <cfRule type="expression" priority="203" stopIfTrue="1">
      <formula>"if(E11&gt;0,#,##0;(#,##0),"-")"</formula>
    </cfRule>
  </conditionalFormatting>
  <conditionalFormatting sqref="H27">
    <cfRule type="expression" priority="238" stopIfTrue="1">
      <formula>"if(E11&gt;0,#,##0;(#,##0),"-")"</formula>
    </cfRule>
  </conditionalFormatting>
  <conditionalFormatting sqref="H27">
    <cfRule type="expression" priority="237" stopIfTrue="1">
      <formula>"if(E11&gt;0,#,##0;(#,##0),"-")"</formula>
    </cfRule>
  </conditionalFormatting>
  <conditionalFormatting sqref="H27">
    <cfRule type="expression" priority="236" stopIfTrue="1">
      <formula>"if(E11&gt;0,#,##0;(#,##0),"-")"</formula>
    </cfRule>
  </conditionalFormatting>
  <conditionalFormatting sqref="H27">
    <cfRule type="expression" priority="235" stopIfTrue="1">
      <formula>"if(E11&gt;0,#,##0;(#,##0),"-")"</formula>
    </cfRule>
  </conditionalFormatting>
  <conditionalFormatting sqref="H27">
    <cfRule type="expression" priority="234" stopIfTrue="1">
      <formula>"if(E11&gt;0,#,##0;(#,##0),"-")"</formula>
    </cfRule>
  </conditionalFormatting>
  <conditionalFormatting sqref="H27">
    <cfRule type="expression" priority="233" stopIfTrue="1">
      <formula>"if(E11&gt;0,#,##0;(#,##0),"-")"</formula>
    </cfRule>
  </conditionalFormatting>
  <conditionalFormatting sqref="H27">
    <cfRule type="expression" priority="232" stopIfTrue="1">
      <formula>"if(E11&gt;0,#,##0;(#,##0),"-")"</formula>
    </cfRule>
  </conditionalFormatting>
  <conditionalFormatting sqref="H27">
    <cfRule type="expression" priority="231" stopIfTrue="1">
      <formula>"if(E11&gt;0,#,##0;(#,##0),"-")"</formula>
    </cfRule>
  </conditionalFormatting>
  <conditionalFormatting sqref="H28">
    <cfRule type="expression" priority="230" stopIfTrue="1">
      <formula>"if(E11&gt;0,#,##0;(#,##0),"-")"</formula>
    </cfRule>
  </conditionalFormatting>
  <conditionalFormatting sqref="H28">
    <cfRule type="expression" priority="229" stopIfTrue="1">
      <formula>"if(E11&gt;0,#,##0;(#,##0),"-")"</formula>
    </cfRule>
  </conditionalFormatting>
  <conditionalFormatting sqref="H28">
    <cfRule type="expression" priority="228" stopIfTrue="1">
      <formula>"if(E11&gt;0,#,##0;(#,##0),"-")"</formula>
    </cfRule>
  </conditionalFormatting>
  <conditionalFormatting sqref="H28">
    <cfRule type="expression" priority="227" stopIfTrue="1">
      <formula>"if(E11&gt;0,#,##0;(#,##0),"-")"</formula>
    </cfRule>
  </conditionalFormatting>
  <conditionalFormatting sqref="H28">
    <cfRule type="expression" priority="226" stopIfTrue="1">
      <formula>"if(E11&gt;0,#,##0;(#,##0),"-")"</formula>
    </cfRule>
  </conditionalFormatting>
  <conditionalFormatting sqref="H28">
    <cfRule type="expression" priority="225" stopIfTrue="1">
      <formula>"if(E11&gt;0,#,##0;(#,##0),"-")"</formula>
    </cfRule>
  </conditionalFormatting>
  <conditionalFormatting sqref="H28">
    <cfRule type="expression" priority="224" stopIfTrue="1">
      <formula>"if(E11&gt;0,#,##0;(#,##0),"-")"</formula>
    </cfRule>
  </conditionalFormatting>
  <conditionalFormatting sqref="H28">
    <cfRule type="expression" priority="223" stopIfTrue="1">
      <formula>"if(E11&gt;0,#,##0;(#,##0),"-")"</formula>
    </cfRule>
  </conditionalFormatting>
  <conditionalFormatting sqref="H28">
    <cfRule type="expression" priority="222" stopIfTrue="1">
      <formula>"if(E11&gt;0,#,##0;(#,##0),"-")"</formula>
    </cfRule>
  </conditionalFormatting>
  <conditionalFormatting sqref="H28">
    <cfRule type="expression" priority="221" stopIfTrue="1">
      <formula>"if(E11&gt;0,#,##0;(#,##0),"-")"</formula>
    </cfRule>
  </conditionalFormatting>
  <conditionalFormatting sqref="H28">
    <cfRule type="expression" priority="220" stopIfTrue="1">
      <formula>"if(E11&gt;0,#,##0;(#,##0),"-")"</formula>
    </cfRule>
  </conditionalFormatting>
  <conditionalFormatting sqref="H28">
    <cfRule type="expression" priority="219" stopIfTrue="1">
      <formula>"if(E11&gt;0,#,##0;(#,##0),"-")"</formula>
    </cfRule>
  </conditionalFormatting>
  <conditionalFormatting sqref="H28">
    <cfRule type="expression" priority="218" stopIfTrue="1">
      <formula>"if(E11&gt;0,#,##0;(#,##0),"-")"</formula>
    </cfRule>
  </conditionalFormatting>
  <conditionalFormatting sqref="H28">
    <cfRule type="expression" priority="217" stopIfTrue="1">
      <formula>"if(E11&gt;0,#,##0;(#,##0),"-")"</formula>
    </cfRule>
  </conditionalFormatting>
  <conditionalFormatting sqref="H28">
    <cfRule type="expression" priority="216" stopIfTrue="1">
      <formula>"if(E11&gt;0,#,##0;(#,##0),"-")"</formula>
    </cfRule>
  </conditionalFormatting>
  <conditionalFormatting sqref="H28">
    <cfRule type="expression" priority="215" stopIfTrue="1">
      <formula>"if(E11&gt;0,#,##0;(#,##0),"-")"</formula>
    </cfRule>
  </conditionalFormatting>
  <conditionalFormatting sqref="H28">
    <cfRule type="expression" priority="214" stopIfTrue="1">
      <formula>"if(E11&gt;0,#,##0;(#,##0),"-")"</formula>
    </cfRule>
  </conditionalFormatting>
  <conditionalFormatting sqref="H28">
    <cfRule type="expression" priority="213" stopIfTrue="1">
      <formula>"if(E11&gt;0,#,##0;(#,##0),"-")"</formula>
    </cfRule>
  </conditionalFormatting>
  <conditionalFormatting sqref="H28">
    <cfRule type="expression" priority="212" stopIfTrue="1">
      <formula>"if(E11&gt;0,#,##0;(#,##0),"-")"</formula>
    </cfRule>
  </conditionalFormatting>
  <conditionalFormatting sqref="H28">
    <cfRule type="expression" priority="211" stopIfTrue="1">
      <formula>"if(E11&gt;0,#,##0;(#,##0),"-")"</formula>
    </cfRule>
  </conditionalFormatting>
  <conditionalFormatting sqref="H28">
    <cfRule type="expression" priority="210" stopIfTrue="1">
      <formula>"if(E11&gt;0,#,##0;(#,##0),"-")"</formula>
    </cfRule>
  </conditionalFormatting>
  <conditionalFormatting sqref="H28">
    <cfRule type="expression" priority="209" stopIfTrue="1">
      <formula>"if(E11&gt;0,#,##0;(#,##0),"-")"</formula>
    </cfRule>
  </conditionalFormatting>
  <conditionalFormatting sqref="H28">
    <cfRule type="expression" priority="208" stopIfTrue="1">
      <formula>"if(E11&gt;0,#,##0;(#,##0),"-")"</formula>
    </cfRule>
  </conditionalFormatting>
  <conditionalFormatting sqref="H28">
    <cfRule type="expression" priority="207" stopIfTrue="1">
      <formula>"if(E11&gt;0,#,##0;(#,##0),"-")"</formula>
    </cfRule>
  </conditionalFormatting>
  <conditionalFormatting sqref="H27">
    <cfRule type="expression" priority="202" stopIfTrue="1">
      <formula>"if(E11&gt;0,#,##0;(#,##0),"-")"</formula>
    </cfRule>
  </conditionalFormatting>
  <conditionalFormatting sqref="H26:H28">
    <cfRule type="expression" priority="201" stopIfTrue="1">
      <formula>"if(E11&gt;0,#,##0;(#,##0),"-")"</formula>
    </cfRule>
  </conditionalFormatting>
  <conditionalFormatting sqref="H26">
    <cfRule type="expression" priority="200" stopIfTrue="1">
      <formula>"if(E11&gt;0,#,##0;(#,##0),"-")"</formula>
    </cfRule>
  </conditionalFormatting>
  <conditionalFormatting sqref="H26">
    <cfRule type="expression" priority="199" stopIfTrue="1">
      <formula>"if(E11&gt;0,#,##0;(#,##0),"-")"</formula>
    </cfRule>
  </conditionalFormatting>
  <conditionalFormatting sqref="H27">
    <cfRule type="expression" priority="198" stopIfTrue="1">
      <formula>"if(E11&gt;0,#,##0;(#,##0),"-")"</formula>
    </cfRule>
  </conditionalFormatting>
  <conditionalFormatting sqref="H27">
    <cfRule type="expression" priority="197" stopIfTrue="1">
      <formula>"if(E11&gt;0,#,##0;(#,##0),"-")"</formula>
    </cfRule>
  </conditionalFormatting>
  <conditionalFormatting sqref="H27">
    <cfRule type="expression" priority="196" stopIfTrue="1">
      <formula>"if(E11&gt;0,#,##0;(#,##0),"-")"</formula>
    </cfRule>
  </conditionalFormatting>
  <conditionalFormatting sqref="H27">
    <cfRule type="expression" priority="195" stopIfTrue="1">
      <formula>"if(E11&gt;0,#,##0;(#,##0),"-")"</formula>
    </cfRule>
  </conditionalFormatting>
  <conditionalFormatting sqref="H28">
    <cfRule type="expression" priority="194" stopIfTrue="1">
      <formula>"if(E11&gt;0,#,##0;(#,##0),"-")"</formula>
    </cfRule>
  </conditionalFormatting>
  <conditionalFormatting sqref="H28">
    <cfRule type="expression" priority="193" stopIfTrue="1">
      <formula>"if(E11&gt;0,#,##0;(#,##0),"-")"</formula>
    </cfRule>
  </conditionalFormatting>
  <conditionalFormatting sqref="H26:H27">
    <cfRule type="expression" priority="192" stopIfTrue="1">
      <formula>"if(E11&gt;0,#,##0;(#,##0),"-")"</formula>
    </cfRule>
  </conditionalFormatting>
  <conditionalFormatting sqref="J26:J28">
    <cfRule type="expression" priority="178" stopIfTrue="1">
      <formula>"if(E11&gt;0,#,##0;(#,##0),"-")"</formula>
    </cfRule>
  </conditionalFormatting>
  <conditionalFormatting sqref="J26:J28">
    <cfRule type="expression" priority="177" stopIfTrue="1">
      <formula>"if(E11&gt;0,#,##0;(#,##0),"-")"</formula>
    </cfRule>
  </conditionalFormatting>
  <conditionalFormatting sqref="J26">
    <cfRule type="expression" priority="176" stopIfTrue="1">
      <formula>"if(E11&gt;0,#,##0;(#,##0),"-")"</formula>
    </cfRule>
  </conditionalFormatting>
  <conditionalFormatting sqref="J26">
    <cfRule type="expression" priority="175" stopIfTrue="1">
      <formula>"if(E11&gt;0,#,##0;(#,##0),"-")"</formula>
    </cfRule>
  </conditionalFormatting>
  <conditionalFormatting sqref="J27">
    <cfRule type="expression" priority="174" stopIfTrue="1">
      <formula>"if(E11&gt;0,#,##0;(#,##0),"-")"</formula>
    </cfRule>
  </conditionalFormatting>
  <conditionalFormatting sqref="J27">
    <cfRule type="expression" priority="173" stopIfTrue="1">
      <formula>"if(E11&gt;0,#,##0;(#,##0),"-")"</formula>
    </cfRule>
  </conditionalFormatting>
  <conditionalFormatting sqref="J26:J28">
    <cfRule type="expression" priority="172" stopIfTrue="1">
      <formula>"if(E11&gt;0,#,##0;(#,##0),"-")"</formula>
    </cfRule>
  </conditionalFormatting>
  <conditionalFormatting sqref="J26">
    <cfRule type="expression" priority="171" stopIfTrue="1">
      <formula>"if(E11&gt;0,#,##0;(#,##0),"-")"</formula>
    </cfRule>
  </conditionalFormatting>
  <conditionalFormatting sqref="J26">
    <cfRule type="expression" priority="170" stopIfTrue="1">
      <formula>"if(E11&gt;0,#,##0;(#,##0),"-")"</formula>
    </cfRule>
  </conditionalFormatting>
  <conditionalFormatting sqref="J27">
    <cfRule type="expression" priority="169" stopIfTrue="1">
      <formula>"if(E11&gt;0,#,##0;(#,##0),"-")"</formula>
    </cfRule>
  </conditionalFormatting>
  <conditionalFormatting sqref="J27">
    <cfRule type="expression" priority="168" stopIfTrue="1">
      <formula>"if(E11&gt;0,#,##0;(#,##0),"-")"</formula>
    </cfRule>
  </conditionalFormatting>
  <conditionalFormatting sqref="J27">
    <cfRule type="expression" priority="167" stopIfTrue="1">
      <formula>"if(E11&gt;0,#,##0;(#,##0),"-")"</formula>
    </cfRule>
  </conditionalFormatting>
  <conditionalFormatting sqref="J27">
    <cfRule type="expression" priority="166" stopIfTrue="1">
      <formula>"if(E11&gt;0,#,##0;(#,##0),"-")"</formula>
    </cfRule>
  </conditionalFormatting>
  <conditionalFormatting sqref="J28">
    <cfRule type="expression" priority="165" stopIfTrue="1">
      <formula>"if(E11&gt;0,#,##0;(#,##0),"-")"</formula>
    </cfRule>
  </conditionalFormatting>
  <conditionalFormatting sqref="J28">
    <cfRule type="expression" priority="164" stopIfTrue="1">
      <formula>"if(E11&gt;0,#,##0;(#,##0),"-")"</formula>
    </cfRule>
  </conditionalFormatting>
  <conditionalFormatting sqref="J26:J27">
    <cfRule type="expression" priority="163" stopIfTrue="1">
      <formula>"if(E11&gt;0,#,##0;(#,##0),"-")"</formula>
    </cfRule>
  </conditionalFormatting>
  <conditionalFormatting sqref="J26">
    <cfRule type="expression" priority="162" stopIfTrue="1">
      <formula>"if(E11&gt;0,#,##0;(#,##0),"-")"</formula>
    </cfRule>
  </conditionalFormatting>
  <conditionalFormatting sqref="J26">
    <cfRule type="expression" priority="161" stopIfTrue="1">
      <formula>"if(E11&gt;0,#,##0;(#,##0),"-")"</formula>
    </cfRule>
  </conditionalFormatting>
  <conditionalFormatting sqref="J27">
    <cfRule type="expression" priority="160" stopIfTrue="1">
      <formula>"if(E11&gt;0,#,##0;(#,##0),"-")"</formula>
    </cfRule>
  </conditionalFormatting>
  <conditionalFormatting sqref="J27">
    <cfRule type="expression" priority="159" stopIfTrue="1">
      <formula>"if(E11&gt;0,#,##0;(#,##0),"-")"</formula>
    </cfRule>
  </conditionalFormatting>
  <conditionalFormatting sqref="J27">
    <cfRule type="expression" priority="158" stopIfTrue="1">
      <formula>"if(E11&gt;0,#,##0;(#,##0),"-")"</formula>
    </cfRule>
  </conditionalFormatting>
  <conditionalFormatting sqref="J27">
    <cfRule type="expression" priority="157" stopIfTrue="1">
      <formula>"if(E11&gt;0,#,##0;(#,##0),"-")"</formula>
    </cfRule>
  </conditionalFormatting>
  <conditionalFormatting sqref="J26:J27">
    <cfRule type="expression" priority="156" stopIfTrue="1">
      <formula>"if(E11&gt;0,#,##0;(#,##0),"-")"</formula>
    </cfRule>
  </conditionalFormatting>
  <conditionalFormatting sqref="J26">
    <cfRule type="expression" priority="155" stopIfTrue="1">
      <formula>"if(E11&gt;0,#,##0;(#,##0),"-")"</formula>
    </cfRule>
  </conditionalFormatting>
  <conditionalFormatting sqref="J26">
    <cfRule type="expression" priority="154" stopIfTrue="1">
      <formula>"if(E11&gt;0,#,##0;(#,##0),"-")"</formula>
    </cfRule>
  </conditionalFormatting>
  <conditionalFormatting sqref="J27">
    <cfRule type="expression" priority="153" stopIfTrue="1">
      <formula>"if(E11&gt;0,#,##0;(#,##0),"-")"</formula>
    </cfRule>
  </conditionalFormatting>
  <conditionalFormatting sqref="J27">
    <cfRule type="expression" priority="152" stopIfTrue="1">
      <formula>"if(E11&gt;0,#,##0;(#,##0),"-")"</formula>
    </cfRule>
  </conditionalFormatting>
  <conditionalFormatting sqref="J27">
    <cfRule type="expression" priority="151" stopIfTrue="1">
      <formula>"if(E11&gt;0,#,##0;(#,##0),"-")"</formula>
    </cfRule>
  </conditionalFormatting>
  <conditionalFormatting sqref="J27">
    <cfRule type="expression" priority="150" stopIfTrue="1">
      <formula>"if(E11&gt;0,#,##0;(#,##0),"-")"</formula>
    </cfRule>
  </conditionalFormatting>
  <conditionalFormatting sqref="J26">
    <cfRule type="expression" priority="102" stopIfTrue="1">
      <formula>"if(E11&gt;0,#,##0;(#,##0),"-")"</formula>
    </cfRule>
  </conditionalFormatting>
  <conditionalFormatting sqref="J26">
    <cfRule type="expression" priority="101" stopIfTrue="1">
      <formula>"if(E11&gt;0,#,##0;(#,##0),"-")"</formula>
    </cfRule>
  </conditionalFormatting>
  <conditionalFormatting sqref="J27">
    <cfRule type="expression" priority="100" stopIfTrue="1">
      <formula>"if(E11&gt;0,#,##0;(#,##0),"-")"</formula>
    </cfRule>
  </conditionalFormatting>
  <conditionalFormatting sqref="J27">
    <cfRule type="expression" priority="99" stopIfTrue="1">
      <formula>"if(E11&gt;0,#,##0;(#,##0),"-")"</formula>
    </cfRule>
  </conditionalFormatting>
  <conditionalFormatting sqref="J27">
    <cfRule type="expression" priority="98" stopIfTrue="1">
      <formula>"if(E11&gt;0,#,##0;(#,##0),"-")"</formula>
    </cfRule>
  </conditionalFormatting>
  <conditionalFormatting sqref="J27">
    <cfRule type="expression" priority="97" stopIfTrue="1">
      <formula>"if(E11&gt;0,#,##0;(#,##0),"-")"</formula>
    </cfRule>
  </conditionalFormatting>
  <conditionalFormatting sqref="J26:J27">
    <cfRule type="expression" priority="96" stopIfTrue="1">
      <formula>"if(E11&gt;0,#,##0;(#,##0),"-")"</formula>
    </cfRule>
  </conditionalFormatting>
  <conditionalFormatting sqref="J26">
    <cfRule type="expression" priority="95" stopIfTrue="1">
      <formula>"if(E11&gt;0,#,##0;(#,##0),"-")"</formula>
    </cfRule>
  </conditionalFormatting>
  <conditionalFormatting sqref="J26">
    <cfRule type="expression" priority="94" stopIfTrue="1">
      <formula>"if(E11&gt;0,#,##0;(#,##0),"-")"</formula>
    </cfRule>
  </conditionalFormatting>
  <conditionalFormatting sqref="J27">
    <cfRule type="expression" priority="93" stopIfTrue="1">
      <formula>"if(E11&gt;0,#,##0;(#,##0),"-")"</formula>
    </cfRule>
  </conditionalFormatting>
  <conditionalFormatting sqref="J27">
    <cfRule type="expression" priority="92" stopIfTrue="1">
      <formula>"if(E11&gt;0,#,##0;(#,##0),"-")"</formula>
    </cfRule>
  </conditionalFormatting>
  <conditionalFormatting sqref="J27">
    <cfRule type="expression" priority="91" stopIfTrue="1">
      <formula>"if(E11&gt;0,#,##0;(#,##0),"-")"</formula>
    </cfRule>
  </conditionalFormatting>
  <conditionalFormatting sqref="J27">
    <cfRule type="expression" priority="90" stopIfTrue="1">
      <formula>"if(E11&gt;0,#,##0;(#,##0),"-")"</formula>
    </cfRule>
  </conditionalFormatting>
  <conditionalFormatting sqref="J26:J28">
    <cfRule type="expression" priority="117" stopIfTrue="1">
      <formula>"if(E11&gt;0,#,##0;(#,##0),"-")"</formula>
    </cfRule>
  </conditionalFormatting>
  <conditionalFormatting sqref="J26">
    <cfRule type="expression" priority="116" stopIfTrue="1">
      <formula>"if(E11&gt;0,#,##0;(#,##0),"-")"</formula>
    </cfRule>
  </conditionalFormatting>
  <conditionalFormatting sqref="J26">
    <cfRule type="expression" priority="115" stopIfTrue="1">
      <formula>"if(E11&gt;0,#,##0;(#,##0),"-")"</formula>
    </cfRule>
  </conditionalFormatting>
  <conditionalFormatting sqref="J27">
    <cfRule type="expression" priority="114" stopIfTrue="1">
      <formula>"if(E11&gt;0,#,##0;(#,##0),"-")"</formula>
    </cfRule>
  </conditionalFormatting>
  <conditionalFormatting sqref="J27">
    <cfRule type="expression" priority="149" stopIfTrue="1">
      <formula>"if(E11&gt;0,#,##0;(#,##0),"-")"</formula>
    </cfRule>
  </conditionalFormatting>
  <conditionalFormatting sqref="J27">
    <cfRule type="expression" priority="148" stopIfTrue="1">
      <formula>"if(E11&gt;0,#,##0;(#,##0),"-")"</formula>
    </cfRule>
  </conditionalFormatting>
  <conditionalFormatting sqref="J27">
    <cfRule type="expression" priority="147" stopIfTrue="1">
      <formula>"if(E11&gt;0,#,##0;(#,##0),"-")"</formula>
    </cfRule>
  </conditionalFormatting>
  <conditionalFormatting sqref="J27">
    <cfRule type="expression" priority="146" stopIfTrue="1">
      <formula>"if(E11&gt;0,#,##0;(#,##0),"-")"</formula>
    </cfRule>
  </conditionalFormatting>
  <conditionalFormatting sqref="J27">
    <cfRule type="expression" priority="145" stopIfTrue="1">
      <formula>"if(E11&gt;0,#,##0;(#,##0),"-")"</formula>
    </cfRule>
  </conditionalFormatting>
  <conditionalFormatting sqref="J27">
    <cfRule type="expression" priority="144" stopIfTrue="1">
      <formula>"if(E11&gt;0,#,##0;(#,##0),"-")"</formula>
    </cfRule>
  </conditionalFormatting>
  <conditionalFormatting sqref="J27">
    <cfRule type="expression" priority="143" stopIfTrue="1">
      <formula>"if(E11&gt;0,#,##0;(#,##0),"-")"</formula>
    </cfRule>
  </conditionalFormatting>
  <conditionalFormatting sqref="J27">
    <cfRule type="expression" priority="142" stopIfTrue="1">
      <formula>"if(E11&gt;0,#,##0;(#,##0),"-")"</formula>
    </cfRule>
  </conditionalFormatting>
  <conditionalFormatting sqref="J28">
    <cfRule type="expression" priority="141" stopIfTrue="1">
      <formula>"if(E11&gt;0,#,##0;(#,##0),"-")"</formula>
    </cfRule>
  </conditionalFormatting>
  <conditionalFormatting sqref="J28">
    <cfRule type="expression" priority="140" stopIfTrue="1">
      <formula>"if(E11&gt;0,#,##0;(#,##0),"-")"</formula>
    </cfRule>
  </conditionalFormatting>
  <conditionalFormatting sqref="J28">
    <cfRule type="expression" priority="139" stopIfTrue="1">
      <formula>"if(E11&gt;0,#,##0;(#,##0),"-")"</formula>
    </cfRule>
  </conditionalFormatting>
  <conditionalFormatting sqref="J28">
    <cfRule type="expression" priority="138" stopIfTrue="1">
      <formula>"if(E11&gt;0,#,##0;(#,##0),"-")"</formula>
    </cfRule>
  </conditionalFormatting>
  <conditionalFormatting sqref="J28">
    <cfRule type="expression" priority="137" stopIfTrue="1">
      <formula>"if(E11&gt;0,#,##0;(#,##0),"-")"</formula>
    </cfRule>
  </conditionalFormatting>
  <conditionalFormatting sqref="J28">
    <cfRule type="expression" priority="136" stopIfTrue="1">
      <formula>"if(E11&gt;0,#,##0;(#,##0),"-")"</formula>
    </cfRule>
  </conditionalFormatting>
  <conditionalFormatting sqref="J28">
    <cfRule type="expression" priority="135" stopIfTrue="1">
      <formula>"if(E11&gt;0,#,##0;(#,##0),"-")"</formula>
    </cfRule>
  </conditionalFormatting>
  <conditionalFormatting sqref="J28">
    <cfRule type="expression" priority="134" stopIfTrue="1">
      <formula>"if(E11&gt;0,#,##0;(#,##0),"-")"</formula>
    </cfRule>
  </conditionalFormatting>
  <conditionalFormatting sqref="J28">
    <cfRule type="expression" priority="133" stopIfTrue="1">
      <formula>"if(E11&gt;0,#,##0;(#,##0),"-")"</formula>
    </cfRule>
  </conditionalFormatting>
  <conditionalFormatting sqref="J28">
    <cfRule type="expression" priority="132" stopIfTrue="1">
      <formula>"if(E11&gt;0,#,##0;(#,##0),"-")"</formula>
    </cfRule>
  </conditionalFormatting>
  <conditionalFormatting sqref="J28">
    <cfRule type="expression" priority="131" stopIfTrue="1">
      <formula>"if(E11&gt;0,#,##0;(#,##0),"-")"</formula>
    </cfRule>
  </conditionalFormatting>
  <conditionalFormatting sqref="J28">
    <cfRule type="expression" priority="130" stopIfTrue="1">
      <formula>"if(E11&gt;0,#,##0;(#,##0),"-")"</formula>
    </cfRule>
  </conditionalFormatting>
  <conditionalFormatting sqref="J28">
    <cfRule type="expression" priority="129" stopIfTrue="1">
      <formula>"if(E11&gt;0,#,##0;(#,##0),"-")"</formula>
    </cfRule>
  </conditionalFormatting>
  <conditionalFormatting sqref="J28">
    <cfRule type="expression" priority="128" stopIfTrue="1">
      <formula>"if(E11&gt;0,#,##0;(#,##0),"-")"</formula>
    </cfRule>
  </conditionalFormatting>
  <conditionalFormatting sqref="J28">
    <cfRule type="expression" priority="127" stopIfTrue="1">
      <formula>"if(E11&gt;0,#,##0;(#,##0),"-")"</formula>
    </cfRule>
  </conditionalFormatting>
  <conditionalFormatting sqref="J28">
    <cfRule type="expression" priority="126" stopIfTrue="1">
      <formula>"if(E11&gt;0,#,##0;(#,##0),"-")"</formula>
    </cfRule>
  </conditionalFormatting>
  <conditionalFormatting sqref="J28">
    <cfRule type="expression" priority="125" stopIfTrue="1">
      <formula>"if(E11&gt;0,#,##0;(#,##0),"-")"</formula>
    </cfRule>
  </conditionalFormatting>
  <conditionalFormatting sqref="J28">
    <cfRule type="expression" priority="124" stopIfTrue="1">
      <formula>"if(E11&gt;0,#,##0;(#,##0),"-")"</formula>
    </cfRule>
  </conditionalFormatting>
  <conditionalFormatting sqref="J28">
    <cfRule type="expression" priority="123" stopIfTrue="1">
      <formula>"if(E11&gt;0,#,##0;(#,##0),"-")"</formula>
    </cfRule>
  </conditionalFormatting>
  <conditionalFormatting sqref="J28">
    <cfRule type="expression" priority="122" stopIfTrue="1">
      <formula>"if(E11&gt;0,#,##0;(#,##0),"-")"</formula>
    </cfRule>
  </conditionalFormatting>
  <conditionalFormatting sqref="J28">
    <cfRule type="expression" priority="121" stopIfTrue="1">
      <formula>"if(E11&gt;0,#,##0;(#,##0),"-")"</formula>
    </cfRule>
  </conditionalFormatting>
  <conditionalFormatting sqref="J28">
    <cfRule type="expression" priority="120" stopIfTrue="1">
      <formula>"if(E11&gt;0,#,##0;(#,##0),"-")"</formula>
    </cfRule>
  </conditionalFormatting>
  <conditionalFormatting sqref="J28">
    <cfRule type="expression" priority="119" stopIfTrue="1">
      <formula>"if(E11&gt;0,#,##0;(#,##0),"-")"</formula>
    </cfRule>
  </conditionalFormatting>
  <conditionalFormatting sqref="J28">
    <cfRule type="expression" priority="118" stopIfTrue="1">
      <formula>"if(E11&gt;0,#,##0;(#,##0),"-")"</formula>
    </cfRule>
  </conditionalFormatting>
  <conditionalFormatting sqref="J27">
    <cfRule type="expression" priority="113" stopIfTrue="1">
      <formula>"if(E11&gt;0,#,##0;(#,##0),"-")"</formula>
    </cfRule>
  </conditionalFormatting>
  <conditionalFormatting sqref="J26:J28">
    <cfRule type="expression" priority="112" stopIfTrue="1">
      <formula>"if(E11&gt;0,#,##0;(#,##0),"-")"</formula>
    </cfRule>
  </conditionalFormatting>
  <conditionalFormatting sqref="J26">
    <cfRule type="expression" priority="111" stopIfTrue="1">
      <formula>"if(E11&gt;0,#,##0;(#,##0),"-")"</formula>
    </cfRule>
  </conditionalFormatting>
  <conditionalFormatting sqref="J26">
    <cfRule type="expression" priority="110" stopIfTrue="1">
      <formula>"if(E11&gt;0,#,##0;(#,##0),"-")"</formula>
    </cfRule>
  </conditionalFormatting>
  <conditionalFormatting sqref="J27">
    <cfRule type="expression" priority="109" stopIfTrue="1">
      <formula>"if(E11&gt;0,#,##0;(#,##0),"-")"</formula>
    </cfRule>
  </conditionalFormatting>
  <conditionalFormatting sqref="J27">
    <cfRule type="expression" priority="108" stopIfTrue="1">
      <formula>"if(E11&gt;0,#,##0;(#,##0),"-")"</formula>
    </cfRule>
  </conditionalFormatting>
  <conditionalFormatting sqref="J27">
    <cfRule type="expression" priority="107" stopIfTrue="1">
      <formula>"if(E11&gt;0,#,##0;(#,##0),"-")"</formula>
    </cfRule>
  </conditionalFormatting>
  <conditionalFormatting sqref="J27">
    <cfRule type="expression" priority="106" stopIfTrue="1">
      <formula>"if(E11&gt;0,#,##0;(#,##0),"-")"</formula>
    </cfRule>
  </conditionalFormatting>
  <conditionalFormatting sqref="J28">
    <cfRule type="expression" priority="105" stopIfTrue="1">
      <formula>"if(E11&gt;0,#,##0;(#,##0),"-")"</formula>
    </cfRule>
  </conditionalFormatting>
  <conditionalFormatting sqref="J28">
    <cfRule type="expression" priority="104" stopIfTrue="1">
      <formula>"if(E11&gt;0,#,##0;(#,##0),"-")"</formula>
    </cfRule>
  </conditionalFormatting>
  <conditionalFormatting sqref="J26:J27">
    <cfRule type="expression" priority="103" stopIfTrue="1">
      <formula>"if(E11&gt;0,#,##0;(#,##0),"-")"</formula>
    </cfRule>
  </conditionalFormatting>
  <conditionalFormatting sqref="L27:L28">
    <cfRule type="expression" priority="89" stopIfTrue="1">
      <formula>"if(E11&gt;0,#,##0;(#,##0),"-")"</formula>
    </cfRule>
  </conditionalFormatting>
  <conditionalFormatting sqref="L27:L28">
    <cfRule type="expression" priority="88" stopIfTrue="1">
      <formula>"if(E11&gt;0,#,##0;(#,##0),"-")"</formula>
    </cfRule>
  </conditionalFormatting>
  <conditionalFormatting sqref="L27">
    <cfRule type="expression" priority="85" stopIfTrue="1">
      <formula>"if(E11&gt;0,#,##0;(#,##0),"-")"</formula>
    </cfRule>
  </conditionalFormatting>
  <conditionalFormatting sqref="L27">
    <cfRule type="expression" priority="84" stopIfTrue="1">
      <formula>"if(E11&gt;0,#,##0;(#,##0),"-")"</formula>
    </cfRule>
  </conditionalFormatting>
  <conditionalFormatting sqref="L27:L28">
    <cfRule type="expression" priority="83" stopIfTrue="1">
      <formula>"if(E11&gt;0,#,##0;(#,##0),"-")"</formula>
    </cfRule>
  </conditionalFormatting>
  <conditionalFormatting sqref="L27">
    <cfRule type="expression" priority="80" stopIfTrue="1">
      <formula>"if(E11&gt;0,#,##0;(#,##0),"-")"</formula>
    </cfRule>
  </conditionalFormatting>
  <conditionalFormatting sqref="L27">
    <cfRule type="expression" priority="79" stopIfTrue="1">
      <formula>"if(E11&gt;0,#,##0;(#,##0),"-")"</formula>
    </cfRule>
  </conditionalFormatting>
  <conditionalFormatting sqref="L27">
    <cfRule type="expression" priority="78" stopIfTrue="1">
      <formula>"if(E11&gt;0,#,##0;(#,##0),"-")"</formula>
    </cfRule>
  </conditionalFormatting>
  <conditionalFormatting sqref="L27">
    <cfRule type="expression" priority="77" stopIfTrue="1">
      <formula>"if(E11&gt;0,#,##0;(#,##0),"-")"</formula>
    </cfRule>
  </conditionalFormatting>
  <conditionalFormatting sqref="L28">
    <cfRule type="expression" priority="76" stopIfTrue="1">
      <formula>"if(E11&gt;0,#,##0;(#,##0),"-")"</formula>
    </cfRule>
  </conditionalFormatting>
  <conditionalFormatting sqref="L28">
    <cfRule type="expression" priority="75" stopIfTrue="1">
      <formula>"if(E11&gt;0,#,##0;(#,##0),"-")"</formula>
    </cfRule>
  </conditionalFormatting>
  <conditionalFormatting sqref="L27">
    <cfRule type="expression" priority="74" stopIfTrue="1">
      <formula>"if(E11&gt;0,#,##0;(#,##0),"-")"</formula>
    </cfRule>
  </conditionalFormatting>
  <conditionalFormatting sqref="L27">
    <cfRule type="expression" priority="71" stopIfTrue="1">
      <formula>"if(E11&gt;0,#,##0;(#,##0),"-")"</formula>
    </cfRule>
  </conditionalFormatting>
  <conditionalFormatting sqref="L27">
    <cfRule type="expression" priority="70" stopIfTrue="1">
      <formula>"if(E11&gt;0,#,##0;(#,##0),"-")"</formula>
    </cfRule>
  </conditionalFormatting>
  <conditionalFormatting sqref="L27">
    <cfRule type="expression" priority="69" stopIfTrue="1">
      <formula>"if(E11&gt;0,#,##0;(#,##0),"-")"</formula>
    </cfRule>
  </conditionalFormatting>
  <conditionalFormatting sqref="L27">
    <cfRule type="expression" priority="68" stopIfTrue="1">
      <formula>"if(E11&gt;0,#,##0;(#,##0),"-")"</formula>
    </cfRule>
  </conditionalFormatting>
  <conditionalFormatting sqref="L27">
    <cfRule type="expression" priority="67" stopIfTrue="1">
      <formula>"if(E11&gt;0,#,##0;(#,##0),"-")"</formula>
    </cfRule>
  </conditionalFormatting>
  <conditionalFormatting sqref="L27">
    <cfRule type="expression" priority="64" stopIfTrue="1">
      <formula>"if(E11&gt;0,#,##0;(#,##0),"-")"</formula>
    </cfRule>
  </conditionalFormatting>
  <conditionalFormatting sqref="L27">
    <cfRule type="expression" priority="63" stopIfTrue="1">
      <formula>"if(E11&gt;0,#,##0;(#,##0),"-")"</formula>
    </cfRule>
  </conditionalFormatting>
  <conditionalFormatting sqref="L27">
    <cfRule type="expression" priority="62" stopIfTrue="1">
      <formula>"if(E11&gt;0,#,##0;(#,##0),"-")"</formula>
    </cfRule>
  </conditionalFormatting>
  <conditionalFormatting sqref="L27">
    <cfRule type="expression" priority="61" stopIfTrue="1">
      <formula>"if(E11&gt;0,#,##0;(#,##0),"-")"</formula>
    </cfRule>
  </conditionalFormatting>
  <conditionalFormatting sqref="L27">
    <cfRule type="expression" priority="11" stopIfTrue="1">
      <formula>"if(E11&gt;0,#,##0;(#,##0),"-")"</formula>
    </cfRule>
  </conditionalFormatting>
  <conditionalFormatting sqref="L27">
    <cfRule type="expression" priority="10" stopIfTrue="1">
      <formula>"if(E11&gt;0,#,##0;(#,##0),"-")"</formula>
    </cfRule>
  </conditionalFormatting>
  <conditionalFormatting sqref="L27">
    <cfRule type="expression" priority="9" stopIfTrue="1">
      <formula>"if(E11&gt;0,#,##0;(#,##0),"-")"</formula>
    </cfRule>
  </conditionalFormatting>
  <conditionalFormatting sqref="L27">
    <cfRule type="expression" priority="8" stopIfTrue="1">
      <formula>"if(E11&gt;0,#,##0;(#,##0),"-")"</formula>
    </cfRule>
  </conditionalFormatting>
  <conditionalFormatting sqref="L27">
    <cfRule type="expression" priority="7" stopIfTrue="1">
      <formula>"if(E11&gt;0,#,##0;(#,##0),"-")"</formula>
    </cfRule>
  </conditionalFormatting>
  <conditionalFormatting sqref="L27">
    <cfRule type="expression" priority="4" stopIfTrue="1">
      <formula>"if(E11&gt;0,#,##0;(#,##0),"-")"</formula>
    </cfRule>
  </conditionalFormatting>
  <conditionalFormatting sqref="L27">
    <cfRule type="expression" priority="3" stopIfTrue="1">
      <formula>"if(E11&gt;0,#,##0;(#,##0),"-")"</formula>
    </cfRule>
  </conditionalFormatting>
  <conditionalFormatting sqref="L27">
    <cfRule type="expression" priority="2" stopIfTrue="1">
      <formula>"if(E11&gt;0,#,##0;(#,##0),"-")"</formula>
    </cfRule>
  </conditionalFormatting>
  <conditionalFormatting sqref="L27">
    <cfRule type="expression" priority="1" stopIfTrue="1">
      <formula>"if(E11&gt;0,#,##0;(#,##0),"-")"</formula>
    </cfRule>
  </conditionalFormatting>
  <conditionalFormatting sqref="L27:L28">
    <cfRule type="expression" priority="28" stopIfTrue="1">
      <formula>"if(E11&gt;0,#,##0;(#,##0),"-")"</formula>
    </cfRule>
  </conditionalFormatting>
  <conditionalFormatting sqref="L27">
    <cfRule type="expression" priority="25" stopIfTrue="1">
      <formula>"if(E11&gt;0,#,##0;(#,##0),"-")"</formula>
    </cfRule>
  </conditionalFormatting>
  <conditionalFormatting sqref="L27">
    <cfRule type="expression" priority="60" stopIfTrue="1">
      <formula>"if(E11&gt;0,#,##0;(#,##0),"-")"</formula>
    </cfRule>
  </conditionalFormatting>
  <conditionalFormatting sqref="L27">
    <cfRule type="expression" priority="59" stopIfTrue="1">
      <formula>"if(E11&gt;0,#,##0;(#,##0),"-")"</formula>
    </cfRule>
  </conditionalFormatting>
  <conditionalFormatting sqref="L27">
    <cfRule type="expression" priority="58" stopIfTrue="1">
      <formula>"if(E11&gt;0,#,##0;(#,##0),"-")"</formula>
    </cfRule>
  </conditionalFormatting>
  <conditionalFormatting sqref="L27">
    <cfRule type="expression" priority="57" stopIfTrue="1">
      <formula>"if(E11&gt;0,#,##0;(#,##0),"-")"</formula>
    </cfRule>
  </conditionalFormatting>
  <conditionalFormatting sqref="L27">
    <cfRule type="expression" priority="56" stopIfTrue="1">
      <formula>"if(E11&gt;0,#,##0;(#,##0),"-")"</formula>
    </cfRule>
  </conditionalFormatting>
  <conditionalFormatting sqref="L27">
    <cfRule type="expression" priority="55" stopIfTrue="1">
      <formula>"if(E11&gt;0,#,##0;(#,##0),"-")"</formula>
    </cfRule>
  </conditionalFormatting>
  <conditionalFormatting sqref="L27">
    <cfRule type="expression" priority="54" stopIfTrue="1">
      <formula>"if(E11&gt;0,#,##0;(#,##0),"-")"</formula>
    </cfRule>
  </conditionalFormatting>
  <conditionalFormatting sqref="L27">
    <cfRule type="expression" priority="53" stopIfTrue="1">
      <formula>"if(E11&gt;0,#,##0;(#,##0),"-")"</formula>
    </cfRule>
  </conditionalFormatting>
  <conditionalFormatting sqref="L28">
    <cfRule type="expression" priority="52" stopIfTrue="1">
      <formula>"if(E11&gt;0,#,##0;(#,##0),"-")"</formula>
    </cfRule>
  </conditionalFormatting>
  <conditionalFormatting sqref="L28">
    <cfRule type="expression" priority="51" stopIfTrue="1">
      <formula>"if(E11&gt;0,#,##0;(#,##0),"-")"</formula>
    </cfRule>
  </conditionalFormatting>
  <conditionalFormatting sqref="L28">
    <cfRule type="expression" priority="50" stopIfTrue="1">
      <formula>"if(E11&gt;0,#,##0;(#,##0),"-")"</formula>
    </cfRule>
  </conditionalFormatting>
  <conditionalFormatting sqref="L28">
    <cfRule type="expression" priority="49" stopIfTrue="1">
      <formula>"if(E11&gt;0,#,##0;(#,##0),"-")"</formula>
    </cfRule>
  </conditionalFormatting>
  <conditionalFormatting sqref="L28">
    <cfRule type="expression" priority="48" stopIfTrue="1">
      <formula>"if(E11&gt;0,#,##0;(#,##0),"-")"</formula>
    </cfRule>
  </conditionalFormatting>
  <conditionalFormatting sqref="L28">
    <cfRule type="expression" priority="47" stopIfTrue="1">
      <formula>"if(E11&gt;0,#,##0;(#,##0),"-")"</formula>
    </cfRule>
  </conditionalFormatting>
  <conditionalFormatting sqref="L28">
    <cfRule type="expression" priority="46" stopIfTrue="1">
      <formula>"if(E11&gt;0,#,##0;(#,##0),"-")"</formula>
    </cfRule>
  </conditionalFormatting>
  <conditionalFormatting sqref="L28">
    <cfRule type="expression" priority="45" stopIfTrue="1">
      <formula>"if(E11&gt;0,#,##0;(#,##0),"-")"</formula>
    </cfRule>
  </conditionalFormatting>
  <conditionalFormatting sqref="L28">
    <cfRule type="expression" priority="44" stopIfTrue="1">
      <formula>"if(E11&gt;0,#,##0;(#,##0),"-")"</formula>
    </cfRule>
  </conditionalFormatting>
  <conditionalFormatting sqref="L28">
    <cfRule type="expression" priority="43" stopIfTrue="1">
      <formula>"if(E11&gt;0,#,##0;(#,##0),"-")"</formula>
    </cfRule>
  </conditionalFormatting>
  <conditionalFormatting sqref="L28">
    <cfRule type="expression" priority="42" stopIfTrue="1">
      <formula>"if(E11&gt;0,#,##0;(#,##0),"-")"</formula>
    </cfRule>
  </conditionalFormatting>
  <conditionalFormatting sqref="L28">
    <cfRule type="expression" priority="41" stopIfTrue="1">
      <formula>"if(E11&gt;0,#,##0;(#,##0),"-")"</formula>
    </cfRule>
  </conditionalFormatting>
  <conditionalFormatting sqref="L28">
    <cfRule type="expression" priority="40" stopIfTrue="1">
      <formula>"if(E11&gt;0,#,##0;(#,##0),"-")"</formula>
    </cfRule>
  </conditionalFormatting>
  <conditionalFormatting sqref="L28">
    <cfRule type="expression" priority="39" stopIfTrue="1">
      <formula>"if(E11&gt;0,#,##0;(#,##0),"-")"</formula>
    </cfRule>
  </conditionalFormatting>
  <conditionalFormatting sqref="L28">
    <cfRule type="expression" priority="38" stopIfTrue="1">
      <formula>"if(E11&gt;0,#,##0;(#,##0),"-")"</formula>
    </cfRule>
  </conditionalFormatting>
  <conditionalFormatting sqref="L28">
    <cfRule type="expression" priority="37" stopIfTrue="1">
      <formula>"if(E11&gt;0,#,##0;(#,##0),"-")"</formula>
    </cfRule>
  </conditionalFormatting>
  <conditionalFormatting sqref="L28">
    <cfRule type="expression" priority="36" stopIfTrue="1">
      <formula>"if(E11&gt;0,#,##0;(#,##0),"-")"</formula>
    </cfRule>
  </conditionalFormatting>
  <conditionalFormatting sqref="L28">
    <cfRule type="expression" priority="35" stopIfTrue="1">
      <formula>"if(E11&gt;0,#,##0;(#,##0),"-")"</formula>
    </cfRule>
  </conditionalFormatting>
  <conditionalFormatting sqref="L28">
    <cfRule type="expression" priority="34" stopIfTrue="1">
      <formula>"if(E11&gt;0,#,##0;(#,##0),"-")"</formula>
    </cfRule>
  </conditionalFormatting>
  <conditionalFormatting sqref="L28">
    <cfRule type="expression" priority="33" stopIfTrue="1">
      <formula>"if(E11&gt;0,#,##0;(#,##0),"-")"</formula>
    </cfRule>
  </conditionalFormatting>
  <conditionalFormatting sqref="L28">
    <cfRule type="expression" priority="32" stopIfTrue="1">
      <formula>"if(E11&gt;0,#,##0;(#,##0),"-")"</formula>
    </cfRule>
  </conditionalFormatting>
  <conditionalFormatting sqref="L28">
    <cfRule type="expression" priority="31" stopIfTrue="1">
      <formula>"if(E11&gt;0,#,##0;(#,##0),"-")"</formula>
    </cfRule>
  </conditionalFormatting>
  <conditionalFormatting sqref="L28">
    <cfRule type="expression" priority="30" stopIfTrue="1">
      <formula>"if(E11&gt;0,#,##0;(#,##0),"-")"</formula>
    </cfRule>
  </conditionalFormatting>
  <conditionalFormatting sqref="L28">
    <cfRule type="expression" priority="29" stopIfTrue="1">
      <formula>"if(E11&gt;0,#,##0;(#,##0),"-")"</formula>
    </cfRule>
  </conditionalFormatting>
  <conditionalFormatting sqref="L27">
    <cfRule type="expression" priority="24" stopIfTrue="1">
      <formula>"if(E11&gt;0,#,##0;(#,##0),"-")"</formula>
    </cfRule>
  </conditionalFormatting>
  <conditionalFormatting sqref="L27:L28">
    <cfRule type="expression" priority="23" stopIfTrue="1">
      <formula>"if(E11&gt;0,#,##0;(#,##0),"-")"</formula>
    </cfRule>
  </conditionalFormatting>
  <conditionalFormatting sqref="L27">
    <cfRule type="expression" priority="20" stopIfTrue="1">
      <formula>"if(E11&gt;0,#,##0;(#,##0),"-")"</formula>
    </cfRule>
  </conditionalFormatting>
  <conditionalFormatting sqref="L27">
    <cfRule type="expression" priority="19" stopIfTrue="1">
      <formula>"if(E11&gt;0,#,##0;(#,##0),"-")"</formula>
    </cfRule>
  </conditionalFormatting>
  <conditionalFormatting sqref="L27">
    <cfRule type="expression" priority="18" stopIfTrue="1">
      <formula>"if(E11&gt;0,#,##0;(#,##0),"-")"</formula>
    </cfRule>
  </conditionalFormatting>
  <conditionalFormatting sqref="L27">
    <cfRule type="expression" priority="17" stopIfTrue="1">
      <formula>"if(E11&gt;0,#,##0;(#,##0),"-")"</formula>
    </cfRule>
  </conditionalFormatting>
  <conditionalFormatting sqref="L28">
    <cfRule type="expression" priority="16" stopIfTrue="1">
      <formula>"if(E11&gt;0,#,##0;(#,##0),"-")"</formula>
    </cfRule>
  </conditionalFormatting>
  <conditionalFormatting sqref="L28">
    <cfRule type="expression" priority="15" stopIfTrue="1">
      <formula>"if(E11&gt;0,#,##0;(#,##0),"-")"</formula>
    </cfRule>
  </conditionalFormatting>
  <conditionalFormatting sqref="L27">
    <cfRule type="expression" priority="14" stopIfTrue="1">
      <formula>"if(E11&gt;0,#,##0;(#,##0),"-")"</formula>
    </cfRule>
  </conditionalFormatting>
  <pageMargins left="0.8" right="0.7" top="0.48" bottom="0.5" header="0.5" footer="0.5"/>
  <pageSetup paperSize="9" scale="84" firstPageNumber="8" orientation="landscape" useFirstPageNumber="1" r:id="rId1"/>
  <headerFooter alignWithMargins="0">
    <oddFooter>&amp;L  The accompanying notes are an integral part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96"/>
  <sheetViews>
    <sheetView tabSelected="1" view="pageBreakPreview" topLeftCell="A58" zoomScaleSheetLayoutView="100" workbookViewId="0">
      <selection activeCell="K24" sqref="K24"/>
    </sheetView>
  </sheetViews>
  <sheetFormatPr defaultColWidth="9.140625" defaultRowHeight="20.25" customHeight="1"/>
  <cols>
    <col min="1" max="1" width="43.5703125" style="8" customWidth="1"/>
    <col min="2" max="2" width="5.5703125" style="22" customWidth="1"/>
    <col min="3" max="3" width="1" style="8" customWidth="1"/>
    <col min="4" max="4" width="16.85546875" style="120" bestFit="1" customWidth="1"/>
    <col min="5" max="5" width="0.85546875" style="8" customWidth="1"/>
    <col min="6" max="6" width="17" style="8" customWidth="1"/>
    <col min="7" max="7" width="1" style="8" customWidth="1"/>
    <col min="8" max="8" width="16.42578125" style="120" bestFit="1" customWidth="1"/>
    <col min="9" max="9" width="1" style="8" customWidth="1"/>
    <col min="10" max="10" width="16.42578125" style="8" bestFit="1" customWidth="1"/>
    <col min="11" max="11" width="9.140625" style="8"/>
    <col min="12" max="12" width="12.85546875" style="8" bestFit="1" customWidth="1"/>
    <col min="13" max="14" width="14.28515625" style="8" bestFit="1" customWidth="1"/>
    <col min="15" max="16384" width="9.140625" style="8"/>
  </cols>
  <sheetData>
    <row r="1" spans="1:10" s="62" customFormat="1" ht="20.25" customHeight="1">
      <c r="A1" s="33" t="s">
        <v>55</v>
      </c>
      <c r="B1" s="66"/>
      <c r="D1" s="156"/>
      <c r="H1" s="156"/>
    </row>
    <row r="2" spans="1:10" s="62" customFormat="1" ht="20.25" customHeight="1">
      <c r="A2" s="33" t="s">
        <v>56</v>
      </c>
      <c r="B2" s="66"/>
      <c r="D2" s="156"/>
      <c r="H2" s="156"/>
    </row>
    <row r="3" spans="1:10" s="63" customFormat="1" ht="20.25" customHeight="1">
      <c r="A3" s="37" t="s">
        <v>88</v>
      </c>
      <c r="B3" s="67"/>
      <c r="D3" s="157"/>
      <c r="H3" s="157"/>
    </row>
    <row r="4" spans="1:10" ht="20.25" customHeight="1">
      <c r="A4" s="1"/>
    </row>
    <row r="5" spans="1:10" ht="20.25" customHeight="1">
      <c r="A5" s="1"/>
      <c r="D5" s="192" t="s">
        <v>9</v>
      </c>
      <c r="E5" s="192"/>
      <c r="F5" s="192"/>
      <c r="G5" s="56"/>
      <c r="H5" s="192" t="s">
        <v>27</v>
      </c>
      <c r="I5" s="192"/>
      <c r="J5" s="192"/>
    </row>
    <row r="6" spans="1:10" ht="20.25" customHeight="1">
      <c r="A6" s="114"/>
      <c r="B6" s="13"/>
      <c r="C6" s="114"/>
      <c r="D6" s="192" t="s">
        <v>26</v>
      </c>
      <c r="E6" s="192"/>
      <c r="F6" s="192"/>
      <c r="G6" s="1"/>
      <c r="H6" s="192" t="s">
        <v>26</v>
      </c>
      <c r="I6" s="192"/>
      <c r="J6" s="192"/>
    </row>
    <row r="7" spans="1:10" ht="20.25" customHeight="1">
      <c r="A7" s="114"/>
      <c r="B7" s="13"/>
      <c r="C7" s="114"/>
      <c r="D7" s="193" t="s">
        <v>109</v>
      </c>
      <c r="E7" s="194"/>
      <c r="F7" s="194"/>
      <c r="G7" s="1"/>
      <c r="H7" s="193" t="s">
        <v>109</v>
      </c>
      <c r="I7" s="194"/>
      <c r="J7" s="194"/>
    </row>
    <row r="8" spans="1:10" ht="20.25" customHeight="1">
      <c r="A8" s="114"/>
      <c r="B8" s="13"/>
      <c r="C8" s="114"/>
      <c r="D8" s="193" t="s">
        <v>106</v>
      </c>
      <c r="E8" s="194"/>
      <c r="F8" s="194"/>
      <c r="G8" s="1"/>
      <c r="H8" s="193" t="s">
        <v>106</v>
      </c>
      <c r="I8" s="194"/>
      <c r="J8" s="194"/>
    </row>
    <row r="9" spans="1:10" ht="20.25" customHeight="1">
      <c r="A9" s="21"/>
      <c r="B9" s="13" t="s">
        <v>1</v>
      </c>
      <c r="C9" s="114"/>
      <c r="D9" s="114">
        <v>2017</v>
      </c>
      <c r="E9" s="114"/>
      <c r="F9" s="114">
        <v>2016</v>
      </c>
      <c r="G9" s="114"/>
      <c r="H9" s="114">
        <v>2017</v>
      </c>
      <c r="I9" s="114"/>
      <c r="J9" s="114">
        <v>2016</v>
      </c>
    </row>
    <row r="10" spans="1:10" ht="20.25" customHeight="1">
      <c r="A10" s="21"/>
      <c r="B10" s="13"/>
      <c r="C10" s="114"/>
      <c r="D10" s="191" t="s">
        <v>63</v>
      </c>
      <c r="E10" s="191"/>
      <c r="F10" s="191"/>
      <c r="G10" s="191"/>
      <c r="H10" s="191"/>
      <c r="I10" s="191"/>
      <c r="J10" s="191"/>
    </row>
    <row r="11" spans="1:10" ht="33" customHeight="1">
      <c r="A11" s="68" t="s">
        <v>19</v>
      </c>
      <c r="B11" s="55"/>
      <c r="C11" s="27"/>
      <c r="D11" s="117"/>
      <c r="E11" s="27"/>
      <c r="F11" s="27"/>
      <c r="G11" s="27"/>
      <c r="H11" s="117"/>
      <c r="I11" s="27"/>
      <c r="J11" s="27"/>
    </row>
    <row r="12" spans="1:10" ht="20.25" customHeight="1">
      <c r="A12" s="53" t="s">
        <v>78</v>
      </c>
      <c r="B12" s="55"/>
      <c r="C12" s="27"/>
      <c r="D12" s="117">
        <f>'PL6'!D37</f>
        <v>-66874971</v>
      </c>
      <c r="E12" s="125"/>
      <c r="F12" s="4">
        <f>'PL6'!F37</f>
        <v>-37453326</v>
      </c>
      <c r="G12" s="4"/>
      <c r="H12" s="117">
        <f>'PL6'!H37</f>
        <v>-76146961</v>
      </c>
      <c r="I12" s="4"/>
      <c r="J12" s="4">
        <f>'PL6'!J37</f>
        <v>-45986373</v>
      </c>
    </row>
    <row r="13" spans="1:10" ht="20.25" customHeight="1">
      <c r="A13" s="69" t="s">
        <v>144</v>
      </c>
      <c r="B13" s="53"/>
      <c r="C13" s="27"/>
      <c r="D13" s="117"/>
      <c r="E13" s="125"/>
      <c r="F13" s="4"/>
      <c r="G13" s="4"/>
      <c r="H13" s="117"/>
      <c r="I13" s="4"/>
      <c r="J13" s="4"/>
    </row>
    <row r="14" spans="1:10" ht="20.25" customHeight="1">
      <c r="A14" s="22" t="s">
        <v>145</v>
      </c>
      <c r="B14" s="53"/>
      <c r="C14" s="27"/>
      <c r="D14" s="117"/>
      <c r="E14" s="125"/>
      <c r="F14" s="4"/>
      <c r="G14" s="4"/>
      <c r="H14" s="117"/>
      <c r="I14" s="4"/>
      <c r="J14" s="4"/>
    </row>
    <row r="15" spans="1:10" ht="20.25" customHeight="1">
      <c r="A15" s="177" t="s">
        <v>137</v>
      </c>
      <c r="B15" s="55"/>
      <c r="C15" s="27"/>
      <c r="D15" s="137">
        <v>2633949</v>
      </c>
      <c r="E15" s="125"/>
      <c r="F15" s="137">
        <v>13796</v>
      </c>
      <c r="G15" s="125"/>
      <c r="H15" s="129">
        <v>0</v>
      </c>
      <c r="I15" s="125"/>
      <c r="J15" s="129" t="s">
        <v>102</v>
      </c>
    </row>
    <row r="16" spans="1:10" ht="20.25" customHeight="1">
      <c r="A16" s="53" t="s">
        <v>33</v>
      </c>
      <c r="B16" s="53"/>
      <c r="C16" s="27"/>
      <c r="D16" s="129">
        <v>25029892</v>
      </c>
      <c r="E16" s="4"/>
      <c r="F16" s="4">
        <v>30214580</v>
      </c>
      <c r="G16" s="4"/>
      <c r="H16" s="117">
        <v>26158180</v>
      </c>
      <c r="I16" s="4"/>
      <c r="J16" s="4">
        <v>30344531</v>
      </c>
    </row>
    <row r="17" spans="1:10" ht="20.25" customHeight="1">
      <c r="A17" s="53" t="s">
        <v>146</v>
      </c>
      <c r="B17" s="53"/>
      <c r="C17" s="27"/>
      <c r="D17" s="129">
        <v>27761768</v>
      </c>
      <c r="E17" s="4"/>
      <c r="F17" s="4">
        <v>30717656</v>
      </c>
      <c r="G17" s="4"/>
      <c r="H17" s="117">
        <v>22457403</v>
      </c>
      <c r="I17" s="4"/>
      <c r="J17" s="4">
        <v>26297263</v>
      </c>
    </row>
    <row r="18" spans="1:10" ht="20.25" customHeight="1">
      <c r="A18" s="9" t="s">
        <v>134</v>
      </c>
      <c r="B18" s="8"/>
      <c r="C18" s="27"/>
      <c r="D18" s="117">
        <v>460204</v>
      </c>
      <c r="E18" s="4"/>
      <c r="F18" s="4">
        <v>970577</v>
      </c>
      <c r="G18" s="4"/>
      <c r="H18" s="129">
        <v>385150</v>
      </c>
      <c r="I18" s="4"/>
      <c r="J18" s="4">
        <v>901622</v>
      </c>
    </row>
    <row r="19" spans="1:10" ht="20.25" customHeight="1">
      <c r="A19" s="53" t="s">
        <v>112</v>
      </c>
      <c r="B19" s="53"/>
      <c r="C19" s="27"/>
      <c r="D19" s="129">
        <v>356686</v>
      </c>
      <c r="E19" s="4"/>
      <c r="F19" s="129">
        <v>0</v>
      </c>
      <c r="G19" s="4"/>
      <c r="H19" s="129">
        <v>356686</v>
      </c>
      <c r="I19" s="4"/>
      <c r="J19" s="129">
        <v>0</v>
      </c>
    </row>
    <row r="20" spans="1:10" ht="20.25" customHeight="1">
      <c r="A20" s="53" t="s">
        <v>181</v>
      </c>
      <c r="B20" s="53"/>
      <c r="C20" s="27"/>
      <c r="D20" s="117"/>
      <c r="E20" s="4"/>
      <c r="F20" s="129"/>
      <c r="G20" s="4"/>
      <c r="H20" s="129"/>
      <c r="I20" s="4"/>
      <c r="J20" s="129"/>
    </row>
    <row r="21" spans="1:10" ht="20.25" customHeight="1">
      <c r="A21" s="9" t="s">
        <v>147</v>
      </c>
      <c r="B21" s="53"/>
      <c r="C21" s="27"/>
      <c r="D21" s="117">
        <v>10806</v>
      </c>
      <c r="E21" s="4"/>
      <c r="F21" s="129">
        <v>-77514</v>
      </c>
      <c r="G21" s="4"/>
      <c r="H21" s="129">
        <v>10806</v>
      </c>
      <c r="I21" s="4"/>
      <c r="J21" s="129">
        <v>-77514</v>
      </c>
    </row>
    <row r="22" spans="1:10" ht="20.25" customHeight="1">
      <c r="A22" s="53" t="s">
        <v>148</v>
      </c>
      <c r="B22" s="55"/>
      <c r="C22" s="27"/>
      <c r="D22" s="117">
        <v>81683</v>
      </c>
      <c r="E22" s="4"/>
      <c r="F22" s="129">
        <v>-698920</v>
      </c>
      <c r="G22" s="4"/>
      <c r="H22" s="117">
        <v>14965</v>
      </c>
      <c r="I22" s="4"/>
      <c r="J22" s="129">
        <v>-952298</v>
      </c>
    </row>
    <row r="23" spans="1:10" ht="20.25" customHeight="1">
      <c r="A23" s="9" t="s">
        <v>184</v>
      </c>
      <c r="B23" s="8"/>
      <c r="C23" s="27"/>
      <c r="D23" s="117">
        <v>959206</v>
      </c>
      <c r="E23" s="4"/>
      <c r="F23" s="4">
        <v>-22567461</v>
      </c>
      <c r="G23" s="4"/>
      <c r="H23" s="117">
        <v>959206</v>
      </c>
      <c r="I23" s="4"/>
      <c r="J23" s="4">
        <v>-22567461</v>
      </c>
    </row>
    <row r="24" spans="1:10" ht="20.25" customHeight="1">
      <c r="A24" s="9" t="s">
        <v>115</v>
      </c>
      <c r="B24" s="8"/>
      <c r="C24" s="27"/>
      <c r="D24" s="117"/>
      <c r="H24" s="8"/>
    </row>
    <row r="25" spans="1:10" ht="20.25" customHeight="1">
      <c r="A25" s="9" t="s">
        <v>113</v>
      </c>
      <c r="B25" s="8"/>
      <c r="C25" s="27"/>
      <c r="D25" s="129">
        <v>-113322</v>
      </c>
      <c r="E25" s="4"/>
      <c r="F25" s="129">
        <v>0</v>
      </c>
      <c r="G25" s="4"/>
      <c r="H25" s="129">
        <v>-54473</v>
      </c>
      <c r="I25" s="4"/>
      <c r="J25" s="129">
        <v>0</v>
      </c>
    </row>
    <row r="26" spans="1:10" ht="20.25" customHeight="1">
      <c r="A26" s="53" t="s">
        <v>149</v>
      </c>
      <c r="B26" s="8"/>
      <c r="C26" s="27"/>
      <c r="D26" s="129">
        <v>-101833</v>
      </c>
      <c r="E26" s="4"/>
      <c r="F26" s="129">
        <v>-178314</v>
      </c>
      <c r="G26" s="4"/>
      <c r="H26" s="129">
        <v>-80508</v>
      </c>
      <c r="I26" s="4"/>
      <c r="J26" s="129">
        <v>-178314</v>
      </c>
    </row>
    <row r="27" spans="1:10" ht="20.25" customHeight="1">
      <c r="A27" s="53" t="s">
        <v>104</v>
      </c>
      <c r="B27" s="53"/>
      <c r="C27" s="27"/>
      <c r="D27" s="129">
        <v>0</v>
      </c>
      <c r="E27" s="4"/>
      <c r="F27" s="129">
        <v>0</v>
      </c>
      <c r="G27" s="4"/>
      <c r="H27" s="117">
        <v>0</v>
      </c>
      <c r="I27" s="4"/>
      <c r="J27" s="129">
        <v>-3500000</v>
      </c>
    </row>
    <row r="28" spans="1:10" ht="20.25" customHeight="1">
      <c r="A28" s="53" t="s">
        <v>94</v>
      </c>
      <c r="B28" s="53"/>
      <c r="C28" s="27"/>
      <c r="D28" s="147">
        <v>-124138</v>
      </c>
      <c r="E28" s="4"/>
      <c r="F28" s="4">
        <v>-193522</v>
      </c>
      <c r="G28" s="4"/>
      <c r="H28" s="117">
        <v>-91528</v>
      </c>
      <c r="I28" s="4"/>
      <c r="J28" s="185">
        <v>-59561</v>
      </c>
    </row>
    <row r="29" spans="1:10" ht="20.25" customHeight="1">
      <c r="A29" s="1"/>
      <c r="B29" s="1"/>
      <c r="C29" s="27"/>
      <c r="D29" s="4">
        <f>SUM(D12:D28)</f>
        <v>-9920070</v>
      </c>
      <c r="E29" s="125"/>
      <c r="F29" s="136">
        <f>SUM(F12:F28)</f>
        <v>747552</v>
      </c>
      <c r="G29" s="4"/>
      <c r="H29" s="136">
        <f>SUM(H12:H28)</f>
        <v>-26031074</v>
      </c>
      <c r="I29" s="4"/>
      <c r="J29" s="4">
        <f>SUM(J12:J28)</f>
        <v>-15778105</v>
      </c>
    </row>
    <row r="30" spans="1:10" ht="20.25" customHeight="1">
      <c r="A30" s="22" t="s">
        <v>21</v>
      </c>
      <c r="C30" s="27"/>
      <c r="E30" s="125"/>
      <c r="F30" s="125"/>
      <c r="G30" s="4"/>
      <c r="I30" s="4"/>
      <c r="J30" s="125"/>
    </row>
    <row r="31" spans="1:10" ht="20.25" customHeight="1">
      <c r="A31" s="53" t="s">
        <v>124</v>
      </c>
      <c r="B31" s="55"/>
      <c r="C31" s="27"/>
      <c r="D31" s="120">
        <v>29270968</v>
      </c>
      <c r="E31" s="125"/>
      <c r="F31" s="137">
        <v>-585394</v>
      </c>
      <c r="G31" s="4"/>
      <c r="H31" s="120">
        <v>28199291</v>
      </c>
      <c r="I31" s="4"/>
      <c r="J31" s="137">
        <v>-3719772</v>
      </c>
    </row>
    <row r="32" spans="1:10" ht="20.25" customHeight="1">
      <c r="A32" s="53" t="s">
        <v>125</v>
      </c>
      <c r="B32" s="55"/>
      <c r="C32" s="27"/>
      <c r="D32" s="120">
        <v>-547856</v>
      </c>
      <c r="E32" s="125"/>
      <c r="F32" s="137">
        <v>-658591</v>
      </c>
      <c r="G32" s="4"/>
      <c r="H32" s="120">
        <v>-321197</v>
      </c>
      <c r="I32" s="4"/>
      <c r="J32" s="137">
        <v>696038</v>
      </c>
    </row>
    <row r="33" spans="1:14" ht="20.25" customHeight="1">
      <c r="A33" s="138" t="s">
        <v>8</v>
      </c>
      <c r="B33" s="55"/>
      <c r="C33" s="27"/>
      <c r="D33" s="120">
        <v>99369821</v>
      </c>
      <c r="E33" s="125"/>
      <c r="F33" s="137">
        <v>12029825</v>
      </c>
      <c r="G33" s="4"/>
      <c r="H33" s="120">
        <v>99187612</v>
      </c>
      <c r="I33" s="4"/>
      <c r="J33" s="137">
        <v>11883470</v>
      </c>
    </row>
    <row r="34" spans="1:14" ht="20.25" customHeight="1">
      <c r="A34" s="138" t="s">
        <v>4</v>
      </c>
      <c r="B34" s="55"/>
      <c r="C34" s="27"/>
      <c r="D34" s="120">
        <v>6625935</v>
      </c>
      <c r="E34" s="125"/>
      <c r="F34" s="137">
        <v>142007</v>
      </c>
      <c r="G34" s="4"/>
      <c r="H34" s="120">
        <v>6602964</v>
      </c>
      <c r="I34" s="4"/>
      <c r="J34" s="137">
        <v>119459</v>
      </c>
    </row>
    <row r="35" spans="1:14" ht="20.25" customHeight="1">
      <c r="A35" s="138" t="s">
        <v>5</v>
      </c>
      <c r="B35" s="55"/>
      <c r="C35" s="27"/>
      <c r="D35" s="129">
        <v>6237039</v>
      </c>
      <c r="E35" s="125"/>
      <c r="F35" s="129">
        <v>-714074</v>
      </c>
      <c r="G35" s="4"/>
      <c r="H35" s="129">
        <v>4133789</v>
      </c>
      <c r="I35" s="4"/>
      <c r="J35" s="129">
        <v>-580776</v>
      </c>
    </row>
    <row r="36" spans="1:14" ht="20.25" customHeight="1">
      <c r="A36" s="177" t="s">
        <v>128</v>
      </c>
      <c r="B36" s="55"/>
      <c r="C36" s="27"/>
      <c r="D36" s="120">
        <v>-98469460</v>
      </c>
      <c r="E36" s="125"/>
      <c r="F36" s="137">
        <v>13370198</v>
      </c>
      <c r="G36" s="4"/>
      <c r="H36" s="120">
        <v>-99948454</v>
      </c>
      <c r="I36" s="4"/>
      <c r="J36" s="137">
        <v>12719773</v>
      </c>
    </row>
    <row r="37" spans="1:14" ht="20.25" customHeight="1">
      <c r="A37" s="9" t="s">
        <v>129</v>
      </c>
      <c r="B37" s="55"/>
      <c r="C37" s="27"/>
      <c r="D37" s="120">
        <v>-482790</v>
      </c>
      <c r="E37" s="125"/>
      <c r="F37" s="137">
        <v>-5245482</v>
      </c>
      <c r="G37" s="4"/>
      <c r="H37" s="120">
        <v>893314</v>
      </c>
      <c r="I37" s="4"/>
      <c r="J37" s="137">
        <v>-5040350</v>
      </c>
    </row>
    <row r="38" spans="1:14" ht="20.25" customHeight="1">
      <c r="A38" s="53" t="s">
        <v>53</v>
      </c>
      <c r="B38" s="55"/>
      <c r="C38" s="27"/>
      <c r="D38" s="120">
        <v>-5701975</v>
      </c>
      <c r="E38" s="125"/>
      <c r="F38" s="137">
        <v>213938</v>
      </c>
      <c r="G38" s="4"/>
      <c r="H38" s="120">
        <v>-3739617</v>
      </c>
      <c r="I38" s="4"/>
      <c r="J38" s="137">
        <v>5416</v>
      </c>
    </row>
    <row r="39" spans="1:14" ht="20.25" customHeight="1">
      <c r="A39" s="138" t="s">
        <v>6</v>
      </c>
      <c r="B39" s="55"/>
      <c r="C39" s="27"/>
      <c r="D39" s="158">
        <v>-1188378</v>
      </c>
      <c r="E39" s="125"/>
      <c r="F39" s="139">
        <v>414526</v>
      </c>
      <c r="G39" s="125"/>
      <c r="H39" s="158">
        <v>-947300</v>
      </c>
      <c r="I39" s="125"/>
      <c r="J39" s="139">
        <v>368820</v>
      </c>
    </row>
    <row r="40" spans="1:14" s="1" customFormat="1" ht="20.25" customHeight="1">
      <c r="A40" s="116" t="s">
        <v>171</v>
      </c>
      <c r="B40" s="72"/>
      <c r="C40" s="73"/>
      <c r="D40" s="18">
        <f>SUM(D29:D39)</f>
        <v>25193234</v>
      </c>
      <c r="E40" s="61"/>
      <c r="F40" s="5">
        <f>SUM(F29:F39)</f>
        <v>19714505</v>
      </c>
      <c r="G40" s="5"/>
      <c r="H40" s="18">
        <f>SUM(H29:H39)</f>
        <v>8029328</v>
      </c>
      <c r="I40" s="5"/>
      <c r="J40" s="5">
        <f>SUM(J29:J39)</f>
        <v>673973</v>
      </c>
    </row>
    <row r="41" spans="1:14" ht="20.25" customHeight="1">
      <c r="A41" s="53" t="s">
        <v>150</v>
      </c>
      <c r="B41" s="55"/>
      <c r="C41" s="27"/>
      <c r="D41" s="161">
        <v>-2107036</v>
      </c>
      <c r="E41" s="125"/>
      <c r="F41" s="24">
        <v>-358505</v>
      </c>
      <c r="G41" s="4"/>
      <c r="H41" s="117">
        <v>-122961</v>
      </c>
      <c r="I41" s="4"/>
      <c r="J41" s="141">
        <v>-320124</v>
      </c>
    </row>
    <row r="42" spans="1:14" ht="20.25" customHeight="1">
      <c r="A42" s="198" t="s">
        <v>182</v>
      </c>
      <c r="B42" s="198"/>
      <c r="C42" s="27"/>
      <c r="D42" s="155">
        <f>SUM(D40:D41)</f>
        <v>23086198</v>
      </c>
      <c r="E42" s="61"/>
      <c r="F42" s="143">
        <f>SUM(F40:F41)</f>
        <v>19356000</v>
      </c>
      <c r="G42" s="5"/>
      <c r="H42" s="155">
        <f>SUM(H40:H41)</f>
        <v>7906367</v>
      </c>
      <c r="I42" s="5"/>
      <c r="J42" s="143">
        <f>SUM(J40:J41)</f>
        <v>353849</v>
      </c>
      <c r="N42" s="142"/>
    </row>
    <row r="43" spans="1:14" ht="20.25" customHeight="1">
      <c r="A43" s="116"/>
      <c r="B43" s="116"/>
      <c r="C43" s="27"/>
      <c r="D43" s="18"/>
      <c r="E43" s="61"/>
      <c r="F43" s="5"/>
      <c r="G43" s="5"/>
      <c r="H43" s="18"/>
      <c r="I43" s="5"/>
      <c r="J43" s="5"/>
      <c r="N43" s="142"/>
    </row>
    <row r="44" spans="1:14" s="62" customFormat="1" ht="20.25" customHeight="1">
      <c r="A44" s="33" t="s">
        <v>55</v>
      </c>
      <c r="B44" s="66"/>
      <c r="D44" s="156"/>
      <c r="H44" s="156"/>
      <c r="N44" s="75"/>
    </row>
    <row r="45" spans="1:14" s="62" customFormat="1" ht="20.25" customHeight="1">
      <c r="A45" s="33" t="s">
        <v>56</v>
      </c>
      <c r="B45" s="66"/>
      <c r="D45" s="156"/>
      <c r="H45" s="156"/>
      <c r="N45" s="75"/>
    </row>
    <row r="46" spans="1:14" s="63" customFormat="1" ht="20.25" customHeight="1">
      <c r="A46" s="37" t="s">
        <v>88</v>
      </c>
      <c r="B46" s="67"/>
      <c r="D46" s="190"/>
      <c r="H46" s="157"/>
      <c r="N46" s="76"/>
    </row>
    <row r="47" spans="1:14" ht="20.25" customHeight="1">
      <c r="A47" s="1"/>
      <c r="N47" s="142"/>
    </row>
    <row r="48" spans="1:14" ht="20.25" customHeight="1">
      <c r="A48" s="1"/>
      <c r="D48" s="192" t="s">
        <v>9</v>
      </c>
      <c r="E48" s="192"/>
      <c r="F48" s="192"/>
      <c r="G48" s="56"/>
      <c r="H48" s="192" t="s">
        <v>27</v>
      </c>
      <c r="I48" s="192"/>
      <c r="J48" s="192"/>
      <c r="N48" s="142"/>
    </row>
    <row r="49" spans="1:14" ht="20.25" customHeight="1">
      <c r="A49" s="114"/>
      <c r="B49" s="13"/>
      <c r="C49" s="114"/>
      <c r="D49" s="192" t="s">
        <v>26</v>
      </c>
      <c r="E49" s="192"/>
      <c r="F49" s="192"/>
      <c r="G49" s="1"/>
      <c r="H49" s="192" t="s">
        <v>26</v>
      </c>
      <c r="I49" s="192"/>
      <c r="J49" s="192"/>
      <c r="N49" s="142"/>
    </row>
    <row r="50" spans="1:14" ht="20.25" customHeight="1">
      <c r="A50" s="114"/>
      <c r="B50" s="13"/>
      <c r="C50" s="114"/>
      <c r="D50" s="193" t="s">
        <v>109</v>
      </c>
      <c r="E50" s="194"/>
      <c r="F50" s="194"/>
      <c r="G50" s="1"/>
      <c r="H50" s="193" t="s">
        <v>109</v>
      </c>
      <c r="I50" s="194"/>
      <c r="J50" s="194"/>
      <c r="N50" s="142"/>
    </row>
    <row r="51" spans="1:14" ht="20.25" customHeight="1">
      <c r="A51" s="114"/>
      <c r="B51" s="13"/>
      <c r="C51" s="114"/>
      <c r="D51" s="193" t="s">
        <v>106</v>
      </c>
      <c r="E51" s="194"/>
      <c r="F51" s="194"/>
      <c r="G51" s="1"/>
      <c r="H51" s="193" t="s">
        <v>106</v>
      </c>
      <c r="I51" s="194"/>
      <c r="J51" s="194"/>
      <c r="N51" s="142"/>
    </row>
    <row r="52" spans="1:14" ht="20.25" customHeight="1">
      <c r="A52" s="21"/>
      <c r="B52" s="13" t="s">
        <v>1</v>
      </c>
      <c r="C52" s="114"/>
      <c r="D52" s="114">
        <v>2017</v>
      </c>
      <c r="E52" s="114"/>
      <c r="F52" s="114">
        <v>2016</v>
      </c>
      <c r="G52" s="114"/>
      <c r="H52" s="114">
        <v>2017</v>
      </c>
      <c r="I52" s="114"/>
      <c r="J52" s="114">
        <v>2016</v>
      </c>
      <c r="N52" s="142"/>
    </row>
    <row r="53" spans="1:14" ht="20.25" customHeight="1">
      <c r="A53" s="21"/>
      <c r="B53" s="13"/>
      <c r="C53" s="114"/>
      <c r="D53" s="191" t="s">
        <v>63</v>
      </c>
      <c r="E53" s="191"/>
      <c r="F53" s="191"/>
      <c r="G53" s="191"/>
      <c r="H53" s="191"/>
      <c r="I53" s="191"/>
      <c r="J53" s="191"/>
      <c r="N53" s="142"/>
    </row>
    <row r="54" spans="1:14" ht="20.25" customHeight="1">
      <c r="A54" s="199" t="s">
        <v>22</v>
      </c>
      <c r="B54" s="199"/>
      <c r="C54" s="199"/>
      <c r="E54" s="125"/>
      <c r="G54" s="4"/>
      <c r="I54" s="4"/>
      <c r="N54" s="142"/>
    </row>
    <row r="55" spans="1:14" ht="20.25" customHeight="1">
      <c r="A55" s="70" t="s">
        <v>152</v>
      </c>
      <c r="B55" s="140"/>
      <c r="C55" s="27"/>
      <c r="D55" s="129"/>
      <c r="E55" s="125"/>
      <c r="F55" s="129"/>
      <c r="G55" s="4"/>
      <c r="H55" s="129"/>
      <c r="I55" s="4"/>
      <c r="J55" s="129"/>
      <c r="N55" s="142"/>
    </row>
    <row r="56" spans="1:14" ht="20.25" customHeight="1">
      <c r="A56" s="70" t="s">
        <v>153</v>
      </c>
      <c r="B56" s="140"/>
      <c r="C56" s="27"/>
      <c r="D56" s="129">
        <v>438850</v>
      </c>
      <c r="E56" s="125"/>
      <c r="F56" s="43">
        <v>0</v>
      </c>
      <c r="G56" s="4"/>
      <c r="H56" s="129">
        <v>380000</v>
      </c>
      <c r="I56" s="4"/>
      <c r="J56" s="129">
        <v>0</v>
      </c>
      <c r="N56" s="142"/>
    </row>
    <row r="57" spans="1:14" ht="20.25" customHeight="1">
      <c r="A57" s="70" t="s">
        <v>154</v>
      </c>
      <c r="B57" s="140"/>
      <c r="C57" s="27"/>
      <c r="D57" s="117">
        <v>-3999855</v>
      </c>
      <c r="E57" s="125"/>
      <c r="F57" s="117">
        <v>-8625521</v>
      </c>
      <c r="G57" s="4"/>
      <c r="H57" s="117">
        <v>-165971</v>
      </c>
      <c r="I57" s="4"/>
      <c r="J57" s="117">
        <v>-997421</v>
      </c>
      <c r="N57" s="142"/>
    </row>
    <row r="58" spans="1:14" ht="20.25" customHeight="1">
      <c r="A58" s="70" t="s">
        <v>155</v>
      </c>
      <c r="B58" s="140"/>
      <c r="C58" s="27"/>
      <c r="D58" s="129">
        <v>45101833</v>
      </c>
      <c r="E58" s="125"/>
      <c r="F58" s="129">
        <v>75118236</v>
      </c>
      <c r="G58" s="4"/>
      <c r="H58" s="129">
        <v>40080508</v>
      </c>
      <c r="I58" s="4"/>
      <c r="J58" s="129">
        <v>75118236</v>
      </c>
      <c r="N58" s="142"/>
    </row>
    <row r="59" spans="1:14" ht="20.25" customHeight="1">
      <c r="A59" s="70" t="s">
        <v>183</v>
      </c>
      <c r="B59" s="140"/>
      <c r="C59" s="27"/>
      <c r="D59" s="129">
        <v>-5000000</v>
      </c>
      <c r="E59" s="125"/>
      <c r="F59" s="129">
        <v>-100000000</v>
      </c>
      <c r="G59" s="4"/>
      <c r="H59" s="129">
        <v>0</v>
      </c>
      <c r="I59" s="4"/>
      <c r="J59" s="129">
        <v>-100000000</v>
      </c>
      <c r="N59" s="142"/>
    </row>
    <row r="60" spans="1:14" ht="20.25" customHeight="1">
      <c r="A60" s="167" t="s">
        <v>151</v>
      </c>
      <c r="B60" s="115"/>
      <c r="C60" s="115"/>
      <c r="D60" s="129">
        <v>0</v>
      </c>
      <c r="E60" s="125"/>
      <c r="F60" s="129">
        <v>0</v>
      </c>
      <c r="G60" s="4"/>
      <c r="H60" s="120">
        <v>0</v>
      </c>
      <c r="I60" s="4"/>
      <c r="J60" s="129">
        <v>3500000</v>
      </c>
      <c r="N60" s="142"/>
    </row>
    <row r="61" spans="1:14" ht="20.25" customHeight="1">
      <c r="A61" s="140" t="s">
        <v>95</v>
      </c>
      <c r="B61" s="140"/>
      <c r="C61" s="115"/>
      <c r="D61" s="117">
        <v>124138</v>
      </c>
      <c r="E61" s="4"/>
      <c r="F61" s="141">
        <v>193522</v>
      </c>
      <c r="G61" s="4"/>
      <c r="H61" s="117">
        <v>91528</v>
      </c>
      <c r="I61" s="4"/>
      <c r="J61" s="141">
        <v>59561</v>
      </c>
      <c r="N61" s="142"/>
    </row>
    <row r="62" spans="1:14" ht="20.25" customHeight="1">
      <c r="A62" s="21" t="s">
        <v>96</v>
      </c>
      <c r="B62" s="55"/>
      <c r="C62" s="27"/>
      <c r="D62" s="155">
        <f>SUM(D56:D61)</f>
        <v>36664966</v>
      </c>
      <c r="E62" s="61"/>
      <c r="F62" s="155">
        <f>SUM(F56:F61)</f>
        <v>-33313763</v>
      </c>
      <c r="G62" s="5"/>
      <c r="H62" s="155">
        <f>SUM(H56:H61)</f>
        <v>40386065</v>
      </c>
      <c r="I62" s="5"/>
      <c r="J62" s="155">
        <f>SUM(J56:J61)</f>
        <v>-22319624</v>
      </c>
      <c r="N62" s="142"/>
    </row>
    <row r="63" spans="1:14" ht="20.25" customHeight="1">
      <c r="A63" s="116"/>
      <c r="B63" s="55"/>
      <c r="C63" s="27"/>
      <c r="D63" s="18"/>
      <c r="E63" s="61"/>
      <c r="F63" s="5"/>
      <c r="G63" s="5"/>
      <c r="H63" s="18"/>
      <c r="I63" s="5"/>
      <c r="J63" s="5"/>
      <c r="N63" s="142"/>
    </row>
    <row r="64" spans="1:14" ht="20.25" customHeight="1">
      <c r="A64" s="16" t="s">
        <v>23</v>
      </c>
      <c r="E64" s="4"/>
      <c r="F64" s="125"/>
      <c r="G64" s="4"/>
      <c r="I64" s="4"/>
      <c r="J64" s="125"/>
      <c r="N64" s="142"/>
    </row>
    <row r="65" spans="1:14" ht="20.25" customHeight="1">
      <c r="A65" s="29" t="s">
        <v>185</v>
      </c>
      <c r="D65" s="120">
        <v>0</v>
      </c>
      <c r="E65" s="4"/>
      <c r="F65" s="129">
        <v>349930374</v>
      </c>
      <c r="G65" s="4"/>
      <c r="H65" s="120">
        <v>0</v>
      </c>
      <c r="I65" s="4"/>
      <c r="J65" s="129">
        <v>349930374</v>
      </c>
      <c r="N65" s="142"/>
    </row>
    <row r="66" spans="1:14" ht="20.25" customHeight="1">
      <c r="A66" s="29" t="s">
        <v>156</v>
      </c>
      <c r="E66" s="4"/>
      <c r="F66" s="129"/>
      <c r="G66" s="4"/>
      <c r="I66" s="4"/>
      <c r="J66" s="129"/>
      <c r="N66" s="142"/>
    </row>
    <row r="67" spans="1:14" ht="20.25" customHeight="1">
      <c r="A67" s="9" t="s">
        <v>50</v>
      </c>
      <c r="D67" s="120">
        <v>320779569</v>
      </c>
      <c r="E67" s="4"/>
      <c r="F67" s="129">
        <v>286687361</v>
      </c>
      <c r="G67" s="4"/>
      <c r="H67" s="120">
        <v>320779569</v>
      </c>
      <c r="I67" s="4"/>
      <c r="J67" s="129">
        <v>286687361</v>
      </c>
      <c r="N67" s="142"/>
    </row>
    <row r="68" spans="1:14" ht="20.25" customHeight="1">
      <c r="A68" s="29" t="s">
        <v>157</v>
      </c>
      <c r="E68" s="4"/>
      <c r="F68" s="129"/>
      <c r="G68" s="4"/>
      <c r="I68" s="4"/>
      <c r="J68" s="129"/>
      <c r="N68" s="142"/>
    </row>
    <row r="69" spans="1:14" ht="20.25" customHeight="1">
      <c r="A69" s="9" t="s">
        <v>50</v>
      </c>
      <c r="D69" s="120">
        <v>-246370221</v>
      </c>
      <c r="E69" s="4"/>
      <c r="F69" s="129">
        <v>-311314754</v>
      </c>
      <c r="G69" s="4"/>
      <c r="H69" s="120">
        <v>-246370221</v>
      </c>
      <c r="I69" s="4"/>
      <c r="J69" s="129">
        <v>-311314754</v>
      </c>
      <c r="N69" s="142"/>
    </row>
    <row r="70" spans="1:14" ht="20.25" customHeight="1">
      <c r="A70" s="9" t="s">
        <v>156</v>
      </c>
      <c r="E70" s="4"/>
      <c r="F70" s="129"/>
      <c r="G70" s="4"/>
      <c r="I70" s="4"/>
      <c r="J70" s="129"/>
      <c r="N70" s="142"/>
    </row>
    <row r="71" spans="1:14" ht="20.25" customHeight="1">
      <c r="A71" s="9" t="s">
        <v>158</v>
      </c>
      <c r="D71" s="120">
        <v>0</v>
      </c>
      <c r="E71" s="4"/>
      <c r="F71" s="129">
        <v>65000000</v>
      </c>
      <c r="G71" s="4"/>
      <c r="H71" s="120">
        <v>10000000</v>
      </c>
      <c r="I71" s="4"/>
      <c r="J71" s="129">
        <v>65000000</v>
      </c>
      <c r="N71" s="142"/>
    </row>
    <row r="72" spans="1:14" ht="20.25" customHeight="1">
      <c r="A72" s="29" t="s">
        <v>157</v>
      </c>
      <c r="E72" s="4"/>
      <c r="F72" s="129"/>
      <c r="G72" s="4"/>
      <c r="I72" s="4"/>
      <c r="J72" s="129"/>
      <c r="N72" s="142"/>
    </row>
    <row r="73" spans="1:14" ht="20.25" customHeight="1">
      <c r="A73" s="9" t="s">
        <v>158</v>
      </c>
      <c r="D73" s="120">
        <v>-125000000</v>
      </c>
      <c r="E73" s="4"/>
      <c r="F73" s="129">
        <v>-70000000</v>
      </c>
      <c r="G73" s="4"/>
      <c r="H73" s="120">
        <v>-125000000</v>
      </c>
      <c r="I73" s="4"/>
      <c r="J73" s="129">
        <v>-74400000</v>
      </c>
      <c r="N73" s="142"/>
    </row>
    <row r="74" spans="1:14" ht="20.25" customHeight="1">
      <c r="A74" s="29" t="s">
        <v>159</v>
      </c>
      <c r="E74" s="4"/>
      <c r="F74" s="129"/>
      <c r="G74" s="4"/>
      <c r="I74" s="4"/>
      <c r="J74" s="129"/>
      <c r="N74" s="142"/>
    </row>
    <row r="75" spans="1:14" ht="20.25" customHeight="1">
      <c r="A75" s="9" t="s">
        <v>50</v>
      </c>
      <c r="D75" s="120">
        <v>0</v>
      </c>
      <c r="E75" s="4"/>
      <c r="F75" s="129">
        <v>-263979842</v>
      </c>
      <c r="G75" s="4"/>
      <c r="H75" s="120">
        <v>0</v>
      </c>
      <c r="I75" s="4"/>
      <c r="J75" s="129">
        <v>-263979842</v>
      </c>
      <c r="N75" s="142"/>
    </row>
    <row r="76" spans="1:14" ht="20.25" customHeight="1">
      <c r="A76" s="9" t="s">
        <v>160</v>
      </c>
      <c r="E76" s="4"/>
      <c r="F76" s="144"/>
      <c r="G76" s="4"/>
      <c r="H76" s="117"/>
      <c r="I76" s="4"/>
      <c r="J76" s="145"/>
      <c r="N76" s="142"/>
    </row>
    <row r="77" spans="1:14" ht="20.25" customHeight="1">
      <c r="A77" s="9" t="s">
        <v>161</v>
      </c>
      <c r="D77" s="120">
        <v>0</v>
      </c>
      <c r="E77" s="4"/>
      <c r="F77" s="43">
        <v>-582561</v>
      </c>
      <c r="G77" s="4"/>
      <c r="H77" s="117">
        <v>0</v>
      </c>
      <c r="I77" s="4"/>
      <c r="J77" s="117">
        <v>-582561</v>
      </c>
      <c r="N77" s="142"/>
    </row>
    <row r="78" spans="1:14" s="1" customFormat="1" ht="20.25" customHeight="1">
      <c r="A78" s="53" t="s">
        <v>103</v>
      </c>
      <c r="B78" s="72"/>
      <c r="C78" s="73"/>
      <c r="D78" s="120">
        <v>-25163780</v>
      </c>
      <c r="E78" s="125"/>
      <c r="F78" s="137">
        <v>-30472044</v>
      </c>
      <c r="G78" s="4"/>
      <c r="H78" s="120">
        <v>-26292068</v>
      </c>
      <c r="I78" s="4"/>
      <c r="J78" s="137">
        <v>-30601995</v>
      </c>
    </row>
    <row r="79" spans="1:14" ht="20.25" customHeight="1">
      <c r="A79" s="200" t="s">
        <v>172</v>
      </c>
      <c r="B79" s="200"/>
      <c r="D79" s="143">
        <f>SUM(D65:D78)</f>
        <v>-75754432</v>
      </c>
      <c r="E79" s="5"/>
      <c r="F79" s="143">
        <f>SUM(F65:F78)</f>
        <v>25268534</v>
      </c>
      <c r="G79" s="5"/>
      <c r="H79" s="143">
        <f>SUM(H65:H78)</f>
        <v>-66882720</v>
      </c>
      <c r="I79" s="5"/>
      <c r="J79" s="143">
        <f>SUM(J65:J78)</f>
        <v>20738583</v>
      </c>
      <c r="N79" s="142"/>
    </row>
    <row r="80" spans="1:14" ht="20.25" customHeight="1">
      <c r="A80" s="116"/>
      <c r="E80" s="4"/>
      <c r="F80" s="125"/>
      <c r="G80" s="4"/>
      <c r="I80" s="4"/>
      <c r="J80" s="125"/>
    </row>
    <row r="81" spans="1:14" ht="20.25" customHeight="1">
      <c r="A81" s="1" t="s">
        <v>117</v>
      </c>
      <c r="D81" s="8"/>
      <c r="H81" s="8"/>
    </row>
    <row r="82" spans="1:14" ht="20.25" customHeight="1">
      <c r="A82" s="1" t="s">
        <v>116</v>
      </c>
      <c r="D82" s="89">
        <f>D79+D62+D42</f>
        <v>-16003268</v>
      </c>
      <c r="E82" s="5"/>
      <c r="F82" s="61">
        <f>F79+F62+F42</f>
        <v>11310771</v>
      </c>
      <c r="G82" s="5"/>
      <c r="H82" s="89">
        <f>H79+H62+H42</f>
        <v>-18590288</v>
      </c>
      <c r="I82" s="5"/>
      <c r="J82" s="61">
        <f>J79+J62+J42</f>
        <v>-1227192</v>
      </c>
    </row>
    <row r="83" spans="1:14" ht="20.25" customHeight="1">
      <c r="A83" s="9" t="s">
        <v>162</v>
      </c>
      <c r="D83" s="146">
        <f>'BL3-4'!F12</f>
        <v>79751453</v>
      </c>
      <c r="E83" s="4"/>
      <c r="F83" s="146">
        <v>88039759</v>
      </c>
      <c r="G83" s="4"/>
      <c r="H83" s="147">
        <f>'BL3-4'!J12</f>
        <v>60850689</v>
      </c>
      <c r="I83" s="4"/>
      <c r="J83" s="147">
        <v>52241985</v>
      </c>
    </row>
    <row r="84" spans="1:14" ht="20.25" customHeight="1" thickBot="1">
      <c r="A84" s="1" t="s">
        <v>163</v>
      </c>
      <c r="D84" s="159">
        <f>SUM(D82:D83)</f>
        <v>63748185</v>
      </c>
      <c r="E84" s="5"/>
      <c r="F84" s="23">
        <f>SUM(F82:F83)</f>
        <v>99350530</v>
      </c>
      <c r="G84" s="5"/>
      <c r="H84" s="159">
        <f>SUM(H82:H83)</f>
        <v>42260401</v>
      </c>
      <c r="I84" s="5"/>
      <c r="J84" s="23">
        <f>SUM(J82:J83)</f>
        <v>51014793</v>
      </c>
    </row>
    <row r="85" spans="1:14" ht="20.25" customHeight="1" thickTop="1">
      <c r="A85" s="148"/>
      <c r="D85" s="117"/>
      <c r="E85" s="4"/>
      <c r="F85" s="4"/>
      <c r="G85" s="4"/>
      <c r="H85" s="117"/>
      <c r="I85" s="4"/>
      <c r="J85" s="4"/>
    </row>
    <row r="86" spans="1:14" ht="20.25" customHeight="1">
      <c r="A86" s="187" t="s">
        <v>164</v>
      </c>
      <c r="D86" s="117"/>
      <c r="E86" s="4"/>
      <c r="F86" s="4"/>
      <c r="G86" s="4"/>
      <c r="H86" s="117"/>
      <c r="I86" s="4"/>
      <c r="J86" s="4"/>
    </row>
    <row r="87" spans="1:14" ht="20.25" customHeight="1">
      <c r="A87" s="186" t="s">
        <v>165</v>
      </c>
      <c r="D87" s="117"/>
      <c r="E87" s="4"/>
      <c r="F87" s="4"/>
      <c r="G87" s="4"/>
      <c r="H87" s="117"/>
      <c r="I87" s="4"/>
      <c r="J87" s="4"/>
    </row>
    <row r="88" spans="1:14" ht="20.25" customHeight="1">
      <c r="A88" s="9" t="s">
        <v>166</v>
      </c>
      <c r="D88" s="117"/>
      <c r="E88" s="4"/>
      <c r="F88" s="4"/>
      <c r="G88" s="4"/>
      <c r="H88" s="117"/>
      <c r="I88" s="4"/>
      <c r="J88" s="4"/>
    </row>
    <row r="89" spans="1:14" ht="20.25" customHeight="1">
      <c r="A89" s="9" t="s">
        <v>167</v>
      </c>
      <c r="B89" s="149"/>
      <c r="C89" s="150"/>
      <c r="E89" s="150"/>
      <c r="F89" s="149"/>
      <c r="G89" s="150"/>
      <c r="H89" s="117"/>
      <c r="J89" s="151"/>
    </row>
    <row r="90" spans="1:14" ht="20.25" customHeight="1">
      <c r="A90" s="9" t="s">
        <v>50</v>
      </c>
      <c r="B90" s="188">
        <v>11</v>
      </c>
      <c r="C90" s="150"/>
      <c r="D90" s="120">
        <v>200000000</v>
      </c>
      <c r="E90" s="150"/>
      <c r="F90" s="129">
        <v>0</v>
      </c>
      <c r="G90" s="150"/>
      <c r="H90" s="117">
        <v>200000000</v>
      </c>
      <c r="J90" s="129">
        <v>0</v>
      </c>
    </row>
    <row r="91" spans="1:14" ht="20.25" customHeight="1">
      <c r="A91" s="152"/>
      <c r="B91" s="149"/>
      <c r="C91" s="150"/>
      <c r="D91" s="129"/>
      <c r="E91" s="150"/>
      <c r="F91" s="129"/>
      <c r="G91" s="150"/>
      <c r="H91" s="129"/>
      <c r="J91" s="129"/>
    </row>
    <row r="92" spans="1:14" ht="20.25" customHeight="1">
      <c r="A92" s="78"/>
      <c r="B92" s="149"/>
      <c r="C92" s="150"/>
      <c r="E92" s="150"/>
      <c r="F92" s="149"/>
      <c r="G92" s="150"/>
      <c r="H92" s="117"/>
      <c r="J92" s="151"/>
    </row>
    <row r="94" spans="1:14" ht="20.25" customHeight="1">
      <c r="D94" s="160"/>
      <c r="E94" s="154"/>
      <c r="F94" s="153"/>
      <c r="G94" s="154"/>
      <c r="H94" s="160"/>
      <c r="J94" s="153"/>
    </row>
    <row r="95" spans="1:14" ht="20.25" customHeight="1">
      <c r="F95" s="125"/>
      <c r="J95" s="125"/>
    </row>
    <row r="96" spans="1:14" ht="20.25" customHeight="1">
      <c r="M96" s="142"/>
      <c r="N96" s="142"/>
    </row>
  </sheetData>
  <mergeCells count="21">
    <mergeCell ref="D53:J53"/>
    <mergeCell ref="A54:C54"/>
    <mergeCell ref="A79:B79"/>
    <mergeCell ref="D49:F49"/>
    <mergeCell ref="H49:J49"/>
    <mergeCell ref="D50:F50"/>
    <mergeCell ref="H50:J50"/>
    <mergeCell ref="D51:F51"/>
    <mergeCell ref="H51:J51"/>
    <mergeCell ref="D8:F8"/>
    <mergeCell ref="H8:J8"/>
    <mergeCell ref="D10:J10"/>
    <mergeCell ref="A42:B42"/>
    <mergeCell ref="D48:F48"/>
    <mergeCell ref="H48:J48"/>
    <mergeCell ref="D5:F5"/>
    <mergeCell ref="H5:J5"/>
    <mergeCell ref="D6:F6"/>
    <mergeCell ref="H6:J6"/>
    <mergeCell ref="D7:F7"/>
    <mergeCell ref="H7:J7"/>
  </mergeCells>
  <conditionalFormatting sqref="D22">
    <cfRule type="expression" priority="21" stopIfTrue="1">
      <formula>"if(E11&gt;0,#,##0;(#,##0),"-")"</formula>
    </cfRule>
  </conditionalFormatting>
  <conditionalFormatting sqref="F22">
    <cfRule type="expression" priority="15" stopIfTrue="1">
      <formula>"if(E11&gt;0,#,##0;(#,##0),"-")"</formula>
    </cfRule>
  </conditionalFormatting>
  <conditionalFormatting sqref="J22">
    <cfRule type="expression" priority="12" stopIfTrue="1">
      <formula>"if(E11&gt;0,#,##0;(#,##0),"-")"</formula>
    </cfRule>
  </conditionalFormatting>
  <conditionalFormatting sqref="D23">
    <cfRule type="expression" priority="4" stopIfTrue="1">
      <formula>"if(E11&gt;0,#,##0;(#,##0),"-")"</formula>
    </cfRule>
  </conditionalFormatting>
  <conditionalFormatting sqref="D23">
    <cfRule type="expression" priority="5" stopIfTrue="1">
      <formula>"if(E11&gt;0,#,##0;(#,##0),"-")"</formula>
    </cfRule>
  </conditionalFormatting>
  <pageMargins left="0.8" right="0.5" top="0.48" bottom="0.5" header="0.5" footer="0.5"/>
  <pageSetup paperSize="9" scale="75" firstPageNumber="9" fitToHeight="2" orientation="portrait" useFirstPageNumber="1" r:id="rId1"/>
  <headerFooter>
    <oddFooter>&amp;L  The accompanying notes are an integral part of these financial statements.&amp;C&amp;P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BL3-4</vt:lpstr>
      <vt:lpstr>PL5</vt:lpstr>
      <vt:lpstr>PL6</vt:lpstr>
      <vt:lpstr>SH-7</vt:lpstr>
      <vt:lpstr>SH-8</vt:lpstr>
      <vt:lpstr>CH9-10</vt:lpstr>
      <vt:lpstr>'BL3-4'!Print_Area</vt:lpstr>
      <vt:lpstr>'CH9-10'!Print_Area</vt:lpstr>
      <vt:lpstr>'PL5'!Print_Area</vt:lpstr>
      <vt:lpstr>'PL6'!Print_Area</vt:lpstr>
      <vt:lpstr>'SH-7'!Print_Area</vt:lpstr>
      <vt:lpstr>'SH-8'!Print_Area</vt:lpstr>
      <vt:lpstr>'BL3-4'!Title2nd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2017-11-10T01:43:14Z</cp:lastPrinted>
  <dcterms:created xsi:type="dcterms:W3CDTF">2005-01-06T09:19:20Z</dcterms:created>
  <dcterms:modified xsi:type="dcterms:W3CDTF">2017-11-13T04:21:06Z</dcterms:modified>
</cp:coreProperties>
</file>