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80" yWindow="-165" windowWidth="10740" windowHeight="7485" tabRatio="821" firstSheet="2" activeTab="2"/>
  </bookViews>
  <sheets>
    <sheet name="pldt" sheetId="1" state="hidden" r:id="rId1"/>
    <sheet name="000000" sheetId="2" state="veryHidden" r:id="rId2"/>
    <sheet name="งบการเงินรวม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งบเปลี่ยนแปลงรวม" sheetId="31" r:id="rId11"/>
    <sheet name="งบเปลี่ยนแปลงเดี่ยว" sheetId="11" r:id="rId12"/>
    <sheet name="cashfl 2 (2)" sheetId="29" state="hidden" r:id="rId13"/>
    <sheet name="cashfl 3 (4)" sheetId="34" state="hidden" r:id="rId14"/>
    <sheet name="cashfl 2 (3)" sheetId="30" state="hidden" r:id="rId15"/>
  </sheets>
  <externalReferences>
    <externalReference r:id="rId16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12">'cashfl 2 (2)'!$A$1:$M$77</definedName>
    <definedName name="_xlnm.Print_Area" localSheetId="14">'cashfl 2 (3)'!$A$1:$M$55</definedName>
    <definedName name="_xlnm.Print_Area" localSheetId="13">'cashfl 3 (4)'!$A$1:$M$55</definedName>
    <definedName name="_xlnm.Print_Area" localSheetId="7">chg1..!$A$1:$AB$40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5">'pl9 '!$A$1:$O$41</definedName>
    <definedName name="_xlnm.Print_Area" localSheetId="6">'pl9 (2)'!$A$1:$N$38</definedName>
    <definedName name="_xlnm.Print_Area" localSheetId="2">งบการเงินรวม!$A$1:$O$426</definedName>
    <definedName name="_xlnm.Print_Area" localSheetId="11">งบเปลี่ยนแปลงเดี่ยว!$A$1:$R$26</definedName>
    <definedName name="_xlnm.Print_Area" localSheetId="10">งบเปลี่ยนแปลงรวม!$A$1:$AB$35</definedName>
    <definedName name="_xlnm.Print_Titles" localSheetId="12">'cashfl 2 (2)'!$1:$8</definedName>
    <definedName name="_xlnm.Print_Titles" localSheetId="14">'cashfl 2 (3)'!$1:$8</definedName>
    <definedName name="_xlnm.Print_Titles" localSheetId="13">'cashfl 3 (4)'!$1:$8</definedName>
    <definedName name="_xlnm.Print_Titles" localSheetId="11">งบเปลี่ยนแปลงเดี่ยว!$1:$10</definedName>
  </definedNames>
  <calcPr calcId="125725"/>
</workbook>
</file>

<file path=xl/calcChain.xml><?xml version="1.0" encoding="utf-8"?>
<calcChain xmlns="http://schemas.openxmlformats.org/spreadsheetml/2006/main">
  <c r="N16" i="22"/>
  <c r="N18" s="1"/>
  <c r="J16"/>
  <c r="J18" s="1"/>
  <c r="F56" i="29"/>
  <c r="H29" i="22"/>
  <c r="F44" i="29"/>
  <c r="L56"/>
  <c r="J20" i="22"/>
  <c r="J22" s="1"/>
  <c r="N19"/>
  <c r="N20" s="1"/>
  <c r="N22" s="1"/>
  <c r="H17" i="20"/>
  <c r="H18" s="1"/>
  <c r="H28" s="1"/>
  <c r="H30" s="1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L26" s="1"/>
  <c r="L28" s="1"/>
  <c r="J13"/>
  <c r="J18" s="1"/>
  <c r="J26" s="1"/>
  <c r="J28" s="1"/>
  <c r="J31" s="1"/>
  <c r="J33" s="1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L18"/>
  <c r="L28" s="1"/>
  <c r="L30" s="1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V33"/>
  <c r="Z38"/>
  <c r="Z39" s="1"/>
  <c r="X32"/>
  <c r="AB32" s="1"/>
  <c r="X30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J17" s="1"/>
  <c r="L12"/>
  <c r="L17" s="1"/>
  <c r="L25" s="1"/>
  <c r="L27" s="1"/>
  <c r="N12"/>
  <c r="N17" s="1"/>
  <c r="H23"/>
  <c r="J23"/>
  <c r="L23"/>
  <c r="N23"/>
  <c r="J26" i="20"/>
  <c r="N26"/>
  <c r="L18" i="25"/>
  <c r="R23" i="7"/>
  <c r="T39"/>
  <c r="V38"/>
  <c r="N16" i="25"/>
  <c r="N18" s="1"/>
  <c r="J16"/>
  <c r="J44" i="29"/>
  <c r="X21" i="7"/>
  <c r="AB21" s="1"/>
  <c r="AB30"/>
  <c r="J25" i="23" l="1"/>
  <c r="J27" s="1"/>
  <c r="J30" s="1"/>
  <c r="H26" i="32"/>
  <c r="H28" s="1"/>
  <c r="N18" i="20"/>
  <c r="J18" i="25"/>
  <c r="L15" i="29"/>
  <c r="H17" i="23"/>
  <c r="H25" s="1"/>
  <c r="H27" s="1"/>
  <c r="H23" i="33"/>
  <c r="N18" i="32"/>
  <c r="N26" s="1"/>
  <c r="N28" s="1"/>
  <c r="N11" i="33" s="1"/>
  <c r="N25" s="1"/>
  <c r="N28" s="1"/>
  <c r="N30" s="1"/>
  <c r="J23" i="22"/>
  <c r="J18" i="20"/>
  <c r="J28" s="1"/>
  <c r="J30" s="1"/>
  <c r="N28"/>
  <c r="N30" s="1"/>
  <c r="V39" i="7"/>
  <c r="H15" i="29"/>
  <c r="N25" i="23"/>
  <c r="N27" s="1"/>
  <c r="N30" s="1"/>
  <c r="N32" s="1"/>
  <c r="N43" s="1"/>
  <c r="X20" i="7"/>
  <c r="AB20" s="1"/>
  <c r="L23" i="33"/>
  <c r="H23" i="22"/>
  <c r="J28" i="33"/>
  <c r="J30" s="1"/>
  <c r="N11" i="25"/>
  <c r="N20" s="1"/>
  <c r="N23" s="1"/>
  <c r="N25" s="1"/>
  <c r="H11" i="33"/>
  <c r="H31" i="32"/>
  <c r="T22" i="7"/>
  <c r="H11" i="25"/>
  <c r="H30" i="23"/>
  <c r="L33" i="20"/>
  <c r="L11" i="22"/>
  <c r="H11"/>
  <c r="H25" s="1"/>
  <c r="H28" s="1"/>
  <c r="H30" s="1"/>
  <c r="H33" i="20"/>
  <c r="L11" i="33"/>
  <c r="L31" i="32"/>
  <c r="L33" s="1"/>
  <c r="J11" i="22"/>
  <c r="J25" s="1"/>
  <c r="J28" s="1"/>
  <c r="J30" s="1"/>
  <c r="J33" i="20"/>
  <c r="N33"/>
  <c r="N11" i="22"/>
  <c r="N23"/>
  <c r="N31" i="32"/>
  <c r="N33" s="1"/>
  <c r="L19" i="29"/>
  <c r="L57" s="1"/>
  <c r="L59" s="1"/>
  <c r="L23" i="22"/>
  <c r="L30" i="23"/>
  <c r="L32" s="1"/>
  <c r="L43" s="1"/>
  <c r="L11" i="25"/>
  <c r="L20" s="1"/>
  <c r="L23" s="1"/>
  <c r="L25" s="1"/>
  <c r="AB14" i="7"/>
  <c r="AB23" s="1"/>
  <c r="J11" i="25" l="1"/>
  <c r="J20" s="1"/>
  <c r="J23" s="1"/>
  <c r="J25" s="1"/>
  <c r="L25" i="33"/>
  <c r="L28" s="1"/>
  <c r="L30" s="1"/>
  <c r="H25"/>
  <c r="H28" s="1"/>
  <c r="H30" s="1"/>
  <c r="H19" i="29"/>
  <c r="H57" s="1"/>
  <c r="H59" s="1"/>
  <c r="X23" i="7"/>
  <c r="H33" i="32"/>
  <c r="H37"/>
  <c r="F15" i="29"/>
  <c r="T23" i="7"/>
  <c r="H16" i="25"/>
  <c r="H18" s="1"/>
  <c r="H20" s="1"/>
  <c r="H23" s="1"/>
  <c r="H25" s="1"/>
  <c r="V22" i="7"/>
  <c r="N25" i="22"/>
  <c r="N28" s="1"/>
  <c r="N30" s="1"/>
  <c r="L25"/>
  <c r="L28" s="1"/>
  <c r="L30" s="1"/>
  <c r="J15" i="29"/>
  <c r="J32" i="23"/>
  <c r="J43" s="1"/>
  <c r="P38" i="7"/>
  <c r="N35" i="20"/>
  <c r="N39"/>
  <c r="L39"/>
  <c r="L35"/>
  <c r="J39"/>
  <c r="J35"/>
  <c r="H39"/>
  <c r="H35"/>
  <c r="H32" i="23"/>
  <c r="H43" s="1"/>
  <c r="P22" i="7"/>
  <c r="J19" i="29" l="1"/>
  <c r="J57" s="1"/>
  <c r="J59" s="1"/>
  <c r="J79" s="1"/>
  <c r="X22" i="7"/>
  <c r="AB22" s="1"/>
  <c r="V23"/>
  <c r="X38"/>
  <c r="P39"/>
  <c r="F19" i="29"/>
  <c r="F57" s="1"/>
  <c r="F59" s="1"/>
  <c r="F79" s="1"/>
  <c r="AB38" i="7" l="1"/>
  <c r="AB39" s="1"/>
  <c r="X39"/>
</calcChain>
</file>

<file path=xl/sharedStrings.xml><?xml version="1.0" encoding="utf-8"?>
<sst xmlns="http://schemas.openxmlformats.org/spreadsheetml/2006/main" count="896" uniqueCount="392">
  <si>
    <t>ASSETS</t>
  </si>
  <si>
    <t>Current Assets</t>
  </si>
  <si>
    <t>Other current assets</t>
  </si>
  <si>
    <t>Prepaid expenses</t>
  </si>
  <si>
    <t>Others</t>
  </si>
  <si>
    <t>Total Current Assets</t>
  </si>
  <si>
    <t>LIABILITIES AND SHAREHOLDERS' EQUITY</t>
  </si>
  <si>
    <t xml:space="preserve">Current Liabilities </t>
  </si>
  <si>
    <t>Other current liabilities</t>
  </si>
  <si>
    <t>Total Current Liabilities</t>
  </si>
  <si>
    <t>LIABILITIES AND SHAREHOLDERS' EQUITY (CONTINUED)</t>
  </si>
  <si>
    <t>Shareholders' Equity</t>
  </si>
  <si>
    <t xml:space="preserve"> </t>
  </si>
  <si>
    <t>Authorized share capital</t>
  </si>
  <si>
    <t>Issued and paid-up share capital</t>
  </si>
  <si>
    <t xml:space="preserve">Appropriated </t>
  </si>
  <si>
    <t>Unappropriated</t>
  </si>
  <si>
    <t>Total Shareholders' Equity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</si>
  <si>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</si>
  <si>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</si>
  <si>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</si>
  <si>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</si>
  <si>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</si>
  <si>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</si>
  <si>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</si>
  <si>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</si>
  <si>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</si>
  <si>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</si>
  <si>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</si>
  <si>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Cash and cash equivalents</t>
  </si>
  <si>
    <t>Other non-current assets</t>
  </si>
  <si>
    <t>TOTAL ASSETS</t>
  </si>
  <si>
    <t xml:space="preserve">Retained earnings 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</si>
  <si>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</si>
  <si>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</si>
  <si>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</si>
  <si>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</si>
  <si>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</si>
  <si>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</si>
  <si>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</si>
  <si>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Total Shareholders' Equity of Parent Company</t>
  </si>
  <si>
    <t>ADDITIONAL DISCLOSURE ITEMS TO CASH FLOWS STATEMENTS :</t>
  </si>
  <si>
    <t>TOTAL LIABILITIES</t>
  </si>
  <si>
    <t xml:space="preserve">from financial institutions </t>
  </si>
  <si>
    <t xml:space="preserve">Trade accounts payable </t>
  </si>
  <si>
    <t>Trade accounts receivable</t>
  </si>
  <si>
    <t>Trade accounts payable</t>
  </si>
  <si>
    <t>NON-CASH FLOWS ITEMS COMPRISE :</t>
  </si>
  <si>
    <t>Accrued expenses</t>
  </si>
  <si>
    <t xml:space="preserve">Premium on common stocks 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</si>
  <si>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</si>
  <si>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</si>
  <si>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</si>
  <si>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</si>
  <si>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</si>
  <si>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</si>
  <si>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</si>
  <si>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</si>
  <si>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</si>
  <si>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</si>
  <si>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</si>
  <si>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</si>
  <si>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</si>
  <si>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</si>
  <si>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</si>
  <si>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</si>
  <si>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 xml:space="preserve">Share capital </t>
  </si>
  <si>
    <t xml:space="preserve">Legal  reserve 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</si>
  <si>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</si>
  <si>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</si>
  <si>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</si>
  <si>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</si>
  <si>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</si>
  <si>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</si>
  <si>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</si>
  <si>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</si>
  <si>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Accrued corporate income taxes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</si>
  <si>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</si>
  <si>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</si>
  <si>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</si>
  <si>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</si>
  <si>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Investments in subsidiaries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</si>
  <si>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</si>
  <si>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</si>
  <si>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</si>
  <si>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</si>
  <si>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</si>
  <si>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</si>
  <si>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</si>
  <si>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</si>
  <si>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</si>
  <si>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</si>
  <si>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</si>
  <si>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</si>
  <si>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</si>
  <si>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</si>
  <si>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</si>
  <si>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</si>
  <si>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</si>
  <si>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</si>
  <si>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</si>
  <si>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</si>
  <si>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</si>
  <si>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</si>
  <si>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</si>
  <si>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</si>
  <si>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</si>
  <si>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</si>
  <si>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</si>
  <si>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</si>
  <si>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</si>
  <si>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</si>
  <si>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</si>
  <si>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</si>
  <si>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</si>
  <si>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</si>
  <si>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</si>
  <si>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</si>
  <si>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</si>
  <si>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</si>
  <si>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</si>
  <si>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</si>
  <si>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</si>
  <si>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</si>
  <si>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</si>
  <si>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</si>
  <si>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</si>
  <si>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</si>
  <si>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</si>
  <si>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</si>
  <si>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</si>
  <si>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</si>
  <si>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</si>
  <si>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receivables</t>
  </si>
  <si>
    <t>Total other receivables</t>
  </si>
  <si>
    <t>Investments in available-for-sale securities</t>
  </si>
  <si>
    <t>Investments in associates</t>
  </si>
  <si>
    <t xml:space="preserve">Property, plant and equipment </t>
  </si>
  <si>
    <t>Intangible assets</t>
  </si>
  <si>
    <t>Other accounts payable</t>
  </si>
  <si>
    <t>Total 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</si>
  <si>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</si>
  <si>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</si>
  <si>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</si>
  <si>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</si>
  <si>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</si>
  <si>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>Adjustment to reconcile profit before income tax expenses to</t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</si>
  <si>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</si>
  <si>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</si>
  <si>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</si>
  <si>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</si>
  <si>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</si>
  <si>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</si>
  <si>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</si>
  <si>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</si>
  <si>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</si>
  <si>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</si>
  <si>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</si>
  <si>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</si>
  <si>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</si>
  <si>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</si>
  <si>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</si>
  <si>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</si>
  <si>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</si>
  <si>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</si>
  <si>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</si>
  <si>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</si>
  <si>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</si>
  <si>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</si>
  <si>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</si>
  <si>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</si>
  <si>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</si>
  <si>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</si>
  <si>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</si>
  <si>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</si>
  <si>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</si>
  <si>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</si>
  <si>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</si>
  <si>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</si>
  <si>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</si>
  <si>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</si>
  <si>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</si>
  <si>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</si>
  <si>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</si>
  <si>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</si>
  <si>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</si>
  <si>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</si>
  <si>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</si>
  <si>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</si>
  <si>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</si>
  <si>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</si>
  <si>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</si>
  <si>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</si>
  <si>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</si>
  <si>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</si>
  <si>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Deferred tax liabilities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</si>
  <si>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</si>
  <si>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</si>
  <si>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</si>
  <si>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</si>
  <si>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</si>
  <si>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</si>
  <si>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</si>
  <si>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</si>
  <si>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</si>
  <si>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</si>
  <si>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</si>
  <si>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</si>
  <si>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</si>
  <si>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</si>
  <si>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</si>
  <si>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</si>
  <si>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</si>
  <si>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</si>
  <si>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</si>
  <si>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</si>
  <si>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</si>
  <si>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</si>
  <si>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</si>
  <si>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</si>
  <si>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</si>
  <si>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</si>
  <si>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</si>
  <si>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</si>
  <si>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</si>
  <si>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</si>
  <si>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</si>
  <si>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</si>
  <si>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</si>
  <si>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</si>
  <si>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</si>
  <si>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</si>
  <si>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Investments in Open-end Fund</t>
  </si>
  <si>
    <t xml:space="preserve">Depreciation </t>
  </si>
  <si>
    <t>Amortization of intangible assets</t>
  </si>
  <si>
    <t>Non-Current Assets</t>
  </si>
  <si>
    <t>Total Non-Current Assets</t>
  </si>
  <si>
    <t>Non-Current Liabilities</t>
  </si>
  <si>
    <t>Total Non-Current Liabilities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</si>
  <si>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</si>
  <si>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</si>
  <si>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</si>
  <si>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</si>
  <si>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</si>
  <si>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</si>
  <si>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r>
      <t xml:space="preserve">cash provided from </t>
    </r>
    <r>
      <rPr>
        <sz val="16"/>
        <rFont val="AngsanaUPC"/>
        <family val="1"/>
      </rPr>
      <t>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 :</t>
    </r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</si>
  <si>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</si>
  <si>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</si>
  <si>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</si>
  <si>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</si>
  <si>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r>
      <t>Unrealized</t>
    </r>
    <r>
      <rPr>
        <sz val="16"/>
        <rFont val="AngsanaUPC"/>
        <family val="1"/>
      </rPr>
      <t xml:space="preserve"> </t>
    </r>
    <r>
      <rPr>
        <sz val="18"/>
        <rFont val="AngsanaUPC"/>
        <family val="1"/>
        <charset val="222"/>
      </rPr>
      <t>gain on investments in Open-end Fund</t>
    </r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</si>
  <si>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</si>
  <si>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</si>
  <si>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</si>
  <si>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</si>
  <si>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</si>
  <si>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</si>
  <si>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</si>
  <si>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2016</t>
  </si>
  <si>
    <r>
      <t>Beginning balances, January</t>
    </r>
    <r>
      <rPr>
        <sz val="16"/>
        <rFont val="AngsanaUPC"/>
        <family val="1"/>
      </rPr>
      <t xml:space="preserve"> 1, 2016</t>
    </r>
  </si>
  <si>
    <r>
      <t xml:space="preserve">Comprehensive income for the period </t>
    </r>
    <r>
      <rPr>
        <sz val="16"/>
        <rFont val="AngsanaUPC"/>
        <family val="1"/>
      </rPr>
      <t>2016</t>
    </r>
  </si>
  <si>
    <r>
      <t xml:space="preserve">Year </t>
    </r>
    <r>
      <rPr>
        <b/>
        <sz val="16"/>
        <rFont val="AngsanaUPC"/>
        <family val="1"/>
        <charset val="222"/>
      </rPr>
      <t>2016</t>
    </r>
  </si>
  <si>
    <t>Decrease in fixed deposit at bank</t>
  </si>
  <si>
    <t xml:space="preserve">Other current liabilities 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</si>
  <si>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</si>
  <si>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</si>
  <si>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</si>
  <si>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</si>
  <si>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Fixed deposit at bank</t>
  </si>
  <si>
    <t>Total short-term investments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</si>
  <si>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</si>
  <si>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</si>
  <si>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</si>
  <si>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</si>
  <si>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</si>
  <si>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</si>
  <si>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</si>
  <si>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</si>
  <si>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</si>
  <si>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</si>
  <si>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</si>
  <si>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</si>
  <si>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</si>
  <si>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</si>
  <si>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</si>
  <si>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</si>
  <si>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</si>
  <si>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December 31, 2016</t>
  </si>
  <si>
    <t>2017</t>
  </si>
  <si>
    <t>STATEMENTS OF CASH FLOWS (2/2)</t>
  </si>
  <si>
    <r>
      <t xml:space="preserve">Year </t>
    </r>
    <r>
      <rPr>
        <b/>
        <sz val="16"/>
        <rFont val="AngsanaUPC"/>
        <family val="1"/>
      </rPr>
      <t>2017</t>
    </r>
  </si>
  <si>
    <r>
      <t xml:space="preserve">Year </t>
    </r>
    <r>
      <rPr>
        <b/>
        <sz val="17"/>
        <rFont val="AngsanaUPC"/>
        <family val="1"/>
        <charset val="222"/>
      </rPr>
      <t>2016</t>
    </r>
  </si>
  <si>
    <r>
      <t>Beginning balances, January</t>
    </r>
    <r>
      <rPr>
        <sz val="16"/>
        <rFont val="AngsanaUPC"/>
        <family val="1"/>
      </rPr>
      <t xml:space="preserve"> 1, 2017</t>
    </r>
  </si>
  <si>
    <r>
      <t xml:space="preserve">Year </t>
    </r>
    <r>
      <rPr>
        <b/>
        <sz val="16"/>
        <rFont val="AngsanaUPC"/>
        <family val="1"/>
        <charset val="222"/>
      </rPr>
      <t>2017</t>
    </r>
  </si>
  <si>
    <r>
      <t xml:space="preserve">Beginning balances, January </t>
    </r>
    <r>
      <rPr>
        <sz val="16"/>
        <rFont val="AngsanaUPC"/>
        <family val="1"/>
      </rPr>
      <t>1,</t>
    </r>
    <r>
      <rPr>
        <sz val="18"/>
        <rFont val="AngsanaUPC"/>
        <family val="1"/>
      </rPr>
      <t xml:space="preserve"> </t>
    </r>
    <r>
      <rPr>
        <sz val="16"/>
        <rFont val="AngsanaUPC"/>
        <family val="1"/>
      </rPr>
      <t>2016</t>
    </r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</si>
  <si>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</si>
  <si>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</si>
  <si>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</si>
  <si>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</si>
  <si>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</si>
  <si>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</si>
  <si>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</si>
  <si>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</si>
  <si>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</si>
  <si>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</si>
  <si>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</si>
  <si>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</si>
  <si>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Short-term investments</t>
  </si>
  <si>
    <r>
      <t>7,500,000</t>
    </r>
    <r>
      <rPr>
        <sz val="18"/>
        <rFont val="AngsanaUPC"/>
        <family val="1"/>
        <charset val="222"/>
      </rPr>
      <t xml:space="preserve"> common stocks of  Baht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</si>
  <si>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r>
      <t xml:space="preserve">7,500,000 </t>
    </r>
    <r>
      <rPr>
        <sz val="18"/>
        <rFont val="AngsanaUPC"/>
        <family val="1"/>
      </rPr>
      <t xml:space="preserve">common stocks at Baht 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</si>
  <si>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Accrued income</t>
  </si>
  <si>
    <t>Accrued directors' remuneration and bonus</t>
  </si>
  <si>
    <t>Premium from purchasing addition shares in subsidiary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</si>
  <si>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</si>
  <si>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</si>
  <si>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</si>
  <si>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</si>
  <si>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</si>
  <si>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</si>
  <si>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r>
      <t>Comprehensive income  for the period</t>
    </r>
    <r>
      <rPr>
        <sz val="16"/>
        <rFont val="AngsanaUPC"/>
        <family val="1"/>
      </rPr>
      <t xml:space="preserve"> 2017</t>
    </r>
  </si>
  <si>
    <r>
      <t xml:space="preserve">Total comprehensive income </t>
    </r>
    <r>
      <rPr>
        <sz val="18"/>
        <rFont val="AngsanaUPC"/>
        <family val="1"/>
        <charset val="222"/>
      </rPr>
      <t>for the period</t>
    </r>
  </si>
  <si>
    <t>Adjustment of actuarial loss from</t>
  </si>
  <si>
    <r>
      <t>Total comprehensive income  for the period</t>
    </r>
    <r>
      <rPr>
        <sz val="16"/>
        <rFont val="AngsanaUPC"/>
        <family val="1"/>
      </rPr>
      <t xml:space="preserve"> 2017</t>
    </r>
  </si>
  <si>
    <t>employee benefit plan - net of tax</t>
  </si>
  <si>
    <t>Adjustment of actuarial loss from employee benefit plan</t>
  </si>
  <si>
    <t>Gain on disposal and unused equipment</t>
  </si>
  <si>
    <t>Unrealized loss on exchange rates</t>
  </si>
  <si>
    <t>Long-term employee benefits expenses</t>
  </si>
  <si>
    <t>Dividend income from investments in associates</t>
  </si>
  <si>
    <t>NET CASH PROVIDED FROM (USED IN) INVESTING ACTIVITIES</t>
  </si>
  <si>
    <t>NET INCREASE (DECREASE) IN CASH AND CASH EQUIVALENTS</t>
  </si>
  <si>
    <t xml:space="preserve">Gain from the remeasuring of investments </t>
  </si>
  <si>
    <t>in available-for-sale securities</t>
  </si>
  <si>
    <t>Effect of adjustment of actuarial estimates from employee benefit plan :-</t>
  </si>
  <si>
    <t>-  Decrease in deferred tax liabilities</t>
  </si>
  <si>
    <t>-  Increase in provision for long-term employee benefits</t>
  </si>
  <si>
    <t xml:space="preserve">-  Decrease in retained earnings </t>
  </si>
  <si>
    <t xml:space="preserve">-  Decrease in non-controlling interests </t>
  </si>
  <si>
    <t>Return on investments in Private Fund</t>
  </si>
  <si>
    <t xml:space="preserve">Purchase of investments in available-for-sale securities </t>
  </si>
  <si>
    <t>- Private Fund</t>
  </si>
  <si>
    <t xml:space="preserve">Advance received from disposal in associated </t>
  </si>
  <si>
    <t xml:space="preserve">Total comprehensive income (loss) for </t>
  </si>
  <si>
    <t>company</t>
  </si>
  <si>
    <r>
      <t xml:space="preserve">the period </t>
    </r>
    <r>
      <rPr>
        <sz val="16"/>
        <rFont val="AngsanaUPC"/>
        <family val="1"/>
      </rPr>
      <t>2017</t>
    </r>
  </si>
  <si>
    <t>Work-in-progress</t>
  </si>
  <si>
    <t>Fixed deposit with obligations</t>
  </si>
  <si>
    <t>Surplus on changes in interest in subsidiary</t>
  </si>
  <si>
    <t>FAR EAST DDB PUBLIC COMPANY LIMITED AND SUBSIDIARIES</t>
  </si>
  <si>
    <r>
      <t>Cash provided from</t>
    </r>
    <r>
      <rPr>
        <sz val="16"/>
        <rFont val="AngsanaUPC"/>
        <family val="1"/>
        <charset val="222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  <charset val="222"/>
      </rPr>
      <t xml:space="preserve">) </t>
    </r>
    <r>
      <rPr>
        <sz val="18"/>
        <rFont val="AngsanaUPC"/>
        <family val="1"/>
        <charset val="222"/>
      </rPr>
      <t>operation</t>
    </r>
  </si>
  <si>
    <t>Dividend payments</t>
  </si>
  <si>
    <t>non-controlling interests</t>
  </si>
  <si>
    <t>Total comprehensive income attributable to</t>
  </si>
  <si>
    <t xml:space="preserve">Subsidiary's dividend paid to </t>
  </si>
  <si>
    <t>Dividend income from investments in subsidiaries</t>
  </si>
  <si>
    <t>Dividend income from investments in other companies</t>
  </si>
  <si>
    <t>Total comprehensive income (loss) for the period</t>
  </si>
  <si>
    <t>Purchase of plant and equipment</t>
  </si>
  <si>
    <t>Proceeds from return on investments in Private Fund</t>
  </si>
  <si>
    <t xml:space="preserve">Decrease investments in associate due to advance received </t>
  </si>
  <si>
    <t>3 and 11</t>
  </si>
  <si>
    <t>Investments in convertible debentures</t>
  </si>
  <si>
    <t>Purchase of investments in convertible debentures</t>
  </si>
  <si>
    <t>NET CASH  USED IN FINANCING ACTIVITIES</t>
  </si>
  <si>
    <t>FOR THE NINE-MONTH PERIOD ENDED SEPTEMBER 30, 2017</t>
  </si>
  <si>
    <t>FOR THE NINE-MONTH PERIOD ENDED SEPTERBER 30, 2017</t>
  </si>
  <si>
    <r>
      <t xml:space="preserve">Ending balances, September </t>
    </r>
    <r>
      <rPr>
        <sz val="16"/>
        <rFont val="AngsanaUPC"/>
        <family val="1"/>
      </rPr>
      <t>30, 2017</t>
    </r>
  </si>
  <si>
    <r>
      <t xml:space="preserve">Ending balances, September </t>
    </r>
    <r>
      <rPr>
        <sz val="16"/>
        <rFont val="AngsanaUPC"/>
        <family val="1"/>
      </rPr>
      <t>30, 2016</t>
    </r>
  </si>
  <si>
    <t>CASH AND CASH EQUIVALENTS AS AT SEPTEMBER 30,</t>
  </si>
  <si>
    <t>FOR THE THREE-MONTH PERIOD ENDED SEPTEMBER 30, 2017</t>
  </si>
  <si>
    <t>Purchase of  other investments</t>
  </si>
  <si>
    <t>improvement</t>
  </si>
  <si>
    <t>Transfer of asset under installation to building and building</t>
  </si>
  <si>
    <t xml:space="preserve">Increase non-controlling interests from </t>
  </si>
  <si>
    <t>September 30, 2017</t>
  </si>
  <si>
    <t>Interest income</t>
  </si>
  <si>
    <t xml:space="preserve">Interest income </t>
  </si>
  <si>
    <t>STATEMENTS OF CASH FLOWS (1/3)</t>
  </si>
  <si>
    <t>STATEMENTS OF CASH FLOWS (2/3)</t>
  </si>
  <si>
    <t>Profit from operation before changes in operating assets</t>
  </si>
  <si>
    <t xml:space="preserve">and liabilities items </t>
  </si>
  <si>
    <t>Other long-term investments</t>
  </si>
  <si>
    <t>Private Fund</t>
  </si>
  <si>
    <t xml:space="preserve">Dividend income and return on investments in </t>
  </si>
  <si>
    <t xml:space="preserve">Increase in deferred tax assets </t>
  </si>
  <si>
    <t>Gain on disposal of investments in associate</t>
  </si>
  <si>
    <t>(Reversal) loss on diminution of investment in other companies</t>
  </si>
  <si>
    <t>Proceeds from income tax refund</t>
  </si>
  <si>
    <t>Gain on investment disposal in associate</t>
  </si>
  <si>
    <t>Write-off of prepaid income tax</t>
  </si>
  <si>
    <t>Proceeds from non-controlling interests in subidiary</t>
  </si>
  <si>
    <t>investment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</si>
</sst>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</numFmts>
  <fonts count="7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5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201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</cellStyleXfs>
  <cellXfs count="780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3" fillId="0" borderId="0" xfId="0" applyFont="1" applyAlignment="1">
      <alignment horizontal="centerContinuous" vertical="center"/>
    </xf>
    <xf numFmtId="37" fontId="13" fillId="0" borderId="0" xfId="0" applyFont="1" applyAlignment="1" applyProtection="1">
      <alignment horizontal="centerContinuous"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3" fillId="0" borderId="0" xfId="0" applyFont="1" applyAlignment="1" applyProtection="1">
      <alignment horizontal="fill"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196" fontId="9" fillId="0" borderId="0" xfId="0" applyNumberFormat="1" applyFont="1" applyAlignment="1" applyProtection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24" fillId="0" borderId="0" xfId="0" quotePrefix="1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horizontal="center" vertical="center"/>
    </xf>
    <xf numFmtId="37" fontId="26" fillId="0" borderId="12" xfId="0" quotePrefix="1" applyFont="1" applyFill="1" applyBorder="1" applyAlignment="1">
      <alignment horizontal="center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4" fillId="0" borderId="0" xfId="0" applyNumberFormat="1" applyFont="1" applyFill="1" applyBorder="1">
      <alignment vertical="center"/>
    </xf>
    <xf numFmtId="190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49" fontId="26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>
      <alignment horizontal="centerContinuous" vertical="center"/>
    </xf>
    <xf numFmtId="37" fontId="13" fillId="0" borderId="0" xfId="0" applyFont="1" applyFill="1" applyAlignment="1">
      <alignment horizontal="centerContinuous" vertical="center"/>
    </xf>
    <xf numFmtId="37" fontId="26" fillId="0" borderId="0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190" fontId="9" fillId="0" borderId="0" xfId="0" applyNumberFormat="1" applyFont="1" applyFill="1" applyAlignment="1" applyProtection="1">
      <alignment horizontal="right" vertical="center"/>
    </xf>
    <xf numFmtId="190" fontId="9" fillId="0" borderId="0" xfId="0" applyNumberFormat="1" applyFont="1" applyFill="1" applyAlignment="1" applyProtection="1">
      <alignment vertical="center"/>
    </xf>
    <xf numFmtId="190" fontId="9" fillId="0" borderId="0" xfId="0" applyNumberFormat="1" applyFont="1" applyFill="1" applyAlignment="1">
      <alignment vertical="center"/>
    </xf>
    <xf numFmtId="37" fontId="9" fillId="0" borderId="0" xfId="784" applyFont="1" applyFill="1" applyAlignment="1">
      <alignment horizontal="right" vertical="center"/>
    </xf>
    <xf numFmtId="194" fontId="7" fillId="0" borderId="14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4" fillId="0" borderId="0" xfId="0" applyFont="1" applyAlignment="1">
      <alignment vertical="center"/>
    </xf>
    <xf numFmtId="37" fontId="26" fillId="0" borderId="0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1" fillId="0" borderId="0" xfId="0" applyFont="1" applyAlignment="1">
      <alignment horizontal="centerContinuous"/>
    </xf>
    <xf numFmtId="37" fontId="12" fillId="0" borderId="0" xfId="0" applyFont="1" applyFill="1" applyAlignment="1">
      <alignment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7" fillId="26" borderId="0" xfId="0" applyFont="1" applyFill="1">
      <alignment vertical="center"/>
    </xf>
    <xf numFmtId="37" fontId="17" fillId="26" borderId="0" xfId="0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4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/>
    </xf>
    <xf numFmtId="37" fontId="20" fillId="0" borderId="15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20" fillId="0" borderId="12" xfId="0" applyFont="1" applyFill="1" applyBorder="1" applyAlignment="1">
      <alignment horizontal="center" vertical="center"/>
    </xf>
    <xf numFmtId="37" fontId="0" fillId="0" borderId="0" xfId="0" applyFill="1" applyAlignment="1">
      <alignment vertic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37" fontId="9" fillId="0" borderId="0" xfId="0" applyNumberFormat="1" applyFont="1" applyFill="1" applyAlignment="1" applyProtection="1">
      <alignment horizontal="center" vertical="center"/>
    </xf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194" fontId="11" fillId="0" borderId="13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 wrapText="1"/>
    </xf>
    <xf numFmtId="37" fontId="20" fillId="0" borderId="15" xfId="0" applyFont="1" applyFill="1" applyBorder="1" applyAlignment="1">
      <alignment horizontal="center" wrapText="1"/>
    </xf>
    <xf numFmtId="37" fontId="20" fillId="0" borderId="12" xfId="0" applyFont="1" applyFill="1" applyBorder="1" applyAlignment="1">
      <alignment horizontal="center" vertical="top" wrapText="1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190" fontId="9" fillId="0" borderId="0" xfId="0" applyNumberFormat="1" applyFont="1" applyFill="1" applyBorder="1" applyAlignment="1"/>
    <xf numFmtId="37" fontId="10" fillId="27" borderId="0" xfId="0" applyFont="1" applyFill="1" applyAlignment="1">
      <alignment vertical="center"/>
    </xf>
    <xf numFmtId="37" fontId="15" fillId="27" borderId="0" xfId="0" applyFont="1" applyFill="1" applyAlignment="1">
      <alignment horizontal="centerContinuous" vertical="center"/>
    </xf>
    <xf numFmtId="37" fontId="17" fillId="27" borderId="12" xfId="0" applyFont="1" applyFill="1" applyBorder="1" applyAlignment="1">
      <alignment horizontal="centerContinuous" vertical="center"/>
    </xf>
    <xf numFmtId="49" fontId="10" fillId="27" borderId="13" xfId="0" applyNumberFormat="1" applyFont="1" applyFill="1" applyBorder="1" applyAlignment="1">
      <alignment horizontal="center" vertical="center"/>
    </xf>
    <xf numFmtId="190" fontId="10" fillId="27" borderId="0" xfId="0" applyNumberFormat="1" applyFont="1" applyFill="1">
      <alignment vertical="center"/>
    </xf>
    <xf numFmtId="190" fontId="10" fillId="27" borderId="12" xfId="0" applyNumberFormat="1" applyFont="1" applyFill="1" applyBorder="1">
      <alignment vertical="center"/>
    </xf>
    <xf numFmtId="190" fontId="10" fillId="27" borderId="16" xfId="0" applyNumberFormat="1" applyFont="1" applyFill="1" applyBorder="1">
      <alignment vertical="center"/>
    </xf>
    <xf numFmtId="190" fontId="10" fillId="27" borderId="17" xfId="0" applyNumberFormat="1" applyFont="1" applyFill="1" applyBorder="1">
      <alignment vertical="center"/>
    </xf>
    <xf numFmtId="190" fontId="10" fillId="27" borderId="13" xfId="0" applyNumberFormat="1" applyFont="1" applyFill="1" applyBorder="1">
      <alignment vertical="center"/>
    </xf>
    <xf numFmtId="190" fontId="10" fillId="27" borderId="0" xfId="0" applyNumberFormat="1" applyFont="1" applyFill="1" applyBorder="1">
      <alignment vertical="center"/>
    </xf>
    <xf numFmtId="190" fontId="10" fillId="27" borderId="10" xfId="0" applyNumberFormat="1" applyFont="1" applyFill="1" applyBorder="1">
      <alignment vertical="center"/>
    </xf>
    <xf numFmtId="190" fontId="10" fillId="27" borderId="14" xfId="0" applyNumberFormat="1" applyFont="1" applyFill="1" applyBorder="1">
      <alignment vertical="center"/>
    </xf>
    <xf numFmtId="190" fontId="9" fillId="27" borderId="0" xfId="0" applyNumberFormat="1" applyFont="1" applyFill="1" applyBorder="1">
      <alignment vertical="center"/>
    </xf>
    <xf numFmtId="190" fontId="28" fillId="27" borderId="0" xfId="0" applyNumberFormat="1" applyFont="1" applyFill="1" applyBorder="1">
      <alignment vertical="center"/>
    </xf>
    <xf numFmtId="190" fontId="9" fillId="27" borderId="14" xfId="0" applyNumberFormat="1" applyFont="1" applyFill="1" applyBorder="1">
      <alignment vertical="center"/>
    </xf>
    <xf numFmtId="190" fontId="9" fillId="27" borderId="0" xfId="0" applyNumberFormat="1" applyFont="1" applyFill="1">
      <alignment vertical="center"/>
    </xf>
    <xf numFmtId="37" fontId="9" fillId="27" borderId="0" xfId="0" applyFont="1" applyFill="1" applyBorder="1">
      <alignment vertical="center"/>
    </xf>
    <xf numFmtId="49" fontId="21" fillId="27" borderId="0" xfId="0" applyNumberFormat="1" applyFont="1" applyFill="1" applyBorder="1" applyAlignment="1">
      <alignment horizontal="right" vertical="center"/>
    </xf>
    <xf numFmtId="37" fontId="20" fillId="27" borderId="15" xfId="0" applyFont="1" applyFill="1" applyBorder="1" applyAlignment="1">
      <alignment horizontal="centerContinuous" vertical="center"/>
    </xf>
    <xf numFmtId="194" fontId="24" fillId="27" borderId="0" xfId="0" applyNumberFormat="1" applyFont="1" applyFill="1" applyBorder="1">
      <alignment vertical="center"/>
    </xf>
    <xf numFmtId="43" fontId="28" fillId="27" borderId="0" xfId="0" applyNumberFormat="1" applyFont="1" applyFill="1">
      <alignment vertical="center"/>
    </xf>
    <xf numFmtId="37" fontId="7" fillId="27" borderId="0" xfId="0" applyFont="1" applyFill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8" borderId="0" xfId="0" applyFont="1" applyFill="1">
      <alignment vertical="center"/>
    </xf>
    <xf numFmtId="37" fontId="14" fillId="28" borderId="0" xfId="0" applyFont="1" applyFill="1" applyBorder="1" applyAlignment="1">
      <alignment horizontal="left"/>
    </xf>
    <xf numFmtId="37" fontId="17" fillId="28" borderId="0" xfId="0" applyFont="1" applyFill="1" applyAlignment="1">
      <alignment horizontal="left"/>
    </xf>
    <xf numFmtId="37" fontId="0" fillId="28" borderId="0" xfId="0" applyFont="1" applyFill="1" applyAlignment="1">
      <alignment horizontal="center"/>
    </xf>
    <xf numFmtId="37" fontId="17" fillId="28" borderId="0" xfId="0" applyFont="1" applyFill="1" applyBorder="1" applyAlignment="1">
      <alignment horizontal="left"/>
    </xf>
    <xf numFmtId="37" fontId="13" fillId="28" borderId="0" xfId="0" applyFont="1" applyFill="1" applyBorder="1" applyAlignment="1">
      <alignment horizontal="center"/>
    </xf>
    <xf numFmtId="37" fontId="17" fillId="28" borderId="0" xfId="0" applyFont="1" applyFill="1" applyBorder="1">
      <alignment vertical="center"/>
    </xf>
    <xf numFmtId="190" fontId="11" fillId="28" borderId="0" xfId="784" applyNumberFormat="1" applyFont="1" applyFill="1" applyBorder="1"/>
    <xf numFmtId="37" fontId="13" fillId="28" borderId="0" xfId="0" applyFont="1" applyFill="1" applyBorder="1" applyAlignment="1">
      <alignment horizontal="left" vertical="center"/>
    </xf>
    <xf numFmtId="37" fontId="17" fillId="28" borderId="0" xfId="0" applyFont="1" applyFill="1" applyAlignment="1">
      <alignment vertical="center"/>
    </xf>
    <xf numFmtId="194" fontId="7" fillId="28" borderId="0" xfId="784" applyNumberFormat="1" applyFont="1" applyFill="1" applyAlignment="1">
      <alignment vertical="center"/>
    </xf>
    <xf numFmtId="194" fontId="11" fillId="28" borderId="0" xfId="784" applyNumberFormat="1" applyFont="1" applyFill="1" applyBorder="1"/>
    <xf numFmtId="194" fontId="7" fillId="28" borderId="0" xfId="784" applyNumberFormat="1" applyFont="1" applyFill="1" applyBorder="1" applyAlignment="1">
      <alignment vertical="center"/>
    </xf>
    <xf numFmtId="37" fontId="13" fillId="28" borderId="0" xfId="0" quotePrefix="1" applyFont="1" applyFill="1" applyBorder="1" applyAlignment="1">
      <alignment horizontal="left" vertical="center"/>
    </xf>
    <xf numFmtId="37" fontId="17" fillId="28" borderId="0" xfId="0" quotePrefix="1" applyFont="1" applyFill="1" applyAlignment="1">
      <alignment vertical="center"/>
    </xf>
    <xf numFmtId="194" fontId="11" fillId="28" borderId="12" xfId="784" applyNumberFormat="1" applyFont="1" applyFill="1" applyBorder="1"/>
    <xf numFmtId="194" fontId="7" fillId="28" borderId="12" xfId="784" applyNumberFormat="1" applyFont="1" applyFill="1" applyBorder="1" applyAlignment="1">
      <alignment vertical="center"/>
    </xf>
    <xf numFmtId="194" fontId="7" fillId="28" borderId="14" xfId="784" applyNumberFormat="1" applyFont="1" applyFill="1" applyBorder="1" applyAlignment="1">
      <alignment vertical="center"/>
    </xf>
    <xf numFmtId="37" fontId="13" fillId="28" borderId="0" xfId="0" quotePrefix="1" applyFont="1" applyFill="1" applyAlignment="1" applyProtection="1">
      <alignment horizontal="left" vertical="center"/>
    </xf>
    <xf numFmtId="37" fontId="13" fillId="28" borderId="0" xfId="0" applyFont="1" applyFill="1" applyAlignment="1">
      <alignment vertical="center"/>
    </xf>
    <xf numFmtId="37" fontId="0" fillId="28" borderId="0" xfId="0" applyFont="1" applyFill="1" applyAlignment="1">
      <alignment horizontal="center" vertical="center"/>
    </xf>
    <xf numFmtId="37" fontId="13" fillId="28" borderId="0" xfId="0" applyFont="1" applyFill="1" applyBorder="1" applyAlignment="1">
      <alignment vertical="center"/>
    </xf>
    <xf numFmtId="37" fontId="13" fillId="28" borderId="0" xfId="0" applyFont="1" applyFill="1">
      <alignment vertical="center"/>
    </xf>
    <xf numFmtId="37" fontId="13" fillId="28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applyFont="1" applyFill="1" applyBorder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7" fontId="14" fillId="0" borderId="0" xfId="0" applyFont="1" applyFill="1" applyBorder="1" applyAlignment="1">
      <alignment horizontal="centerContinuous"/>
    </xf>
    <xf numFmtId="37" fontId="14" fillId="0" borderId="0" xfId="0" applyFont="1" applyFill="1" applyBorder="1" applyAlignment="1">
      <alignment horizontal="left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94" fontId="11" fillId="0" borderId="0" xfId="0" applyNumberFormat="1" applyFont="1" applyFill="1" applyBorder="1" applyAlignment="1">
      <alignment horizontal="right"/>
    </xf>
    <xf numFmtId="194" fontId="11" fillId="0" borderId="18" xfId="0" applyNumberFormat="1" applyFont="1" applyFill="1" applyBorder="1" applyAlignment="1"/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94" fontId="11" fillId="0" borderId="0" xfId="0" applyNumberFormat="1" applyFont="1" applyFill="1" applyBorder="1" applyAlignment="1" applyProtection="1">
      <alignment horizontal="right" vertical="center"/>
    </xf>
    <xf numFmtId="194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90" fontId="11" fillId="0" borderId="0" xfId="0" applyNumberFormat="1" applyFont="1" applyFill="1" applyAlignment="1"/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90" fontId="11" fillId="0" borderId="0" xfId="0" applyNumberFormat="1" applyFont="1" applyFill="1" applyBorder="1" applyAlignment="1">
      <alignment horizontal="center"/>
    </xf>
    <xf numFmtId="37" fontId="11" fillId="0" borderId="12" xfId="0" applyFont="1" applyFill="1" applyBorder="1" applyAlignment="1"/>
    <xf numFmtId="37" fontId="11" fillId="0" borderId="0" xfId="0" applyFont="1" applyFill="1" applyBorder="1" applyAlignment="1"/>
    <xf numFmtId="190" fontId="11" fillId="0" borderId="10" xfId="0" applyNumberFormat="1" applyFont="1" applyFill="1" applyBorder="1" applyAlignment="1">
      <alignment horizontal="center"/>
    </xf>
    <xf numFmtId="190" fontId="11" fillId="0" borderId="17" xfId="0" applyNumberFormat="1" applyFont="1" applyFill="1" applyBorder="1" applyAlignment="1">
      <alignment horizontal="center"/>
    </xf>
    <xf numFmtId="190" fontId="11" fillId="0" borderId="13" xfId="0" applyNumberFormat="1" applyFont="1" applyFill="1" applyBorder="1" applyAlignment="1">
      <alignment horizontal="center"/>
    </xf>
    <xf numFmtId="196" fontId="11" fillId="0" borderId="0" xfId="0" applyNumberFormat="1" applyFont="1" applyAlignment="1" applyProtection="1">
      <alignment horizontal="center" vertical="center"/>
    </xf>
    <xf numFmtId="190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4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90" fontId="11" fillId="0" borderId="16" xfId="0" applyNumberFormat="1" applyFont="1" applyFill="1" applyBorder="1" applyAlignment="1">
      <alignment horizontal="right"/>
    </xf>
    <xf numFmtId="190" fontId="11" fillId="0" borderId="10" xfId="0" applyNumberFormat="1" applyFont="1" applyFill="1" applyBorder="1" applyAlignment="1">
      <alignment horizontal="right"/>
    </xf>
    <xf numFmtId="190" fontId="11" fillId="0" borderId="15" xfId="0" applyNumberFormat="1" applyFont="1" applyFill="1" applyBorder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4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4" fillId="0" borderId="0" xfId="0" applyNumberFormat="1" applyFont="1" applyFill="1" applyAlignment="1">
      <alignment vertical="center"/>
    </xf>
    <xf numFmtId="188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190" fontId="7" fillId="0" borderId="0" xfId="784" applyNumberFormat="1" applyFont="1" applyFill="1" applyBorder="1"/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20" fillId="0" borderId="13" xfId="0" applyFont="1" applyFill="1" applyBorder="1" applyAlignment="1">
      <alignment horizontal="center" vertical="top" wrapText="1"/>
    </xf>
    <xf numFmtId="194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90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3" fillId="0" borderId="0" xfId="0" applyNumberFormat="1" applyFont="1" applyFill="1" applyBorder="1" applyAlignment="1"/>
    <xf numFmtId="190" fontId="33" fillId="0" borderId="0" xfId="0" applyNumberFormat="1" applyFont="1" applyFill="1" applyBorder="1">
      <alignment vertical="center"/>
    </xf>
    <xf numFmtId="194" fontId="33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194" fontId="7" fillId="0" borderId="17" xfId="784" applyNumberFormat="1" applyFont="1" applyFill="1" applyBorder="1" applyAlignment="1">
      <alignment vertical="center"/>
    </xf>
    <xf numFmtId="37" fontId="31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37" fontId="17" fillId="0" borderId="0" xfId="784" applyFont="1" applyFill="1" applyAlignment="1">
      <alignment vertical="center"/>
    </xf>
    <xf numFmtId="37" fontId="11" fillId="0" borderId="0" xfId="784" applyFont="1" applyFill="1" applyBorder="1" applyAlignment="1">
      <alignment horizontal="center"/>
    </xf>
    <xf numFmtId="188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37" fontId="58" fillId="0" borderId="0" xfId="0" applyFont="1" applyFill="1" applyAlignment="1">
      <alignment horizontal="left"/>
    </xf>
    <xf numFmtId="49" fontId="0" fillId="0" borderId="13" xfId="0" applyNumberFormat="1" applyFill="1" applyBorder="1" applyAlignment="1">
      <alignment horizontal="center" vertical="center"/>
    </xf>
    <xf numFmtId="37" fontId="9" fillId="0" borderId="0" xfId="0" applyFont="1" applyFill="1" applyAlignment="1">
      <alignment horizontal="center" vertical="center"/>
    </xf>
    <xf numFmtId="37" fontId="9" fillId="0" borderId="0" xfId="0" quotePrefix="1" applyFont="1" applyFill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4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0" applyFont="1" applyBorder="1" applyAlignment="1" applyProtection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quotePrefix="1" applyFont="1" applyFill="1" applyBorder="1" applyAlignment="1" applyProtection="1">
      <alignment horizontal="left"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7" fontId="0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90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37" fontId="14" fillId="0" borderId="0" xfId="0" applyFont="1" applyFill="1" applyBorder="1" applyAlignment="1">
      <alignment horizontal="left" vertical="center"/>
    </xf>
    <xf numFmtId="194" fontId="11" fillId="0" borderId="0" xfId="784" applyNumberFormat="1" applyFont="1" applyFill="1" applyBorder="1" applyAlignment="1">
      <alignment vertical="center"/>
    </xf>
    <xf numFmtId="37" fontId="0" fillId="0" borderId="0" xfId="0" applyFill="1" applyAlignment="1">
      <alignment horizontal="center"/>
    </xf>
    <xf numFmtId="39" fontId="11" fillId="0" borderId="0" xfId="0" applyNumberFormat="1" applyFont="1" applyFill="1" applyAlignment="1">
      <alignment horizontal="left" vertical="center"/>
    </xf>
    <xf numFmtId="39" fontId="11" fillId="0" borderId="0" xfId="0" applyNumberFormat="1" applyFont="1" applyFill="1" applyBorder="1" applyAlignment="1">
      <alignment horizontal="left" vertical="center"/>
    </xf>
    <xf numFmtId="194" fontId="1" fillId="0" borderId="0" xfId="0" applyNumberFormat="1" applyFont="1" applyFill="1" applyBorder="1" applyAlignment="1" applyProtection="1">
      <alignment horizontal="right" vertical="center"/>
    </xf>
    <xf numFmtId="194" fontId="7" fillId="0" borderId="0" xfId="0" applyNumberFormat="1" applyFont="1" applyFill="1" applyBorder="1" applyAlignment="1" applyProtection="1">
      <alignment horizontal="right" vertical="center"/>
    </xf>
    <xf numFmtId="194" fontId="7" fillId="0" borderId="16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31" fillId="0" borderId="0" xfId="0" applyFont="1" applyFill="1">
      <alignment vertical="center"/>
    </xf>
    <xf numFmtId="37" fontId="31" fillId="0" borderId="0" xfId="0" applyFont="1" applyFill="1" applyAlignment="1">
      <alignment horizontal="left"/>
    </xf>
    <xf numFmtId="37" fontId="0" fillId="0" borderId="0" xfId="0" applyNumberFormat="1" applyFill="1" applyBorder="1" applyAlignment="1">
      <alignment horizontal="center" vertical="center"/>
    </xf>
    <xf numFmtId="187" fontId="1" fillId="0" borderId="0" xfId="0" applyNumberFormat="1" applyFont="1" applyFill="1" applyBorder="1" applyAlignment="1" applyProtection="1">
      <alignment horizontal="right" vertical="center"/>
    </xf>
    <xf numFmtId="187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194" fontId="11" fillId="0" borderId="16" xfId="0" applyNumberFormat="1" applyFont="1" applyFill="1" applyBorder="1" applyAlignment="1" applyProtection="1">
      <alignment horizontal="right" vertical="center"/>
    </xf>
    <xf numFmtId="39" fontId="0" fillId="0" borderId="0" xfId="0" applyNumberFormat="1" applyFont="1" applyFill="1" applyBorder="1" applyAlignment="1">
      <alignment horizontal="left" vertical="center"/>
    </xf>
    <xf numFmtId="194" fontId="11" fillId="0" borderId="17" xfId="0" applyNumberFormat="1" applyFont="1" applyFill="1" applyBorder="1" applyAlignment="1" applyProtection="1">
      <alignment horizontal="right"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37" fontId="11" fillId="0" borderId="0" xfId="0" applyNumberFormat="1" applyFont="1" applyFill="1" applyAlignment="1" applyProtection="1">
      <alignment horizontal="center" vertical="center"/>
    </xf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190" fontId="11" fillId="0" borderId="18" xfId="0" applyNumberFormat="1" applyFont="1" applyFill="1" applyBorder="1">
      <alignment vertical="center"/>
    </xf>
    <xf numFmtId="37" fontId="11" fillId="0" borderId="0" xfId="0" applyFont="1" applyFill="1" applyBorder="1" applyAlignment="1" applyProtection="1">
      <alignment horizontal="center"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9" borderId="0" xfId="0" applyFont="1" applyFill="1">
      <alignment vertical="center"/>
    </xf>
    <xf numFmtId="37" fontId="17" fillId="29" borderId="0" xfId="0" applyFont="1" applyFill="1">
      <alignment vertical="center"/>
    </xf>
    <xf numFmtId="193" fontId="11" fillId="29" borderId="0" xfId="784" applyNumberFormat="1" applyFont="1" applyFill="1" applyBorder="1"/>
    <xf numFmtId="37" fontId="11" fillId="29" borderId="0" xfId="0" applyFont="1" applyFill="1">
      <alignment vertical="center"/>
    </xf>
    <xf numFmtId="39" fontId="17" fillId="29" borderId="0" xfId="0" applyNumberFormat="1" applyFont="1" applyFill="1" applyAlignment="1" applyProtection="1">
      <alignment horizontal="left" vertical="center"/>
    </xf>
    <xf numFmtId="192" fontId="11" fillId="29" borderId="0" xfId="0" applyNumberFormat="1" applyFont="1" applyFill="1" applyAlignment="1">
      <alignment vertical="center"/>
    </xf>
    <xf numFmtId="39" fontId="17" fillId="29" borderId="0" xfId="0" applyNumberFormat="1" applyFont="1" applyFill="1" applyAlignment="1">
      <alignment vertical="center"/>
    </xf>
    <xf numFmtId="37" fontId="13" fillId="29" borderId="0" xfId="0" applyFont="1" applyFill="1" applyAlignment="1">
      <alignment vertical="center"/>
    </xf>
    <xf numFmtId="37" fontId="58" fillId="29" borderId="0" xfId="0" applyFont="1" applyFill="1">
      <alignment vertical="center"/>
    </xf>
    <xf numFmtId="39" fontId="17" fillId="29" borderId="0" xfId="0" quotePrefix="1" applyNumberFormat="1" applyFont="1" applyFill="1" applyAlignment="1">
      <alignment vertical="center"/>
    </xf>
    <xf numFmtId="37" fontId="10" fillId="29" borderId="0" xfId="0" applyFont="1" applyFill="1">
      <alignment vertical="center"/>
    </xf>
    <xf numFmtId="37" fontId="17" fillId="29" borderId="0" xfId="0" quotePrefix="1" applyFont="1" applyFill="1">
      <alignment vertical="center"/>
    </xf>
    <xf numFmtId="49" fontId="11" fillId="29" borderId="0" xfId="0" applyNumberFormat="1" applyFont="1" applyFill="1" applyAlignment="1">
      <alignment horizontal="center" vertical="center"/>
    </xf>
    <xf numFmtId="49" fontId="11" fillId="29" borderId="0" xfId="0" applyNumberFormat="1" applyFont="1" applyFill="1" applyAlignment="1">
      <alignment vertical="center"/>
    </xf>
    <xf numFmtId="193" fontId="11" fillId="29" borderId="0" xfId="784" applyNumberFormat="1" applyFont="1" applyFill="1" applyBorder="1" applyAlignment="1" applyProtection="1">
      <alignment horizontal="right" vertical="center"/>
    </xf>
    <xf numFmtId="187" fontId="11" fillId="29" borderId="13" xfId="0" applyNumberFormat="1" applyFont="1" applyFill="1" applyBorder="1" applyAlignment="1" applyProtection="1">
      <alignment horizontal="right" vertical="center"/>
    </xf>
    <xf numFmtId="37" fontId="11" fillId="29" borderId="0" xfId="0" applyNumberFormat="1" applyFont="1" applyFill="1" applyBorder="1">
      <alignment vertical="center"/>
    </xf>
    <xf numFmtId="191" fontId="11" fillId="29" borderId="0" xfId="0" applyNumberFormat="1" applyFont="1" applyFill="1" applyBorder="1">
      <alignment vertical="center"/>
    </xf>
    <xf numFmtId="49" fontId="11" fillId="29" borderId="0" xfId="0" applyNumberFormat="1" applyFont="1" applyFill="1" applyBorder="1" applyAlignment="1">
      <alignment horizontal="center" vertical="center"/>
    </xf>
    <xf numFmtId="195" fontId="7" fillId="29" borderId="0" xfId="0" applyNumberFormat="1" applyFont="1" applyFill="1">
      <alignment vertical="center"/>
    </xf>
    <xf numFmtId="194" fontId="7" fillId="29" borderId="0" xfId="0" applyNumberFormat="1" applyFont="1" applyFill="1">
      <alignment vertical="center"/>
    </xf>
    <xf numFmtId="195" fontId="11" fillId="29" borderId="0" xfId="0" applyNumberFormat="1" applyFont="1" applyFill="1">
      <alignment vertical="center"/>
    </xf>
    <xf numFmtId="197" fontId="9" fillId="29" borderId="0" xfId="0" applyNumberFormat="1" applyFont="1" applyFill="1">
      <alignment vertical="center"/>
    </xf>
    <xf numFmtId="197" fontId="11" fillId="29" borderId="0" xfId="0" applyNumberFormat="1" applyFont="1" applyFill="1">
      <alignment vertical="center"/>
    </xf>
    <xf numFmtId="195" fontId="7" fillId="29" borderId="0" xfId="0" applyNumberFormat="1" applyFont="1" applyFill="1" applyBorder="1">
      <alignment vertical="center"/>
    </xf>
    <xf numFmtId="194" fontId="7" fillId="29" borderId="0" xfId="0" applyNumberFormat="1" applyFont="1" applyFill="1" applyBorder="1">
      <alignment vertical="center"/>
    </xf>
    <xf numFmtId="197" fontId="9" fillId="29" borderId="0" xfId="0" applyNumberFormat="1" applyFont="1" applyFill="1" applyBorder="1">
      <alignment vertical="center"/>
    </xf>
    <xf numFmtId="187" fontId="11" fillId="29" borderId="13" xfId="784" applyNumberFormat="1" applyFont="1" applyFill="1" applyBorder="1"/>
    <xf numFmtId="190" fontId="11" fillId="29" borderId="0" xfId="0" applyNumberFormat="1" applyFont="1" applyFill="1">
      <alignment vertical="center"/>
    </xf>
    <xf numFmtId="194" fontId="11" fillId="29" borderId="0" xfId="0" applyNumberFormat="1" applyFont="1" applyFill="1">
      <alignment vertical="center"/>
    </xf>
    <xf numFmtId="193" fontId="11" fillId="29" borderId="13" xfId="784" applyNumberFormat="1" applyFont="1" applyFill="1" applyBorder="1"/>
    <xf numFmtId="193" fontId="11" fillId="29" borderId="0" xfId="0" applyNumberFormat="1" applyFont="1" applyFill="1" applyBorder="1">
      <alignment vertical="center"/>
    </xf>
    <xf numFmtId="193" fontId="11" fillId="29" borderId="0" xfId="0" applyNumberFormat="1" applyFont="1" applyFill="1" applyBorder="1" applyAlignment="1">
      <alignment horizontal="right" vertical="center"/>
    </xf>
    <xf numFmtId="193" fontId="11" fillId="29" borderId="0" xfId="0" applyNumberFormat="1" applyFont="1" applyFill="1" applyAlignment="1">
      <alignment horizontal="right" vertical="center"/>
    </xf>
    <xf numFmtId="193" fontId="11" fillId="29" borderId="14" xfId="0" applyNumberFormat="1" applyFont="1" applyFill="1" applyBorder="1">
      <alignment vertical="center"/>
    </xf>
    <xf numFmtId="193" fontId="11" fillId="29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37" fontId="9" fillId="0" borderId="0" xfId="784" applyFont="1" applyFill="1" applyAlignment="1">
      <alignment horizontal="right"/>
    </xf>
    <xf numFmtId="194" fontId="7" fillId="0" borderId="17" xfId="0" applyNumberFormat="1" applyFont="1" applyFill="1" applyBorder="1" applyAlignment="1" applyProtection="1">
      <alignment horizontal="right" vertical="center"/>
    </xf>
    <xf numFmtId="37" fontId="17" fillId="0" borderId="10" xfId="0" applyFont="1" applyFill="1" applyBorder="1">
      <alignment vertical="center"/>
    </xf>
    <xf numFmtId="193" fontId="11" fillId="0" borderId="0" xfId="784" applyNumberFormat="1" applyFont="1" applyFill="1" applyBorder="1" applyAlignment="1">
      <alignment vertical="center"/>
    </xf>
    <xf numFmtId="193" fontId="11" fillId="0" borderId="0" xfId="0" applyNumberFormat="1" applyFont="1" applyFill="1" applyBorder="1">
      <alignment vertical="center"/>
    </xf>
    <xf numFmtId="193" fontId="0" fillId="0" borderId="0" xfId="0" applyNumberFormat="1" applyFont="1" applyFill="1" applyBorder="1">
      <alignment vertical="center"/>
    </xf>
    <xf numFmtId="193" fontId="11" fillId="0" borderId="12" xfId="784" applyNumberFormat="1" applyFont="1" applyFill="1" applyBorder="1" applyAlignment="1" applyProtection="1">
      <alignment horizontal="right" vertical="center"/>
    </xf>
    <xf numFmtId="37" fontId="11" fillId="0" borderId="0" xfId="0" applyNumberFormat="1" applyFont="1" applyFill="1" applyBorder="1">
      <alignment vertical="center"/>
    </xf>
    <xf numFmtId="197" fontId="11" fillId="0" borderId="0" xfId="0" applyNumberFormat="1" applyFont="1" applyFill="1" applyAlignment="1">
      <alignment horizontal="right"/>
    </xf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193" fontId="0" fillId="0" borderId="0" xfId="784" applyNumberFormat="1" applyFont="1" applyFill="1" applyBorder="1" applyAlignment="1" applyProtection="1">
      <alignment horizontal="right" vertical="center"/>
    </xf>
    <xf numFmtId="194" fontId="11" fillId="0" borderId="12" xfId="0" applyNumberFormat="1" applyFont="1" applyFill="1" applyBorder="1" applyAlignment="1">
      <alignment horizontal="right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9" fillId="30" borderId="0" xfId="0" applyFont="1" applyFill="1" applyAlignment="1">
      <alignment vertical="center"/>
    </xf>
    <xf numFmtId="37" fontId="19" fillId="0" borderId="0" xfId="0" applyFont="1" applyFill="1" applyAlignment="1" applyProtection="1">
      <alignment wrapText="1"/>
    </xf>
    <xf numFmtId="194" fontId="64" fillId="0" borderId="0" xfId="784" applyNumberFormat="1" applyFont="1" applyFill="1" applyBorder="1" applyAlignment="1">
      <alignment vertical="center"/>
    </xf>
    <xf numFmtId="194" fontId="64" fillId="0" borderId="0" xfId="784" applyNumberFormat="1" applyFont="1" applyFill="1" applyAlignment="1">
      <alignment vertical="center"/>
    </xf>
    <xf numFmtId="194" fontId="64" fillId="0" borderId="0" xfId="784" applyNumberFormat="1" applyFont="1" applyFill="1" applyBorder="1"/>
    <xf numFmtId="37" fontId="64" fillId="0" borderId="0" xfId="0" applyFont="1" applyFill="1">
      <alignment vertical="center"/>
    </xf>
    <xf numFmtId="37" fontId="65" fillId="0" borderId="0" xfId="0" applyFont="1" applyFill="1" applyAlignment="1"/>
    <xf numFmtId="193" fontId="66" fillId="0" borderId="0" xfId="784" applyNumberFormat="1" applyFont="1" applyFill="1" applyBorder="1" applyAlignment="1" applyProtection="1">
      <alignment horizontal="right" vertical="center"/>
    </xf>
    <xf numFmtId="37" fontId="65" fillId="0" borderId="0" xfId="0" applyFont="1" applyFill="1">
      <alignment vertical="center"/>
    </xf>
    <xf numFmtId="37" fontId="65" fillId="0" borderId="0" xfId="0" applyFont="1" applyFill="1" applyBorder="1">
      <alignment vertical="center"/>
    </xf>
    <xf numFmtId="193" fontId="66" fillId="0" borderId="13" xfId="784" applyNumberFormat="1" applyFont="1" applyFill="1" applyBorder="1" applyAlignment="1" applyProtection="1">
      <alignment horizontal="right" vertical="center"/>
    </xf>
    <xf numFmtId="37" fontId="67" fillId="0" borderId="0" xfId="0" applyFont="1" applyFill="1">
      <alignment vertical="center"/>
    </xf>
    <xf numFmtId="37" fontId="67" fillId="0" borderId="0" xfId="0" applyFont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93" fontId="11" fillId="0" borderId="13" xfId="784" applyNumberFormat="1" applyFont="1" applyFill="1" applyBorder="1" applyAlignment="1" applyProtection="1">
      <alignment horizontal="right" vertical="center"/>
    </xf>
    <xf numFmtId="193" fontId="7" fillId="0" borderId="0" xfId="784" applyNumberFormat="1" applyFont="1" applyFill="1" applyBorder="1" applyAlignment="1" applyProtection="1">
      <alignment horizontal="right" vertical="center"/>
    </xf>
    <xf numFmtId="37" fontId="68" fillId="0" borderId="0" xfId="0" applyFont="1" applyFill="1" applyAlignment="1" applyProtection="1">
      <alignment horizontal="left"/>
    </xf>
    <xf numFmtId="193" fontId="68" fillId="0" borderId="0" xfId="784" applyNumberFormat="1" applyFont="1" applyFill="1" applyBorder="1" applyAlignment="1" applyProtection="1">
      <alignment horizontal="right" vertical="center"/>
    </xf>
    <xf numFmtId="193" fontId="68" fillId="0" borderId="13" xfId="784" applyNumberFormat="1" applyFont="1" applyFill="1" applyBorder="1" applyAlignment="1" applyProtection="1">
      <alignment horizontal="right" vertical="center"/>
    </xf>
    <xf numFmtId="37" fontId="69" fillId="0" borderId="0" xfId="0" applyFont="1" applyFill="1">
      <alignment vertical="center"/>
    </xf>
    <xf numFmtId="37" fontId="69" fillId="0" borderId="0" xfId="0" applyFont="1">
      <alignment vertical="center"/>
    </xf>
    <xf numFmtId="193" fontId="68" fillId="0" borderId="14" xfId="784" applyNumberFormat="1" applyFont="1" applyFill="1" applyBorder="1" applyAlignment="1" applyProtection="1">
      <alignment horizontal="right" vertical="center"/>
    </xf>
    <xf numFmtId="194" fontId="11" fillId="0" borderId="0" xfId="0" applyNumberFormat="1" applyFont="1" applyFill="1" applyAlignment="1">
      <alignment horizontal="right"/>
    </xf>
    <xf numFmtId="194" fontId="11" fillId="0" borderId="16" xfId="0" applyNumberFormat="1" applyFont="1" applyFill="1" applyBorder="1" applyAlignment="1">
      <alignment horizontal="right"/>
    </xf>
    <xf numFmtId="194" fontId="11" fillId="0" borderId="10" xfId="0" applyNumberFormat="1" applyFont="1" applyFill="1" applyBorder="1" applyAlignment="1">
      <alignment horizontal="right"/>
    </xf>
    <xf numFmtId="194" fontId="11" fillId="0" borderId="17" xfId="0" applyNumberFormat="1" applyFont="1" applyFill="1" applyBorder="1" applyAlignment="1">
      <alignment horizontal="right"/>
    </xf>
    <xf numFmtId="37" fontId="1" fillId="0" borderId="12" xfId="0" applyFont="1" applyFill="1" applyBorder="1" applyAlignment="1">
      <alignment horizontal="centerContinuous" vertical="center"/>
    </xf>
    <xf numFmtId="187" fontId="0" fillId="0" borderId="0" xfId="0" applyNumberFormat="1" applyFont="1" applyFill="1" applyBorder="1">
      <alignment vertical="center"/>
    </xf>
    <xf numFmtId="190" fontId="11" fillId="0" borderId="14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7" fontId="57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24" fillId="0" borderId="0" xfId="0" quotePrefix="1" applyFont="1" applyFill="1" applyAlignment="1">
      <alignment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2" fillId="0" borderId="13" xfId="0" applyFont="1" applyFill="1" applyBorder="1" applyAlignment="1">
      <alignment horizontal="centerContinuous"/>
    </xf>
    <xf numFmtId="37" fontId="32" fillId="0" borderId="0" xfId="0" applyFont="1" applyFill="1" applyBorder="1" applyAlignment="1">
      <alignment horizontal="centerContinuous"/>
    </xf>
    <xf numFmtId="190" fontId="11" fillId="0" borderId="0" xfId="784" applyNumberFormat="1" applyFont="1" applyFill="1" applyBorder="1"/>
    <xf numFmtId="37" fontId="70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30" fillId="0" borderId="12" xfId="0" applyFont="1" applyFill="1" applyBorder="1" applyAlignment="1">
      <alignment horizontal="center"/>
    </xf>
    <xf numFmtId="37" fontId="60" fillId="0" borderId="0" xfId="0" applyFont="1" applyFill="1">
      <alignment vertical="center"/>
    </xf>
    <xf numFmtId="37" fontId="56" fillId="0" borderId="0" xfId="0" applyFont="1" applyFill="1" applyAlignment="1">
      <alignment vertical="center"/>
    </xf>
    <xf numFmtId="37" fontId="58" fillId="0" borderId="0" xfId="0" applyFont="1" applyFill="1" applyAlignment="1">
      <alignment vertical="center"/>
    </xf>
    <xf numFmtId="37" fontId="58" fillId="0" borderId="0" xfId="0" applyFont="1" applyFill="1" applyAlignment="1" applyProtection="1">
      <alignment vertical="center"/>
    </xf>
    <xf numFmtId="37" fontId="0" fillId="0" borderId="0" xfId="0" applyFont="1" applyFill="1">
      <alignment vertical="center"/>
    </xf>
    <xf numFmtId="194" fontId="9" fillId="0" borderId="0" xfId="0" applyNumberFormat="1" applyFont="1" applyFill="1" applyAlignment="1"/>
    <xf numFmtId="194" fontId="11" fillId="0" borderId="12" xfId="0" applyNumberFormat="1" applyFont="1" applyFill="1" applyBorder="1" applyAlignment="1">
      <alignment horizontal="center"/>
    </xf>
    <xf numFmtId="194" fontId="11" fillId="0" borderId="0" xfId="0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horizontal="left"/>
    </xf>
    <xf numFmtId="37" fontId="11" fillId="0" borderId="0" xfId="0" applyFont="1" applyBorder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37" fontId="33" fillId="0" borderId="0" xfId="0" applyFont="1" applyFill="1" applyAlignment="1" applyProtection="1">
      <alignment horizontal="center" vertical="center"/>
    </xf>
    <xf numFmtId="37" fontId="55" fillId="0" borderId="13" xfId="0" applyFont="1" applyFill="1" applyBorder="1" applyAlignment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54" fillId="0" borderId="15" xfId="0" applyFont="1" applyFill="1" applyBorder="1" applyAlignment="1">
      <alignment horizontal="center"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55" fillId="0" borderId="13" xfId="0" applyFont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32" fillId="0" borderId="15" xfId="0" applyFont="1" applyFill="1" applyBorder="1" applyAlignment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 vertical="center"/>
    </xf>
    <xf numFmtId="37" fontId="19" fillId="0" borderId="0" xfId="0" applyFont="1" applyFill="1" applyAlignment="1" applyProtection="1">
      <alignment horizontal="center" wrapText="1"/>
    </xf>
    <xf numFmtId="37" fontId="11" fillId="0" borderId="12" xfId="0" applyFont="1" applyFill="1" applyBorder="1" applyAlignment="1">
      <alignment horizontal="center" vertical="distributed"/>
    </xf>
    <xf numFmtId="37" fontId="13" fillId="0" borderId="13" xfId="0" applyFont="1" applyFill="1" applyBorder="1" applyAlignment="1">
      <alignment horizontal="center"/>
    </xf>
    <xf numFmtId="37" fontId="32" fillId="0" borderId="0" xfId="0" applyFont="1" applyFill="1" applyAlignment="1">
      <alignment horizontal="center" vertical="center" wrapText="1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8" fontId="13" fillId="0" borderId="0" xfId="0" applyNumberFormat="1" applyFont="1" applyFill="1" applyAlignment="1">
      <alignment horizontal="left" vertical="center"/>
    </xf>
    <xf numFmtId="38" fontId="13" fillId="29" borderId="0" xfId="0" applyNumberFormat="1" applyFont="1" applyFill="1" applyAlignment="1">
      <alignment horizontal="left" vertical="center"/>
    </xf>
    <xf numFmtId="37" fontId="64" fillId="0" borderId="0" xfId="0" applyFont="1" applyFill="1" applyAlignment="1">
      <alignment vertical="center"/>
    </xf>
    <xf numFmtId="38" fontId="64" fillId="0" borderId="0" xfId="0" applyNumberFormat="1" applyFont="1" applyFill="1" applyAlignment="1" applyProtection="1">
      <alignment vertical="center"/>
    </xf>
    <xf numFmtId="38" fontId="64" fillId="0" borderId="0" xfId="0" applyNumberFormat="1" applyFont="1" applyAlignment="1">
      <alignment vertical="center"/>
    </xf>
    <xf numFmtId="37" fontId="64" fillId="0" borderId="0" xfId="0" applyNumberFormat="1" applyFont="1" applyFill="1" applyAlignment="1">
      <alignment vertical="center"/>
    </xf>
  </cellXfs>
  <cellStyles count="1325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เครื่องหมายจุลภาค" xfId="784" builtinId="3"/>
    <cellStyle name="ปกติ" xfId="0" builtinId="0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AuDit%20on%20temp015/&#3591;&#3610;&#3585;&#3634;&#3619;&#3648;&#3591;&#3636;&#3609;/THAI/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426"/>
  <sheetViews>
    <sheetView tabSelected="1" view="pageBreakPreview" zoomScaleSheetLayoutView="100" zoomScalePageLayoutView="89" workbookViewId="0">
      <selection sqref="A1:N1"/>
    </sheetView>
  </sheetViews>
  <sheetFormatPr defaultColWidth="9.7109375" defaultRowHeight="18.95" customHeight="1"/>
  <cols>
    <col min="1" max="4" width="1.5703125" style="62" customWidth="1"/>
    <col min="5" max="5" width="47" style="62" customWidth="1"/>
    <col min="6" max="6" width="7.42578125" style="89" customWidth="1"/>
    <col min="7" max="7" width="1.7109375" style="3" customWidth="1"/>
    <col min="8" max="8" width="14.28515625" style="667" customWidth="1"/>
    <col min="9" max="9" width="1.7109375" style="62" customWidth="1"/>
    <col min="10" max="10" width="14.28515625" style="62" customWidth="1"/>
    <col min="11" max="11" width="1.7109375" style="62" customWidth="1"/>
    <col min="12" max="12" width="14.28515625" style="62" customWidth="1"/>
    <col min="13" max="13" width="1.7109375" style="62" customWidth="1"/>
    <col min="14" max="14" width="14.28515625" style="62" customWidth="1"/>
    <col min="15" max="15" width="0.85546875" style="3" customWidth="1"/>
    <col min="16" max="16384" width="9.7109375" style="3"/>
  </cols>
  <sheetData>
    <row r="1" spans="1:16" s="12" customFormat="1" ht="23.1" customHeight="1">
      <c r="A1" s="729" t="s">
        <v>348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  <c r="M1" s="729"/>
      <c r="N1" s="729"/>
    </row>
    <row r="2" spans="1:16" s="12" customFormat="1" ht="23.1" customHeight="1">
      <c r="A2" s="730" t="s">
        <v>103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  <c r="M2" s="730"/>
      <c r="N2" s="730"/>
    </row>
    <row r="3" spans="1:16" s="36" customFormat="1" ht="18" customHeight="1">
      <c r="A3" s="202"/>
      <c r="B3" s="214"/>
      <c r="C3" s="214"/>
      <c r="D3" s="214"/>
      <c r="E3" s="214"/>
      <c r="F3" s="58"/>
      <c r="H3" s="693" t="s">
        <v>51</v>
      </c>
      <c r="I3" s="144"/>
      <c r="J3" s="137"/>
      <c r="K3" s="144"/>
      <c r="L3" s="144"/>
      <c r="M3" s="144"/>
      <c r="N3" s="144"/>
    </row>
    <row r="4" spans="1:16" s="36" customFormat="1" ht="18" customHeight="1">
      <c r="A4" s="214"/>
      <c r="B4" s="214"/>
      <c r="C4" s="214"/>
      <c r="D4" s="214"/>
      <c r="E4" s="702"/>
      <c r="F4" s="87"/>
      <c r="G4" s="37"/>
      <c r="H4" s="138" t="s">
        <v>21</v>
      </c>
      <c r="I4" s="138"/>
      <c r="J4" s="138"/>
      <c r="K4" s="214"/>
      <c r="L4" s="138" t="s">
        <v>50</v>
      </c>
      <c r="M4" s="144"/>
      <c r="N4" s="144"/>
    </row>
    <row r="5" spans="1:16" s="12" customFormat="1" ht="18" customHeight="1">
      <c r="A5" s="202"/>
      <c r="B5" s="202"/>
      <c r="C5" s="202"/>
      <c r="D5" s="202"/>
      <c r="E5" s="663"/>
      <c r="F5" s="88"/>
      <c r="G5" s="11"/>
      <c r="H5" s="139" t="s">
        <v>52</v>
      </c>
      <c r="I5" s="165"/>
      <c r="J5" s="139" t="s">
        <v>53</v>
      </c>
      <c r="K5" s="166"/>
      <c r="L5" s="139" t="s">
        <v>52</v>
      </c>
      <c r="M5" s="165"/>
      <c r="N5" s="139" t="s">
        <v>53</v>
      </c>
      <c r="O5" s="36"/>
      <c r="P5" s="36"/>
    </row>
    <row r="6" spans="1:16" s="12" customFormat="1" ht="18" customHeight="1">
      <c r="A6" s="202"/>
      <c r="B6" s="202"/>
      <c r="C6" s="202"/>
      <c r="D6" s="202"/>
      <c r="E6" s="663"/>
      <c r="F6" s="88"/>
      <c r="G6" s="11"/>
      <c r="H6" s="140" t="s">
        <v>374</v>
      </c>
      <c r="I6" s="165"/>
      <c r="J6" s="140" t="s">
        <v>287</v>
      </c>
      <c r="K6" s="166"/>
      <c r="L6" s="140" t="s">
        <v>374</v>
      </c>
      <c r="M6" s="165"/>
      <c r="N6" s="140" t="s">
        <v>287</v>
      </c>
      <c r="O6" s="36"/>
      <c r="P6" s="36"/>
    </row>
    <row r="7" spans="1:16" s="12" customFormat="1" ht="18" customHeight="1">
      <c r="A7" s="202"/>
      <c r="B7" s="202"/>
      <c r="C7" s="202"/>
      <c r="D7" s="202"/>
      <c r="E7" s="663"/>
      <c r="F7" s="731" t="s">
        <v>69</v>
      </c>
      <c r="G7" s="11"/>
      <c r="H7" s="161" t="s">
        <v>54</v>
      </c>
      <c r="I7" s="161"/>
      <c r="J7" s="733" t="s">
        <v>56</v>
      </c>
      <c r="K7" s="167"/>
      <c r="L7" s="161" t="s">
        <v>54</v>
      </c>
      <c r="M7" s="161"/>
      <c r="N7" s="733" t="s">
        <v>56</v>
      </c>
      <c r="O7" s="36"/>
      <c r="P7" s="36"/>
    </row>
    <row r="8" spans="1:16" s="12" customFormat="1" ht="18" customHeight="1">
      <c r="A8" s="202"/>
      <c r="B8" s="202"/>
      <c r="C8" s="202"/>
      <c r="D8" s="202"/>
      <c r="E8" s="663"/>
      <c r="F8" s="732"/>
      <c r="G8" s="11"/>
      <c r="H8" s="162" t="s">
        <v>55</v>
      </c>
      <c r="I8" s="168"/>
      <c r="J8" s="734"/>
      <c r="K8" s="169"/>
      <c r="L8" s="162" t="s">
        <v>55</v>
      </c>
      <c r="M8" s="168"/>
      <c r="N8" s="734"/>
      <c r="O8" s="36"/>
      <c r="P8" s="36"/>
    </row>
    <row r="9" spans="1:16" s="12" customFormat="1" ht="24" customHeight="1">
      <c r="A9" s="703" t="s">
        <v>0</v>
      </c>
      <c r="B9" s="202"/>
      <c r="C9" s="202"/>
      <c r="D9" s="202"/>
      <c r="E9" s="663"/>
      <c r="F9" s="181"/>
      <c r="G9" s="11"/>
      <c r="H9" s="161"/>
      <c r="I9" s="168"/>
      <c r="J9" s="182"/>
      <c r="K9" s="169"/>
      <c r="L9" s="161"/>
      <c r="M9" s="168"/>
      <c r="N9" s="182"/>
      <c r="O9" s="36"/>
      <c r="P9" s="36"/>
    </row>
    <row r="10" spans="1:16" ht="24" customHeight="1">
      <c r="A10" s="26" t="s">
        <v>1</v>
      </c>
      <c r="B10" s="60"/>
      <c r="C10" s="60"/>
      <c r="D10" s="60"/>
      <c r="E10" s="61"/>
      <c r="F10" s="5"/>
      <c r="G10" s="23"/>
      <c r="H10" s="141"/>
      <c r="I10" s="141"/>
      <c r="J10" s="141"/>
      <c r="K10" s="141"/>
      <c r="L10" s="141"/>
      <c r="M10" s="141"/>
      <c r="N10" s="141"/>
      <c r="O10" s="12"/>
      <c r="P10" s="12"/>
    </row>
    <row r="11" spans="1:16" ht="24" customHeight="1">
      <c r="A11" s="60"/>
      <c r="B11" s="26" t="s">
        <v>29</v>
      </c>
      <c r="C11" s="60"/>
      <c r="D11" s="60"/>
      <c r="E11" s="61"/>
      <c r="F11" s="592">
        <v>4</v>
      </c>
      <c r="G11" s="13"/>
      <c r="H11" s="250">
        <v>142328</v>
      </c>
      <c r="I11" s="647"/>
      <c r="J11" s="384">
        <v>122617</v>
      </c>
      <c r="K11" s="384"/>
      <c r="L11" s="722">
        <v>44756</v>
      </c>
      <c r="M11" s="384"/>
      <c r="N11" s="384">
        <v>47481</v>
      </c>
      <c r="O11" s="12"/>
      <c r="P11" s="12"/>
    </row>
    <row r="12" spans="1:16" ht="24" customHeight="1">
      <c r="A12" s="60"/>
      <c r="B12" s="26" t="s">
        <v>307</v>
      </c>
      <c r="C12" s="60"/>
      <c r="D12" s="60"/>
      <c r="E12" s="61"/>
      <c r="F12" s="88"/>
      <c r="G12" s="13"/>
      <c r="H12" s="250"/>
      <c r="I12" s="647"/>
      <c r="J12" s="384"/>
      <c r="K12" s="384"/>
      <c r="L12" s="250"/>
      <c r="M12" s="384"/>
      <c r="N12" s="384"/>
      <c r="O12" s="12"/>
      <c r="P12" s="12"/>
    </row>
    <row r="13" spans="1:16" ht="24" customHeight="1">
      <c r="A13" s="60"/>
      <c r="B13" s="26"/>
      <c r="C13" s="60" t="s">
        <v>268</v>
      </c>
      <c r="D13" s="60"/>
      <c r="E13" s="61"/>
      <c r="F13" s="88"/>
      <c r="G13" s="13"/>
      <c r="H13" s="508">
        <v>24130</v>
      </c>
      <c r="I13" s="647"/>
      <c r="J13" s="564">
        <v>62663</v>
      </c>
      <c r="K13" s="384"/>
      <c r="L13" s="508">
        <v>12097</v>
      </c>
      <c r="M13" s="384"/>
      <c r="N13" s="564">
        <v>51630</v>
      </c>
      <c r="O13" s="12"/>
      <c r="P13" s="12"/>
    </row>
    <row r="14" spans="1:16" s="549" customFormat="1" ht="24" customHeight="1">
      <c r="A14" s="344"/>
      <c r="B14" s="565"/>
      <c r="C14" s="344" t="s">
        <v>232</v>
      </c>
      <c r="D14" s="344"/>
      <c r="E14" s="561"/>
      <c r="F14" s="606">
        <v>5</v>
      </c>
      <c r="G14" s="547"/>
      <c r="H14" s="509">
        <v>161322</v>
      </c>
      <c r="I14" s="548"/>
      <c r="J14" s="390">
        <v>290516</v>
      </c>
      <c r="K14" s="386"/>
      <c r="L14" s="509">
        <v>16043</v>
      </c>
      <c r="M14" s="386"/>
      <c r="N14" s="390">
        <v>97103</v>
      </c>
      <c r="O14" s="545"/>
      <c r="P14" s="545"/>
    </row>
    <row r="15" spans="1:16" ht="24" customHeight="1">
      <c r="A15" s="60"/>
      <c r="B15" s="26" t="s">
        <v>269</v>
      </c>
      <c r="C15" s="60"/>
      <c r="D15" s="60"/>
      <c r="E15" s="61"/>
      <c r="F15" s="88"/>
      <c r="G15" s="13"/>
      <c r="H15" s="250">
        <v>185452</v>
      </c>
      <c r="I15" s="647"/>
      <c r="J15" s="384">
        <v>353179</v>
      </c>
      <c r="K15" s="384"/>
      <c r="L15" s="384">
        <v>28140</v>
      </c>
      <c r="M15" s="384"/>
      <c r="N15" s="384">
        <v>148733</v>
      </c>
      <c r="O15" s="12"/>
      <c r="P15" s="12"/>
    </row>
    <row r="16" spans="1:16" s="62" customFormat="1" ht="24" customHeight="1">
      <c r="A16" s="60"/>
      <c r="B16" s="26" t="s">
        <v>45</v>
      </c>
      <c r="C16" s="60"/>
      <c r="D16" s="60"/>
      <c r="E16" s="61"/>
      <c r="F16" s="592">
        <v>6</v>
      </c>
      <c r="G16" s="385"/>
      <c r="H16" s="250">
        <v>266510</v>
      </c>
      <c r="I16" s="384"/>
      <c r="J16" s="384">
        <v>350722</v>
      </c>
      <c r="K16" s="386"/>
      <c r="L16" s="250">
        <v>148418</v>
      </c>
      <c r="M16" s="386"/>
      <c r="N16" s="384">
        <v>142235</v>
      </c>
    </row>
    <row r="17" spans="1:14" ht="24" customHeight="1">
      <c r="A17" s="60"/>
      <c r="B17" s="26" t="s">
        <v>133</v>
      </c>
      <c r="C17" s="60"/>
      <c r="D17" s="60"/>
      <c r="E17" s="61"/>
      <c r="F17" s="88"/>
      <c r="G17" s="13"/>
      <c r="H17" s="387"/>
      <c r="I17" s="648"/>
      <c r="J17" s="387"/>
      <c r="K17" s="388"/>
      <c r="L17" s="387"/>
      <c r="M17" s="388"/>
      <c r="N17" s="387"/>
    </row>
    <row r="18" spans="1:14" ht="24" customHeight="1">
      <c r="A18" s="60"/>
      <c r="B18" s="26"/>
      <c r="C18" s="60" t="s">
        <v>310</v>
      </c>
      <c r="D18" s="60"/>
      <c r="E18" s="61"/>
      <c r="F18" s="88"/>
      <c r="G18" s="13"/>
      <c r="H18" s="690">
        <v>229</v>
      </c>
      <c r="I18" s="648"/>
      <c r="J18" s="389">
        <v>2335</v>
      </c>
      <c r="K18" s="386"/>
      <c r="L18" s="690">
        <v>119</v>
      </c>
      <c r="M18" s="386"/>
      <c r="N18" s="389">
        <v>2243</v>
      </c>
    </row>
    <row r="19" spans="1:14" ht="24" customHeight="1">
      <c r="A19" s="60"/>
      <c r="B19" s="26"/>
      <c r="C19" s="530" t="s">
        <v>3</v>
      </c>
      <c r="D19" s="60"/>
      <c r="E19" s="61"/>
      <c r="F19" s="88"/>
      <c r="G19" s="13"/>
      <c r="H19" s="510">
        <v>4824</v>
      </c>
      <c r="I19" s="648"/>
      <c r="J19" s="389">
        <v>6424</v>
      </c>
      <c r="K19" s="386"/>
      <c r="L19" s="510">
        <v>4231</v>
      </c>
      <c r="M19" s="386"/>
      <c r="N19" s="389">
        <v>4783</v>
      </c>
    </row>
    <row r="20" spans="1:14" ht="24" customHeight="1">
      <c r="A20" s="60"/>
      <c r="B20" s="26"/>
      <c r="C20" s="60" t="s">
        <v>4</v>
      </c>
      <c r="D20" s="60"/>
      <c r="E20" s="61"/>
      <c r="F20" s="88"/>
      <c r="G20" s="13"/>
      <c r="H20" s="692">
        <v>1538</v>
      </c>
      <c r="I20" s="388"/>
      <c r="J20" s="390">
        <v>8267</v>
      </c>
      <c r="K20" s="386"/>
      <c r="L20" s="692">
        <v>1173</v>
      </c>
      <c r="M20" s="386"/>
      <c r="N20" s="390">
        <v>4147</v>
      </c>
    </row>
    <row r="21" spans="1:14" ht="24" customHeight="1">
      <c r="A21" s="60"/>
      <c r="B21" s="26" t="s">
        <v>134</v>
      </c>
      <c r="E21" s="61"/>
      <c r="F21" s="88"/>
      <c r="G21" s="13"/>
      <c r="H21" s="384">
        <v>6591</v>
      </c>
      <c r="I21" s="384">
        <v>0</v>
      </c>
      <c r="J21" s="384">
        <v>17026</v>
      </c>
      <c r="K21" s="384">
        <v>0</v>
      </c>
      <c r="L21" s="384">
        <v>5523</v>
      </c>
      <c r="M21" s="384">
        <v>0</v>
      </c>
      <c r="N21" s="384">
        <v>11173</v>
      </c>
    </row>
    <row r="22" spans="1:14" ht="24" customHeight="1">
      <c r="A22" s="60"/>
      <c r="B22" s="60" t="s">
        <v>345</v>
      </c>
      <c r="C22" s="60"/>
      <c r="E22" s="61"/>
      <c r="F22" s="88"/>
      <c r="G22" s="13"/>
      <c r="H22" s="250">
        <v>8355</v>
      </c>
      <c r="I22" s="384"/>
      <c r="J22" s="384">
        <v>660</v>
      </c>
      <c r="K22" s="384"/>
      <c r="L22" s="250">
        <v>570</v>
      </c>
      <c r="M22" s="384"/>
      <c r="N22" s="384">
        <v>269</v>
      </c>
    </row>
    <row r="23" spans="1:14" ht="24" customHeight="1">
      <c r="A23" s="60"/>
      <c r="B23" s="60" t="s">
        <v>2</v>
      </c>
      <c r="C23" s="60"/>
      <c r="E23" s="61"/>
      <c r="F23" s="88"/>
      <c r="G23" s="13"/>
      <c r="H23" s="511">
        <v>4000</v>
      </c>
      <c r="I23" s="384"/>
      <c r="J23" s="384">
        <v>761</v>
      </c>
      <c r="K23" s="384"/>
      <c r="L23" s="511">
        <v>834</v>
      </c>
      <c r="M23" s="384"/>
      <c r="N23" s="384">
        <v>0</v>
      </c>
    </row>
    <row r="24" spans="1:14" ht="24" customHeight="1">
      <c r="A24" s="26" t="s">
        <v>5</v>
      </c>
      <c r="C24" s="60"/>
      <c r="D24" s="60"/>
      <c r="E24" s="61"/>
      <c r="F24" s="88"/>
      <c r="G24" s="13"/>
      <c r="H24" s="391">
        <v>613236</v>
      </c>
      <c r="I24" s="388"/>
      <c r="J24" s="391">
        <v>844965</v>
      </c>
      <c r="K24" s="386"/>
      <c r="L24" s="391">
        <v>228241</v>
      </c>
      <c r="M24" s="386"/>
      <c r="N24" s="391">
        <v>349891</v>
      </c>
    </row>
    <row r="25" spans="1:14" ht="24" customHeight="1">
      <c r="A25" s="60" t="s">
        <v>235</v>
      </c>
      <c r="B25" s="60"/>
      <c r="C25" s="60"/>
      <c r="D25" s="60"/>
      <c r="E25" s="61"/>
      <c r="F25" s="392"/>
      <c r="G25" s="13"/>
      <c r="H25" s="388"/>
      <c r="I25" s="388"/>
      <c r="J25" s="388"/>
      <c r="K25" s="388"/>
      <c r="L25" s="388"/>
      <c r="M25" s="388"/>
      <c r="N25" s="388"/>
    </row>
    <row r="26" spans="1:14" ht="24" customHeight="1">
      <c r="A26" s="26"/>
      <c r="B26" s="60" t="s">
        <v>346</v>
      </c>
      <c r="C26" s="60"/>
      <c r="D26" s="60"/>
      <c r="E26" s="61"/>
      <c r="F26" s="592"/>
      <c r="G26" s="13"/>
      <c r="H26" s="386">
        <v>12500</v>
      </c>
      <c r="I26" s="388"/>
      <c r="J26" s="386">
        <v>12500</v>
      </c>
      <c r="K26" s="386"/>
      <c r="L26" s="251">
        <v>5000</v>
      </c>
      <c r="M26" s="394"/>
      <c r="N26" s="383">
        <v>5000</v>
      </c>
    </row>
    <row r="27" spans="1:14" ht="24" customHeight="1">
      <c r="A27" s="60"/>
      <c r="B27" s="60" t="s">
        <v>135</v>
      </c>
      <c r="C27" s="60"/>
      <c r="D27" s="60"/>
      <c r="E27" s="61"/>
      <c r="F27" s="592">
        <v>7</v>
      </c>
      <c r="G27" s="13"/>
      <c r="H27" s="251">
        <v>527997</v>
      </c>
      <c r="I27" s="394"/>
      <c r="J27" s="393">
        <v>388130</v>
      </c>
      <c r="K27" s="394"/>
      <c r="L27" s="251">
        <v>475107</v>
      </c>
      <c r="M27" s="394"/>
      <c r="N27" s="383">
        <v>336838</v>
      </c>
    </row>
    <row r="28" spans="1:14" ht="24" customHeight="1">
      <c r="A28" s="60"/>
      <c r="B28" s="60" t="s">
        <v>136</v>
      </c>
      <c r="C28" s="60"/>
      <c r="D28" s="60"/>
      <c r="E28" s="61"/>
      <c r="F28" s="592">
        <v>8</v>
      </c>
      <c r="G28" s="13"/>
      <c r="H28" s="251">
        <v>144184</v>
      </c>
      <c r="I28" s="394"/>
      <c r="J28" s="393">
        <v>161725</v>
      </c>
      <c r="K28" s="394"/>
      <c r="L28" s="251">
        <v>6798</v>
      </c>
      <c r="M28" s="394"/>
      <c r="N28" s="383">
        <v>7463</v>
      </c>
    </row>
    <row r="29" spans="1:14" ht="24" customHeight="1">
      <c r="A29" s="60"/>
      <c r="B29" s="60" t="s">
        <v>81</v>
      </c>
      <c r="D29" s="60"/>
      <c r="E29" s="61"/>
      <c r="F29" s="592">
        <v>9</v>
      </c>
      <c r="G29" s="13"/>
      <c r="H29" s="251">
        <v>0</v>
      </c>
      <c r="I29" s="394"/>
      <c r="J29" s="268">
        <v>0</v>
      </c>
      <c r="K29" s="394"/>
      <c r="L29" s="251">
        <v>7259</v>
      </c>
      <c r="M29" s="394"/>
      <c r="N29" s="383">
        <v>7259</v>
      </c>
    </row>
    <row r="30" spans="1:14" ht="24" customHeight="1">
      <c r="A30" s="60"/>
      <c r="B30" s="60" t="s">
        <v>381</v>
      </c>
      <c r="D30" s="60"/>
      <c r="E30" s="61"/>
      <c r="F30" s="592">
        <v>10</v>
      </c>
      <c r="G30" s="13"/>
      <c r="H30" s="251">
        <v>31445</v>
      </c>
      <c r="I30" s="394"/>
      <c r="J30" s="268">
        <v>31255</v>
      </c>
      <c r="K30" s="394"/>
      <c r="L30" s="251">
        <v>30445</v>
      </c>
      <c r="M30" s="394"/>
      <c r="N30" s="383">
        <v>31255</v>
      </c>
    </row>
    <row r="31" spans="1:14" ht="24" customHeight="1">
      <c r="A31" s="60"/>
      <c r="B31" s="718" t="s">
        <v>361</v>
      </c>
      <c r="C31" s="719"/>
      <c r="D31" s="719"/>
      <c r="E31" s="720"/>
      <c r="F31" s="592" t="s">
        <v>360</v>
      </c>
      <c r="G31" s="13"/>
      <c r="H31" s="251">
        <v>11235</v>
      </c>
      <c r="I31" s="394"/>
      <c r="J31" s="393">
        <v>0</v>
      </c>
      <c r="K31" s="394"/>
      <c r="L31" s="251">
        <v>11235</v>
      </c>
      <c r="M31" s="394"/>
      <c r="N31" s="383">
        <v>0</v>
      </c>
    </row>
    <row r="32" spans="1:14" ht="24" customHeight="1">
      <c r="B32" s="343" t="s">
        <v>137</v>
      </c>
      <c r="C32" s="60"/>
      <c r="D32" s="60"/>
      <c r="E32" s="61"/>
      <c r="F32" s="392"/>
      <c r="G32" s="13"/>
      <c r="H32" s="250">
        <v>194905</v>
      </c>
      <c r="I32" s="395"/>
      <c r="J32" s="383">
        <v>196904</v>
      </c>
      <c r="K32" s="395"/>
      <c r="L32" s="251">
        <v>175699</v>
      </c>
      <c r="M32" s="394"/>
      <c r="N32" s="383">
        <v>177816</v>
      </c>
    </row>
    <row r="33" spans="1:16" ht="24" customHeight="1">
      <c r="B33" s="26" t="s">
        <v>138</v>
      </c>
      <c r="C33" s="60"/>
      <c r="D33" s="60"/>
      <c r="E33" s="61"/>
      <c r="F33" s="392"/>
      <c r="G33" s="13"/>
      <c r="H33" s="250">
        <v>20</v>
      </c>
      <c r="I33" s="395"/>
      <c r="J33" s="383">
        <v>25</v>
      </c>
      <c r="K33" s="395"/>
      <c r="L33" s="251">
        <v>0</v>
      </c>
      <c r="M33" s="394"/>
      <c r="N33" s="383">
        <v>0</v>
      </c>
    </row>
    <row r="34" spans="1:16" ht="24" customHeight="1">
      <c r="B34" s="26" t="s">
        <v>30</v>
      </c>
      <c r="C34" s="60"/>
      <c r="D34" s="60"/>
      <c r="E34" s="61"/>
      <c r="F34" s="392"/>
      <c r="G34" s="13"/>
      <c r="H34" s="723">
        <v>5677</v>
      </c>
      <c r="I34" s="395"/>
      <c r="J34" s="383">
        <v>10338</v>
      </c>
      <c r="K34" s="394"/>
      <c r="L34" s="511">
        <v>2567</v>
      </c>
      <c r="M34" s="394"/>
      <c r="N34" s="383">
        <v>4710</v>
      </c>
    </row>
    <row r="35" spans="1:16" ht="24" customHeight="1">
      <c r="A35" s="60" t="s">
        <v>236</v>
      </c>
      <c r="C35" s="60"/>
      <c r="D35" s="60"/>
      <c r="E35" s="61"/>
      <c r="F35" s="392"/>
      <c r="G35" s="13"/>
      <c r="H35" s="383">
        <v>927963</v>
      </c>
      <c r="I35" s="394"/>
      <c r="J35" s="461">
        <v>800877</v>
      </c>
      <c r="K35" s="394"/>
      <c r="L35" s="383">
        <v>714110</v>
      </c>
      <c r="M35" s="383"/>
      <c r="N35" s="461">
        <v>570341</v>
      </c>
    </row>
    <row r="36" spans="1:16" ht="24" customHeight="1" thickBot="1">
      <c r="A36" s="663" t="s">
        <v>31</v>
      </c>
      <c r="B36" s="60"/>
      <c r="C36" s="60"/>
      <c r="D36" s="60"/>
      <c r="E36" s="61"/>
      <c r="F36" s="392"/>
      <c r="G36" s="13"/>
      <c r="H36" s="396">
        <v>1541199</v>
      </c>
      <c r="I36" s="395"/>
      <c r="J36" s="396">
        <v>1645842</v>
      </c>
      <c r="K36" s="397"/>
      <c r="L36" s="695">
        <v>942351</v>
      </c>
      <c r="M36" s="397"/>
      <c r="N36" s="396">
        <v>920232</v>
      </c>
    </row>
    <row r="37" spans="1:16" ht="4.5" customHeight="1" thickTop="1">
      <c r="A37" s="663"/>
      <c r="B37" s="60"/>
      <c r="C37" s="60"/>
      <c r="D37" s="60"/>
      <c r="E37" s="61"/>
      <c r="F37" s="90"/>
      <c r="G37" s="23"/>
      <c r="H37" s="285"/>
      <c r="I37" s="649"/>
      <c r="J37" s="285"/>
      <c r="K37" s="179"/>
      <c r="L37" s="285"/>
      <c r="M37" s="179"/>
      <c r="N37" s="285"/>
    </row>
    <row r="38" spans="1:16" s="549" customFormat="1" ht="24" customHeight="1">
      <c r="A38" s="344"/>
      <c r="B38" s="565"/>
      <c r="C38" s="344"/>
      <c r="D38" s="344"/>
      <c r="E38" s="561"/>
      <c r="F38" s="181"/>
      <c r="G38" s="547"/>
      <c r="H38" s="251"/>
      <c r="I38" s="548"/>
      <c r="J38" s="251"/>
      <c r="K38" s="386"/>
      <c r="L38" s="251"/>
      <c r="M38" s="386"/>
      <c r="N38" s="251"/>
      <c r="O38" s="545"/>
      <c r="P38" s="545"/>
    </row>
    <row r="39" spans="1:16" s="549" customFormat="1" ht="24" customHeight="1">
      <c r="A39" s="344"/>
      <c r="B39" s="565"/>
      <c r="C39" s="344"/>
      <c r="D39" s="344"/>
      <c r="E39" s="561"/>
      <c r="F39" s="181"/>
      <c r="G39" s="547"/>
      <c r="H39" s="251"/>
      <c r="I39" s="548"/>
      <c r="J39" s="251"/>
      <c r="K39" s="386"/>
      <c r="L39" s="251"/>
      <c r="M39" s="386"/>
      <c r="N39" s="251"/>
      <c r="O39" s="545"/>
      <c r="P39" s="545"/>
    </row>
    <row r="40" spans="1:16" s="549" customFormat="1" ht="24" customHeight="1">
      <c r="A40" s="344"/>
      <c r="B40" s="565"/>
      <c r="C40" s="344"/>
      <c r="D40" s="344"/>
      <c r="E40" s="561"/>
      <c r="F40" s="728"/>
      <c r="G40" s="547"/>
      <c r="H40" s="251"/>
      <c r="I40" s="548"/>
      <c r="J40" s="251"/>
      <c r="K40" s="386"/>
      <c r="L40" s="251"/>
      <c r="M40" s="386"/>
      <c r="N40" s="251"/>
      <c r="O40" s="545"/>
      <c r="P40" s="545"/>
    </row>
    <row r="41" spans="1:16" s="549" customFormat="1" ht="24" customHeight="1">
      <c r="A41" s="344"/>
      <c r="B41" s="565"/>
      <c r="C41" s="344"/>
      <c r="D41" s="344"/>
      <c r="E41" s="561"/>
      <c r="F41" s="728"/>
      <c r="G41" s="547"/>
      <c r="H41" s="251"/>
      <c r="I41" s="548"/>
      <c r="J41" s="251"/>
      <c r="K41" s="386"/>
      <c r="L41" s="251"/>
      <c r="M41" s="386"/>
      <c r="N41" s="251"/>
      <c r="O41" s="545"/>
      <c r="P41" s="545"/>
    </row>
    <row r="42" spans="1:16" s="549" customFormat="1" ht="24" customHeight="1">
      <c r="A42" s="344"/>
      <c r="B42" s="565"/>
      <c r="C42" s="344"/>
      <c r="D42" s="344"/>
      <c r="E42" s="561"/>
      <c r="F42" s="728"/>
      <c r="G42" s="547"/>
      <c r="H42" s="251"/>
      <c r="I42" s="548"/>
      <c r="J42" s="251"/>
      <c r="K42" s="386"/>
      <c r="L42" s="251"/>
      <c r="M42" s="386"/>
      <c r="N42" s="251"/>
      <c r="O42" s="545"/>
      <c r="P42" s="545"/>
    </row>
    <row r="43" spans="1:16" s="549" customFormat="1" ht="25.5" customHeight="1">
      <c r="A43" s="344"/>
      <c r="B43" s="565"/>
      <c r="C43" s="344"/>
      <c r="D43" s="344"/>
      <c r="E43" s="561"/>
      <c r="F43" s="181"/>
      <c r="G43" s="547"/>
      <c r="H43" s="251"/>
      <c r="I43" s="548"/>
      <c r="J43" s="251"/>
      <c r="K43" s="386"/>
      <c r="L43" s="251"/>
      <c r="M43" s="386"/>
      <c r="N43" s="251"/>
      <c r="O43" s="545"/>
      <c r="P43" s="545"/>
    </row>
    <row r="44" spans="1:16" ht="55.5" customHeight="1">
      <c r="A44" s="129" t="s">
        <v>57</v>
      </c>
      <c r="B44" s="142"/>
      <c r="C44" s="142"/>
      <c r="D44" s="142"/>
      <c r="E44" s="142"/>
      <c r="G44" s="4"/>
      <c r="H44" s="142"/>
      <c r="I44" s="142"/>
      <c r="J44" s="142"/>
      <c r="K44" s="142"/>
      <c r="L44" s="142"/>
      <c r="M44" s="142"/>
      <c r="N44" s="142"/>
    </row>
    <row r="45" spans="1:16" s="12" customFormat="1" ht="29.25" customHeight="1">
      <c r="A45" s="729" t="s">
        <v>348</v>
      </c>
      <c r="B45" s="729"/>
      <c r="C45" s="729"/>
      <c r="D45" s="729"/>
      <c r="E45" s="729"/>
      <c r="F45" s="729"/>
      <c r="G45" s="729"/>
      <c r="H45" s="729"/>
      <c r="I45" s="729"/>
      <c r="J45" s="729"/>
      <c r="K45" s="729"/>
      <c r="L45" s="729"/>
      <c r="M45" s="729"/>
      <c r="N45" s="729"/>
      <c r="O45" s="729"/>
    </row>
    <row r="46" spans="1:16" s="12" customFormat="1" ht="29.25" customHeight="1">
      <c r="A46" s="730" t="s">
        <v>103</v>
      </c>
      <c r="B46" s="730"/>
      <c r="C46" s="730"/>
      <c r="D46" s="730"/>
      <c r="E46" s="730"/>
      <c r="F46" s="730"/>
      <c r="G46" s="730"/>
      <c r="H46" s="730"/>
      <c r="I46" s="730"/>
      <c r="J46" s="730"/>
      <c r="K46" s="730"/>
      <c r="L46" s="730"/>
      <c r="M46" s="730"/>
      <c r="N46" s="730"/>
      <c r="O46" s="730"/>
    </row>
    <row r="47" spans="1:16" s="12" customFormat="1" ht="13.5" customHeight="1">
      <c r="A47" s="114"/>
      <c r="B47" s="16"/>
      <c r="C47" s="16"/>
      <c r="D47" s="17"/>
      <c r="E47" s="17"/>
      <c r="F47" s="711"/>
      <c r="G47" s="17"/>
      <c r="H47" s="163"/>
      <c r="I47" s="163"/>
      <c r="J47" s="163"/>
      <c r="K47" s="164"/>
      <c r="L47" s="163"/>
      <c r="M47" s="164"/>
      <c r="N47" s="163"/>
    </row>
    <row r="48" spans="1:16" s="36" customFormat="1" ht="21" customHeight="1">
      <c r="F48" s="58"/>
      <c r="H48" s="137" t="s">
        <v>51</v>
      </c>
      <c r="I48" s="144"/>
      <c r="J48" s="144"/>
      <c r="K48" s="144"/>
      <c r="L48" s="144"/>
      <c r="M48" s="144"/>
      <c r="N48" s="144"/>
    </row>
    <row r="49" spans="1:14" s="36" customFormat="1" ht="21" customHeight="1">
      <c r="E49" s="37"/>
      <c r="F49" s="87"/>
      <c r="G49" s="37"/>
      <c r="H49" s="138" t="s">
        <v>21</v>
      </c>
      <c r="I49" s="138"/>
      <c r="J49" s="138"/>
      <c r="K49" s="191"/>
      <c r="L49" s="198" t="s">
        <v>50</v>
      </c>
      <c r="M49" s="198"/>
      <c r="N49" s="198"/>
    </row>
    <row r="50" spans="1:14" s="12" customFormat="1" ht="21" customHeight="1">
      <c r="E50" s="11"/>
      <c r="F50" s="88"/>
      <c r="G50" s="11"/>
      <c r="H50" s="139" t="s">
        <v>52</v>
      </c>
      <c r="I50" s="165"/>
      <c r="J50" s="139" t="s">
        <v>53</v>
      </c>
      <c r="K50" s="166"/>
      <c r="L50" s="139" t="s">
        <v>52</v>
      </c>
      <c r="M50" s="165"/>
      <c r="N50" s="139" t="s">
        <v>53</v>
      </c>
    </row>
    <row r="51" spans="1:14" s="12" customFormat="1" ht="21" customHeight="1">
      <c r="E51" s="11"/>
      <c r="F51" s="88"/>
      <c r="G51" s="11"/>
      <c r="H51" s="140" t="s">
        <v>374</v>
      </c>
      <c r="I51" s="165"/>
      <c r="J51" s="140" t="s">
        <v>287</v>
      </c>
      <c r="K51" s="166"/>
      <c r="L51" s="140" t="s">
        <v>374</v>
      </c>
      <c r="M51" s="165"/>
      <c r="N51" s="140" t="s">
        <v>287</v>
      </c>
    </row>
    <row r="52" spans="1:14" s="12" customFormat="1" ht="21" customHeight="1">
      <c r="E52" s="11"/>
      <c r="F52" s="731" t="s">
        <v>69</v>
      </c>
      <c r="G52" s="11"/>
      <c r="H52" s="161" t="s">
        <v>54</v>
      </c>
      <c r="I52" s="161"/>
      <c r="J52" s="733" t="s">
        <v>56</v>
      </c>
      <c r="K52" s="167"/>
      <c r="L52" s="161" t="s">
        <v>54</v>
      </c>
      <c r="M52" s="161"/>
      <c r="N52" s="733" t="s">
        <v>56</v>
      </c>
    </row>
    <row r="53" spans="1:14" s="12" customFormat="1" ht="21" customHeight="1">
      <c r="E53" s="11"/>
      <c r="F53" s="732"/>
      <c r="G53" s="11"/>
      <c r="H53" s="162" t="s">
        <v>55</v>
      </c>
      <c r="I53" s="168"/>
      <c r="J53" s="734"/>
      <c r="K53" s="169"/>
      <c r="L53" s="162" t="s">
        <v>55</v>
      </c>
      <c r="M53" s="168"/>
      <c r="N53" s="734"/>
    </row>
    <row r="54" spans="1:14" s="12" customFormat="1" ht="19.5" customHeight="1">
      <c r="E54" s="11"/>
      <c r="F54" s="726"/>
      <c r="G54" s="11"/>
      <c r="H54" s="161"/>
      <c r="I54" s="168"/>
      <c r="J54" s="184"/>
      <c r="K54" s="169"/>
      <c r="L54" s="161"/>
      <c r="M54" s="168"/>
      <c r="N54" s="184"/>
    </row>
    <row r="55" spans="1:14" s="12" customFormat="1" ht="20.25" customHeight="1">
      <c r="A55" s="183" t="s">
        <v>6</v>
      </c>
      <c r="E55" s="11"/>
      <c r="F55" s="88"/>
      <c r="G55" s="11"/>
      <c r="H55" s="170"/>
      <c r="I55" s="171"/>
      <c r="J55" s="170"/>
      <c r="K55" s="172"/>
      <c r="L55" s="170"/>
      <c r="M55" s="171"/>
      <c r="N55" s="170"/>
    </row>
    <row r="56" spans="1:14" ht="24" customHeight="1">
      <c r="A56" s="22" t="s">
        <v>7</v>
      </c>
      <c r="B56" s="21"/>
      <c r="C56" s="21"/>
      <c r="D56" s="21"/>
      <c r="E56" s="23"/>
      <c r="F56" s="711"/>
      <c r="G56" s="23"/>
      <c r="H56" s="173"/>
      <c r="I56" s="143"/>
      <c r="J56" s="173"/>
      <c r="L56" s="173"/>
      <c r="N56" s="173"/>
    </row>
    <row r="57" spans="1:14" ht="24" customHeight="1">
      <c r="A57" s="21"/>
      <c r="B57" s="22" t="s">
        <v>44</v>
      </c>
      <c r="C57" s="21"/>
      <c r="D57" s="21"/>
      <c r="E57" s="23"/>
      <c r="F57" s="711"/>
      <c r="G57" s="23"/>
      <c r="H57" s="689">
        <v>285097</v>
      </c>
      <c r="I57" s="203"/>
      <c r="J57" s="383">
        <v>394981</v>
      </c>
      <c r="K57" s="203"/>
      <c r="L57" s="689">
        <v>105719</v>
      </c>
      <c r="M57" s="203"/>
      <c r="N57" s="383">
        <v>128683</v>
      </c>
    </row>
    <row r="58" spans="1:14" ht="24" customHeight="1">
      <c r="A58" s="21"/>
      <c r="B58" s="22" t="s">
        <v>139</v>
      </c>
      <c r="C58" s="21"/>
      <c r="D58" s="21"/>
      <c r="E58" s="27"/>
      <c r="F58" s="712"/>
      <c r="G58" s="27"/>
      <c r="H58" s="393"/>
      <c r="I58" s="204"/>
      <c r="J58" s="393"/>
      <c r="K58" s="204"/>
      <c r="L58" s="393"/>
      <c r="M58" s="204"/>
      <c r="N58" s="393"/>
    </row>
    <row r="59" spans="1:14" ht="24" customHeight="1">
      <c r="A59" s="21"/>
      <c r="B59" s="22"/>
      <c r="C59" s="21" t="s">
        <v>48</v>
      </c>
      <c r="D59" s="21"/>
      <c r="E59" s="27"/>
      <c r="F59" s="712"/>
      <c r="G59" s="27"/>
      <c r="H59" s="690">
        <v>5336</v>
      </c>
      <c r="I59" s="204"/>
      <c r="J59" s="398">
        <v>9108</v>
      </c>
      <c r="K59" s="204"/>
      <c r="L59" s="690">
        <v>4079</v>
      </c>
      <c r="M59" s="204"/>
      <c r="N59" s="398">
        <v>7142</v>
      </c>
    </row>
    <row r="60" spans="1:14" s="62" customFormat="1" ht="24" customHeight="1">
      <c r="A60" s="60"/>
      <c r="B60" s="26"/>
      <c r="C60" s="60" t="s">
        <v>311</v>
      </c>
      <c r="D60" s="60"/>
      <c r="E60" s="561"/>
      <c r="F60" s="713"/>
      <c r="G60" s="561"/>
      <c r="H60" s="691">
        <v>26515</v>
      </c>
      <c r="I60" s="204"/>
      <c r="J60" s="399">
        <v>38659</v>
      </c>
      <c r="K60" s="204"/>
      <c r="L60" s="691">
        <v>6300</v>
      </c>
      <c r="M60" s="204"/>
      <c r="N60" s="399">
        <v>8103</v>
      </c>
    </row>
    <row r="61" spans="1:14" ht="24" customHeight="1">
      <c r="A61" s="21"/>
      <c r="B61" s="22"/>
      <c r="C61" s="60" t="s">
        <v>4</v>
      </c>
      <c r="D61" s="60"/>
      <c r="E61" s="561"/>
      <c r="F61" s="712"/>
      <c r="G61" s="27"/>
      <c r="H61" s="509">
        <v>264</v>
      </c>
      <c r="I61" s="204"/>
      <c r="J61" s="399">
        <v>938</v>
      </c>
      <c r="K61" s="204"/>
      <c r="L61" s="509">
        <v>204</v>
      </c>
      <c r="M61" s="204"/>
      <c r="N61" s="399">
        <v>177</v>
      </c>
    </row>
    <row r="62" spans="1:14" ht="24" customHeight="1">
      <c r="A62" s="21"/>
      <c r="B62" s="22" t="s">
        <v>140</v>
      </c>
      <c r="C62" s="21"/>
      <c r="D62" s="3"/>
      <c r="E62" s="23"/>
      <c r="F62" s="711"/>
      <c r="G62" s="23"/>
      <c r="H62" s="400">
        <v>32115</v>
      </c>
      <c r="I62" s="204"/>
      <c r="J62" s="400">
        <v>48705</v>
      </c>
      <c r="K62" s="204"/>
      <c r="L62" s="400">
        <v>10583</v>
      </c>
      <c r="M62" s="204"/>
      <c r="N62" s="400">
        <v>15422</v>
      </c>
    </row>
    <row r="63" spans="1:14" ht="24" customHeight="1">
      <c r="A63" s="21"/>
      <c r="B63" s="22" t="s">
        <v>341</v>
      </c>
      <c r="C63" s="21"/>
      <c r="D63" s="3"/>
      <c r="E63" s="23"/>
      <c r="F63" s="711"/>
      <c r="G63" s="23"/>
      <c r="H63" s="393"/>
      <c r="I63" s="204"/>
      <c r="J63" s="393"/>
      <c r="K63" s="204"/>
      <c r="L63" s="393"/>
      <c r="M63" s="204"/>
      <c r="N63" s="393"/>
    </row>
    <row r="64" spans="1:14" ht="24" customHeight="1">
      <c r="A64" s="21"/>
      <c r="B64" s="22"/>
      <c r="C64" s="21" t="s">
        <v>343</v>
      </c>
      <c r="D64" s="3"/>
      <c r="E64" s="23"/>
      <c r="F64" s="711"/>
      <c r="G64" s="23"/>
      <c r="H64" s="393">
        <v>0</v>
      </c>
      <c r="I64" s="204"/>
      <c r="J64" s="393">
        <v>33334</v>
      </c>
      <c r="K64" s="204"/>
      <c r="L64" s="393">
        <v>0</v>
      </c>
      <c r="M64" s="204"/>
      <c r="N64" s="393">
        <v>33334</v>
      </c>
    </row>
    <row r="65" spans="1:14" ht="24" customHeight="1">
      <c r="A65" s="21"/>
      <c r="B65" s="22" t="s">
        <v>76</v>
      </c>
      <c r="C65" s="21"/>
      <c r="D65" s="3"/>
      <c r="E65" s="23"/>
      <c r="F65" s="662"/>
      <c r="G65" s="61"/>
      <c r="H65" s="251">
        <v>474</v>
      </c>
      <c r="I65" s="204"/>
      <c r="J65" s="393">
        <v>3909</v>
      </c>
      <c r="K65" s="204"/>
      <c r="L65" s="251">
        <v>68</v>
      </c>
      <c r="M65" s="204"/>
      <c r="N65" s="393">
        <v>0</v>
      </c>
    </row>
    <row r="66" spans="1:14" ht="24" customHeight="1">
      <c r="A66" s="21"/>
      <c r="B66" s="22" t="s">
        <v>263</v>
      </c>
      <c r="C66" s="21"/>
      <c r="D66" s="3"/>
      <c r="E66" s="61"/>
      <c r="F66" s="662"/>
      <c r="G66" s="61"/>
      <c r="H66" s="371">
        <v>4690</v>
      </c>
      <c r="I66" s="204"/>
      <c r="J66" s="393">
        <v>8402</v>
      </c>
      <c r="K66" s="204"/>
      <c r="L66" s="371">
        <v>1963</v>
      </c>
      <c r="M66" s="204"/>
      <c r="N66" s="393">
        <v>2647</v>
      </c>
    </row>
    <row r="67" spans="1:14" ht="24" customHeight="1">
      <c r="A67" s="22" t="s">
        <v>9</v>
      </c>
      <c r="B67" s="3"/>
      <c r="C67" s="22"/>
      <c r="D67" s="21"/>
      <c r="E67" s="23"/>
      <c r="F67" s="662"/>
      <c r="G67" s="61"/>
      <c r="H67" s="401">
        <v>322376</v>
      </c>
      <c r="I67" s="203"/>
      <c r="J67" s="401">
        <v>489331</v>
      </c>
      <c r="K67" s="203"/>
      <c r="L67" s="401">
        <v>118333</v>
      </c>
      <c r="M67" s="203"/>
      <c r="N67" s="401">
        <v>180086</v>
      </c>
    </row>
    <row r="68" spans="1:14" ht="24" customHeight="1">
      <c r="A68" s="22" t="s">
        <v>237</v>
      </c>
      <c r="B68" s="21"/>
      <c r="C68" s="22"/>
      <c r="D68" s="21"/>
      <c r="E68" s="23"/>
      <c r="F68" s="662"/>
      <c r="G68" s="61"/>
      <c r="H68" s="203"/>
      <c r="I68" s="203"/>
      <c r="J68" s="203"/>
      <c r="K68" s="203"/>
      <c r="L68" s="203"/>
      <c r="M68" s="203"/>
      <c r="N68" s="203"/>
    </row>
    <row r="69" spans="1:14" ht="24" customHeight="1">
      <c r="A69" s="26"/>
      <c r="B69" s="26" t="s">
        <v>251</v>
      </c>
      <c r="C69" s="26"/>
      <c r="D69" s="60"/>
      <c r="E69" s="61"/>
      <c r="F69" s="249">
        <v>12</v>
      </c>
      <c r="G69" s="61"/>
      <c r="H69" s="371">
        <v>46474</v>
      </c>
      <c r="I69" s="204"/>
      <c r="J69" s="204">
        <v>47740</v>
      </c>
      <c r="K69" s="204"/>
      <c r="L69" s="371">
        <v>23740</v>
      </c>
      <c r="M69" s="204"/>
      <c r="N69" s="204">
        <v>27660</v>
      </c>
    </row>
    <row r="70" spans="1:14" ht="24" customHeight="1">
      <c r="A70" s="26"/>
      <c r="B70" s="31" t="s">
        <v>195</v>
      </c>
      <c r="C70" s="26"/>
      <c r="D70" s="60"/>
      <c r="E70" s="61"/>
      <c r="F70" s="599">
        <v>15</v>
      </c>
      <c r="G70" s="61"/>
      <c r="H70" s="371">
        <v>15302</v>
      </c>
      <c r="I70" s="204"/>
      <c r="J70" s="204">
        <v>6987</v>
      </c>
      <c r="K70" s="204"/>
      <c r="L70" s="371">
        <v>18819</v>
      </c>
      <c r="M70" s="204"/>
      <c r="N70" s="204">
        <v>10398</v>
      </c>
    </row>
    <row r="71" spans="1:14" ht="24" customHeight="1">
      <c r="A71" s="22"/>
      <c r="B71" s="21" t="s">
        <v>35</v>
      </c>
      <c r="C71" s="21"/>
      <c r="D71" s="21"/>
      <c r="E71" s="23"/>
      <c r="F71" s="711"/>
      <c r="G71" s="23"/>
      <c r="H71" s="724">
        <v>784</v>
      </c>
      <c r="I71" s="204"/>
      <c r="J71" s="402">
        <v>824</v>
      </c>
      <c r="K71" s="204"/>
      <c r="L71" s="371">
        <v>1082</v>
      </c>
      <c r="M71" s="204"/>
      <c r="N71" s="402">
        <v>1122</v>
      </c>
    </row>
    <row r="72" spans="1:14" ht="24" customHeight="1">
      <c r="A72" s="21" t="s">
        <v>238</v>
      </c>
      <c r="B72" s="3"/>
      <c r="C72" s="21"/>
      <c r="D72" s="21"/>
      <c r="E72" s="21"/>
      <c r="F72" s="714"/>
      <c r="G72" s="21"/>
      <c r="H72" s="401">
        <v>62560</v>
      </c>
      <c r="I72" s="204">
        <v>0</v>
      </c>
      <c r="J72" s="401">
        <v>55551</v>
      </c>
      <c r="K72" s="204">
        <v>0</v>
      </c>
      <c r="L72" s="401">
        <v>43641</v>
      </c>
      <c r="M72" s="204">
        <v>0</v>
      </c>
      <c r="N72" s="401">
        <v>39180</v>
      </c>
    </row>
    <row r="73" spans="1:14" ht="24" customHeight="1">
      <c r="A73" s="12" t="s">
        <v>42</v>
      </c>
      <c r="B73" s="21"/>
      <c r="C73" s="3"/>
      <c r="D73" s="21"/>
      <c r="E73" s="21"/>
      <c r="F73" s="714"/>
      <c r="G73" s="21"/>
      <c r="H73" s="401">
        <v>384936</v>
      </c>
      <c r="I73" s="204"/>
      <c r="J73" s="401">
        <v>544882</v>
      </c>
      <c r="K73" s="204"/>
      <c r="L73" s="401">
        <v>161974</v>
      </c>
      <c r="M73" s="204"/>
      <c r="N73" s="401">
        <v>219266</v>
      </c>
    </row>
    <row r="74" spans="1:14" ht="24" customHeight="1">
      <c r="A74" s="12"/>
      <c r="B74" s="21"/>
      <c r="C74" s="3"/>
      <c r="D74" s="21"/>
      <c r="E74" s="21"/>
      <c r="F74" s="714"/>
      <c r="G74" s="21"/>
      <c r="H74" s="204"/>
      <c r="I74" s="204"/>
      <c r="J74" s="204"/>
      <c r="K74" s="204"/>
      <c r="L74" s="204"/>
      <c r="M74" s="204"/>
      <c r="N74" s="204"/>
    </row>
    <row r="75" spans="1:14" ht="24" customHeight="1">
      <c r="A75" s="12"/>
      <c r="B75" s="21"/>
      <c r="C75" s="3"/>
      <c r="D75" s="21"/>
      <c r="E75" s="21"/>
      <c r="F75" s="714"/>
      <c r="G75" s="21"/>
      <c r="H75" s="204"/>
      <c r="I75" s="204"/>
      <c r="J75" s="204"/>
      <c r="K75" s="204"/>
      <c r="L75" s="204"/>
      <c r="M75" s="204"/>
      <c r="N75" s="204"/>
    </row>
    <row r="76" spans="1:14" ht="24" customHeight="1">
      <c r="A76" s="22"/>
      <c r="B76" s="21"/>
      <c r="C76" s="22"/>
      <c r="D76" s="21"/>
      <c r="E76" s="23"/>
      <c r="F76" s="711"/>
      <c r="G76" s="23"/>
      <c r="H76" s="203"/>
      <c r="I76" s="203"/>
      <c r="J76" s="203"/>
      <c r="K76" s="203"/>
      <c r="L76" s="203"/>
      <c r="M76" s="203"/>
      <c r="N76" s="203"/>
    </row>
    <row r="77" spans="1:14" s="566" customFormat="1" ht="24" customHeight="1">
      <c r="A77" s="344"/>
      <c r="B77" s="565"/>
      <c r="C77" s="344"/>
      <c r="D77" s="344"/>
      <c r="E77" s="561"/>
      <c r="F77" s="713"/>
      <c r="G77" s="561"/>
      <c r="H77" s="251"/>
      <c r="I77" s="204"/>
      <c r="J77" s="393"/>
      <c r="K77" s="204"/>
      <c r="L77" s="251"/>
      <c r="M77" s="204"/>
      <c r="N77" s="393"/>
    </row>
    <row r="78" spans="1:14" s="566" customFormat="1" ht="15" customHeight="1">
      <c r="A78" s="344"/>
      <c r="B78" s="565"/>
      <c r="C78" s="344"/>
      <c r="D78" s="344"/>
      <c r="E78" s="561"/>
      <c r="F78" s="713"/>
      <c r="G78" s="561"/>
      <c r="H78" s="251"/>
      <c r="I78" s="204"/>
      <c r="J78" s="393"/>
      <c r="K78" s="204"/>
      <c r="L78" s="251"/>
      <c r="M78" s="204"/>
      <c r="N78" s="393"/>
    </row>
    <row r="79" spans="1:14" s="566" customFormat="1" ht="24" customHeight="1">
      <c r="A79" s="344"/>
      <c r="B79" s="565"/>
      <c r="C79" s="344"/>
      <c r="D79" s="344"/>
      <c r="E79" s="561"/>
      <c r="F79" s="713"/>
      <c r="G79" s="561"/>
      <c r="H79" s="251"/>
      <c r="I79" s="204"/>
      <c r="J79" s="393"/>
      <c r="K79" s="204"/>
      <c r="L79" s="251"/>
      <c r="M79" s="204"/>
      <c r="N79" s="393"/>
    </row>
    <row r="80" spans="1:14" s="566" customFormat="1" ht="24" customHeight="1">
      <c r="A80" s="344"/>
      <c r="B80" s="565"/>
      <c r="C80" s="344"/>
      <c r="D80" s="344"/>
      <c r="E80" s="561"/>
      <c r="F80" s="713"/>
      <c r="G80" s="561"/>
      <c r="H80" s="251"/>
      <c r="I80" s="204"/>
      <c r="J80" s="393"/>
      <c r="K80" s="204"/>
      <c r="L80" s="251"/>
      <c r="M80" s="204"/>
      <c r="N80" s="393"/>
    </row>
    <row r="81" spans="1:14" s="566" customFormat="1" ht="24" customHeight="1">
      <c r="A81" s="344"/>
      <c r="B81" s="565"/>
      <c r="C81" s="344"/>
      <c r="D81" s="344"/>
      <c r="E81" s="561"/>
      <c r="F81" s="713"/>
      <c r="G81" s="561"/>
      <c r="H81" s="251"/>
      <c r="I81" s="204"/>
      <c r="J81" s="393"/>
      <c r="K81" s="204"/>
      <c r="L81" s="251"/>
      <c r="M81" s="204"/>
      <c r="N81" s="393"/>
    </row>
    <row r="82" spans="1:14" s="566" customFormat="1" ht="24" customHeight="1">
      <c r="A82" s="344"/>
      <c r="B82" s="565"/>
      <c r="C82" s="344"/>
      <c r="D82" s="344"/>
      <c r="E82" s="561"/>
      <c r="F82" s="713"/>
      <c r="G82" s="561"/>
      <c r="H82" s="251"/>
      <c r="I82" s="204"/>
      <c r="J82" s="393"/>
      <c r="K82" s="204"/>
      <c r="L82" s="251"/>
      <c r="M82" s="204"/>
      <c r="N82" s="393"/>
    </row>
    <row r="83" spans="1:14" s="566" customFormat="1" ht="24" customHeight="1">
      <c r="A83" s="344"/>
      <c r="B83" s="565"/>
      <c r="C83" s="344"/>
      <c r="D83" s="344"/>
      <c r="E83" s="561"/>
      <c r="F83" s="713"/>
      <c r="G83" s="561"/>
      <c r="H83" s="251"/>
      <c r="I83" s="204"/>
      <c r="J83" s="393"/>
      <c r="K83" s="204"/>
      <c r="L83" s="251"/>
      <c r="M83" s="204"/>
      <c r="N83" s="393"/>
    </row>
    <row r="84" spans="1:14" s="566" customFormat="1" ht="24" customHeight="1">
      <c r="A84" s="344"/>
      <c r="B84" s="565"/>
      <c r="C84" s="344"/>
      <c r="D84" s="344"/>
      <c r="E84" s="561"/>
      <c r="F84" s="713"/>
      <c r="G84" s="561"/>
      <c r="H84" s="251"/>
      <c r="I84" s="204"/>
      <c r="J84" s="393"/>
      <c r="K84" s="204"/>
      <c r="L84" s="251"/>
      <c r="M84" s="204"/>
      <c r="N84" s="393"/>
    </row>
    <row r="85" spans="1:14" s="566" customFormat="1" ht="24" customHeight="1">
      <c r="A85" s="344"/>
      <c r="B85" s="565"/>
      <c r="C85" s="344"/>
      <c r="D85" s="344"/>
      <c r="E85" s="561"/>
      <c r="F85" s="713"/>
      <c r="G85" s="561"/>
      <c r="H85" s="251"/>
      <c r="I85" s="204"/>
      <c r="J85" s="393"/>
      <c r="K85" s="204"/>
      <c r="L85" s="251"/>
      <c r="M85" s="204"/>
      <c r="N85" s="393"/>
    </row>
    <row r="86" spans="1:14" ht="21.75" customHeight="1">
      <c r="A86" s="28"/>
      <c r="B86" s="21"/>
      <c r="C86" s="28"/>
      <c r="D86" s="28"/>
      <c r="E86" s="28"/>
      <c r="F86" s="711"/>
      <c r="G86" s="28"/>
      <c r="H86" s="176"/>
      <c r="I86" s="177"/>
      <c r="J86" s="176"/>
      <c r="K86" s="178"/>
      <c r="L86" s="176"/>
      <c r="M86" s="178"/>
      <c r="N86" s="176"/>
    </row>
    <row r="87" spans="1:14" ht="62.25" customHeight="1">
      <c r="A87" s="43" t="s">
        <v>57</v>
      </c>
      <c r="B87" s="12"/>
      <c r="C87" s="12"/>
      <c r="D87" s="13"/>
      <c r="E87" s="13"/>
      <c r="F87" s="88"/>
      <c r="G87" s="13"/>
      <c r="H87" s="173"/>
      <c r="I87" s="143"/>
      <c r="J87" s="173"/>
      <c r="L87" s="173"/>
      <c r="N87" s="173"/>
    </row>
    <row r="88" spans="1:14" s="199" customFormat="1" ht="29.25" customHeight="1">
      <c r="A88" s="735" t="s">
        <v>348</v>
      </c>
      <c r="B88" s="735"/>
      <c r="C88" s="735"/>
      <c r="D88" s="735"/>
      <c r="E88" s="735"/>
      <c r="F88" s="735"/>
      <c r="G88" s="735"/>
      <c r="H88" s="735"/>
      <c r="I88" s="735"/>
      <c r="J88" s="735"/>
      <c r="K88" s="735"/>
      <c r="L88" s="735"/>
      <c r="M88" s="735"/>
      <c r="N88" s="735"/>
    </row>
    <row r="89" spans="1:14" s="199" customFormat="1" ht="29.25" customHeight="1">
      <c r="A89" s="736" t="s">
        <v>103</v>
      </c>
      <c r="B89" s="737"/>
      <c r="C89" s="737"/>
      <c r="D89" s="737"/>
      <c r="E89" s="737"/>
      <c r="F89" s="737"/>
      <c r="G89" s="737"/>
      <c r="H89" s="737"/>
      <c r="I89" s="737"/>
      <c r="J89" s="737"/>
      <c r="K89" s="737"/>
      <c r="L89" s="737"/>
      <c r="M89" s="737"/>
      <c r="N89" s="737"/>
    </row>
    <row r="90" spans="1:14" s="201" customFormat="1" ht="13.5" customHeight="1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</row>
    <row r="91" spans="1:14" s="201" customFormat="1" ht="21" customHeight="1">
      <c r="A91" s="157"/>
      <c r="B91" s="157"/>
      <c r="C91" s="157"/>
      <c r="D91" s="157"/>
      <c r="E91" s="157"/>
      <c r="F91" s="502"/>
      <c r="G91" s="157"/>
      <c r="H91" s="137" t="s">
        <v>51</v>
      </c>
      <c r="I91" s="144"/>
      <c r="J91" s="144"/>
      <c r="K91" s="144"/>
      <c r="L91" s="144"/>
      <c r="M91" s="144"/>
      <c r="N91" s="144"/>
    </row>
    <row r="92" spans="1:14" s="62" customFormat="1" ht="21" customHeight="1">
      <c r="A92" s="60"/>
      <c r="B92" s="60"/>
      <c r="C92" s="60"/>
      <c r="D92" s="60"/>
      <c r="E92" s="26"/>
      <c r="F92" s="662"/>
      <c r="G92" s="26"/>
      <c r="H92" s="138" t="s">
        <v>21</v>
      </c>
      <c r="I92" s="138"/>
      <c r="J92" s="138"/>
      <c r="K92" s="214"/>
      <c r="L92" s="138" t="s">
        <v>50</v>
      </c>
      <c r="M92" s="144"/>
      <c r="N92" s="144"/>
    </row>
    <row r="93" spans="1:14" s="202" customFormat="1" ht="21" customHeight="1">
      <c r="E93" s="663"/>
      <c r="F93" s="592"/>
      <c r="G93" s="663"/>
      <c r="H93" s="139" t="s">
        <v>52</v>
      </c>
      <c r="I93" s="165"/>
      <c r="J93" s="139" t="s">
        <v>53</v>
      </c>
      <c r="K93" s="166"/>
      <c r="L93" s="139" t="s">
        <v>52</v>
      </c>
      <c r="M93" s="165"/>
      <c r="N93" s="139" t="s">
        <v>53</v>
      </c>
    </row>
    <row r="94" spans="1:14" s="202" customFormat="1" ht="21" customHeight="1">
      <c r="E94" s="663"/>
      <c r="F94" s="592"/>
      <c r="G94" s="663"/>
      <c r="H94" s="140" t="s">
        <v>374</v>
      </c>
      <c r="I94" s="165"/>
      <c r="J94" s="140" t="s">
        <v>287</v>
      </c>
      <c r="K94" s="166"/>
      <c r="L94" s="140" t="s">
        <v>374</v>
      </c>
      <c r="M94" s="165"/>
      <c r="N94" s="140" t="s">
        <v>287</v>
      </c>
    </row>
    <row r="95" spans="1:14" s="202" customFormat="1" ht="21" customHeight="1">
      <c r="E95" s="663"/>
      <c r="F95" s="592"/>
      <c r="G95" s="663"/>
      <c r="H95" s="161" t="s">
        <v>54</v>
      </c>
      <c r="I95" s="161"/>
      <c r="J95" s="733" t="s">
        <v>56</v>
      </c>
      <c r="K95" s="167"/>
      <c r="L95" s="161" t="s">
        <v>54</v>
      </c>
      <c r="M95" s="161"/>
      <c r="N95" s="733" t="s">
        <v>56</v>
      </c>
    </row>
    <row r="96" spans="1:14" s="202" customFormat="1" ht="21" customHeight="1">
      <c r="E96" s="663"/>
      <c r="F96" s="727"/>
      <c r="G96" s="663"/>
      <c r="H96" s="162" t="s">
        <v>55</v>
      </c>
      <c r="I96" s="168"/>
      <c r="J96" s="734"/>
      <c r="K96" s="169"/>
      <c r="L96" s="162" t="s">
        <v>55</v>
      </c>
      <c r="M96" s="168"/>
      <c r="N96" s="734"/>
    </row>
    <row r="97" spans="1:14" s="202" customFormat="1" ht="19.5" customHeight="1">
      <c r="E97" s="663"/>
      <c r="F97" s="592"/>
      <c r="G97" s="663"/>
      <c r="H97" s="170"/>
      <c r="I97" s="171"/>
      <c r="J97" s="170"/>
      <c r="K97" s="172"/>
      <c r="L97" s="170"/>
      <c r="M97" s="171"/>
      <c r="N97" s="170"/>
    </row>
    <row r="98" spans="1:14" s="202" customFormat="1" ht="24" customHeight="1">
      <c r="A98" s="664" t="s">
        <v>10</v>
      </c>
      <c r="E98" s="663"/>
      <c r="F98" s="592"/>
      <c r="G98" s="663"/>
      <c r="H98" s="170"/>
      <c r="I98" s="171"/>
      <c r="J98" s="170"/>
      <c r="K98" s="172"/>
      <c r="L98" s="170"/>
      <c r="M98" s="171"/>
      <c r="N98" s="170"/>
    </row>
    <row r="99" spans="1:14" s="201" customFormat="1" ht="24" customHeight="1">
      <c r="A99" s="26" t="s">
        <v>11</v>
      </c>
      <c r="B99" s="60"/>
      <c r="C99" s="60"/>
      <c r="D99" s="60"/>
      <c r="E99" s="61"/>
      <c r="F99" s="253"/>
      <c r="G99" s="61"/>
      <c r="H99" s="174"/>
      <c r="I99" s="174"/>
      <c r="J99" s="174"/>
      <c r="K99" s="174"/>
      <c r="L99" s="174"/>
      <c r="M99" s="174"/>
      <c r="N99" s="174"/>
    </row>
    <row r="100" spans="1:14" s="201" customFormat="1" ht="24" customHeight="1">
      <c r="A100" s="26" t="s">
        <v>12</v>
      </c>
      <c r="B100" s="343" t="s">
        <v>66</v>
      </c>
      <c r="C100" s="60"/>
      <c r="D100" s="60"/>
      <c r="E100" s="61"/>
      <c r="F100" s="253"/>
      <c r="G100" s="61"/>
      <c r="H100" s="203"/>
      <c r="I100" s="203"/>
      <c r="J100" s="203"/>
      <c r="K100" s="203"/>
      <c r="L100" s="203"/>
      <c r="M100" s="203"/>
      <c r="N100" s="203"/>
    </row>
    <row r="101" spans="1:14" s="199" customFormat="1" ht="24" customHeight="1">
      <c r="A101" s="60"/>
      <c r="B101" s="60"/>
      <c r="C101" s="26" t="s">
        <v>13</v>
      </c>
      <c r="D101" s="60"/>
      <c r="E101" s="61"/>
      <c r="F101" s="253"/>
      <c r="G101" s="61"/>
      <c r="H101" s="203"/>
      <c r="I101" s="203"/>
      <c r="J101" s="203"/>
      <c r="K101" s="203"/>
      <c r="L101" s="203"/>
      <c r="M101" s="203"/>
      <c r="N101" s="203"/>
    </row>
    <row r="102" spans="1:14" s="199" customFormat="1" ht="24" customHeight="1" thickBot="1">
      <c r="A102" s="60"/>
      <c r="B102" s="60"/>
      <c r="C102" s="60"/>
      <c r="D102" s="663" t="s">
        <v>308</v>
      </c>
      <c r="E102" s="61"/>
      <c r="F102" s="253"/>
      <c r="G102" s="61"/>
      <c r="H102" s="605">
        <v>75000</v>
      </c>
      <c r="I102" s="174"/>
      <c r="J102" s="605">
        <v>75000</v>
      </c>
      <c r="K102" s="174"/>
      <c r="L102" s="605">
        <v>75000</v>
      </c>
      <c r="M102" s="174"/>
      <c r="N102" s="605">
        <v>75000</v>
      </c>
    </row>
    <row r="103" spans="1:14" s="201" customFormat="1" ht="24" customHeight="1" thickTop="1">
      <c r="A103" s="60"/>
      <c r="B103" s="60"/>
      <c r="C103" s="26" t="s">
        <v>14</v>
      </c>
      <c r="D103" s="61"/>
      <c r="F103" s="253"/>
      <c r="G103" s="61"/>
      <c r="H103" s="174"/>
      <c r="I103" s="174"/>
      <c r="J103" s="174"/>
      <c r="K103" s="174"/>
      <c r="L103" s="174"/>
      <c r="M103" s="174"/>
      <c r="N103" s="174"/>
    </row>
    <row r="104" spans="1:14" s="201" customFormat="1" ht="24" customHeight="1">
      <c r="A104" s="60"/>
      <c r="B104" s="60"/>
      <c r="C104" s="60"/>
      <c r="D104" s="663" t="s">
        <v>309</v>
      </c>
      <c r="E104" s="61"/>
      <c r="F104" s="253"/>
      <c r="G104" s="61"/>
      <c r="H104" s="250">
        <v>75000</v>
      </c>
      <c r="I104" s="250"/>
      <c r="J104" s="250">
        <v>75000</v>
      </c>
      <c r="K104" s="250"/>
      <c r="L104" s="250">
        <v>75000</v>
      </c>
      <c r="M104" s="250"/>
      <c r="N104" s="250">
        <v>75000</v>
      </c>
    </row>
    <row r="105" spans="1:14" s="201" customFormat="1" ht="24" customHeight="1">
      <c r="A105" s="60"/>
      <c r="B105" s="343" t="s">
        <v>49</v>
      </c>
      <c r="D105" s="60"/>
      <c r="E105" s="61"/>
      <c r="F105" s="253"/>
      <c r="G105" s="61"/>
      <c r="H105" s="250">
        <v>95000</v>
      </c>
      <c r="I105" s="250"/>
      <c r="J105" s="250">
        <v>95000</v>
      </c>
      <c r="K105" s="250"/>
      <c r="L105" s="250">
        <v>95000</v>
      </c>
      <c r="M105" s="250"/>
      <c r="N105" s="250">
        <v>95000</v>
      </c>
    </row>
    <row r="106" spans="1:14" s="201" customFormat="1" ht="24" customHeight="1">
      <c r="A106" s="60"/>
      <c r="B106" s="343" t="s">
        <v>312</v>
      </c>
      <c r="D106" s="60"/>
      <c r="E106" s="61"/>
      <c r="F106" s="253"/>
      <c r="G106" s="61"/>
      <c r="H106" s="250">
        <v>87</v>
      </c>
      <c r="I106" s="250"/>
      <c r="J106" s="250">
        <v>87</v>
      </c>
      <c r="K106" s="250"/>
      <c r="L106" s="250">
        <v>0</v>
      </c>
      <c r="M106" s="250"/>
      <c r="N106" s="250">
        <v>0</v>
      </c>
    </row>
    <row r="107" spans="1:14" s="201" customFormat="1" ht="24" customHeight="1">
      <c r="A107" s="60"/>
      <c r="B107" s="343" t="s">
        <v>32</v>
      </c>
      <c r="C107" s="60"/>
      <c r="D107" s="60"/>
      <c r="E107" s="60"/>
      <c r="F107" s="528"/>
      <c r="G107" s="60"/>
      <c r="H107" s="250"/>
      <c r="I107" s="250"/>
      <c r="J107" s="250"/>
      <c r="K107" s="250"/>
      <c r="L107" s="250"/>
      <c r="M107" s="250"/>
      <c r="N107" s="250"/>
    </row>
    <row r="108" spans="1:14" s="201" customFormat="1" ht="24" customHeight="1">
      <c r="A108" s="60"/>
      <c r="B108" s="60"/>
      <c r="C108" s="343" t="s">
        <v>15</v>
      </c>
      <c r="D108" s="60"/>
      <c r="E108" s="60"/>
      <c r="F108" s="528"/>
      <c r="G108" s="60"/>
      <c r="H108" s="250"/>
      <c r="I108" s="250"/>
      <c r="J108" s="250"/>
      <c r="K108" s="250"/>
      <c r="L108" s="250"/>
      <c r="M108" s="250"/>
      <c r="N108" s="250"/>
    </row>
    <row r="109" spans="1:14" s="201" customFormat="1" ht="24" customHeight="1">
      <c r="A109" s="60"/>
      <c r="B109" s="60"/>
      <c r="C109" s="343"/>
      <c r="D109" s="530" t="s">
        <v>67</v>
      </c>
      <c r="F109" s="529"/>
      <c r="G109" s="530"/>
      <c r="H109" s="250">
        <v>7500</v>
      </c>
      <c r="I109" s="250"/>
      <c r="J109" s="250">
        <v>7500</v>
      </c>
      <c r="K109" s="250"/>
      <c r="L109" s="250">
        <v>7500</v>
      </c>
      <c r="M109" s="250"/>
      <c r="N109" s="250">
        <v>7500</v>
      </c>
    </row>
    <row r="110" spans="1:14" s="201" customFormat="1" ht="24" customHeight="1">
      <c r="A110" s="60"/>
      <c r="B110" s="60"/>
      <c r="C110" s="26" t="s">
        <v>16</v>
      </c>
      <c r="D110" s="60"/>
      <c r="E110" s="61"/>
      <c r="F110" s="253"/>
      <c r="G110" s="61"/>
      <c r="H110" s="371">
        <v>801432</v>
      </c>
      <c r="I110" s="250"/>
      <c r="J110" s="371">
        <v>777665</v>
      </c>
      <c r="K110" s="250"/>
      <c r="L110" s="371">
        <v>481378</v>
      </c>
      <c r="M110" s="250"/>
      <c r="N110" s="371">
        <v>432582</v>
      </c>
    </row>
    <row r="111" spans="1:14" s="201" customFormat="1" ht="24" customHeight="1">
      <c r="A111" s="60"/>
      <c r="B111" s="60" t="s">
        <v>88</v>
      </c>
      <c r="C111" s="26"/>
      <c r="D111" s="60"/>
      <c r="E111" s="61"/>
      <c r="F111" s="253"/>
      <c r="G111" s="61"/>
      <c r="H111" s="661">
        <v>123125</v>
      </c>
      <c r="I111" s="250"/>
      <c r="J111" s="661">
        <v>91916</v>
      </c>
      <c r="K111" s="250"/>
      <c r="L111" s="661">
        <v>121499</v>
      </c>
      <c r="M111" s="250"/>
      <c r="N111" s="661">
        <v>90884</v>
      </c>
    </row>
    <row r="112" spans="1:14" s="201" customFormat="1" ht="24" customHeight="1">
      <c r="A112" s="60" t="s">
        <v>40</v>
      </c>
      <c r="C112" s="26"/>
      <c r="D112" s="60"/>
      <c r="E112" s="61"/>
      <c r="F112" s="253"/>
      <c r="G112" s="61"/>
      <c r="H112" s="251">
        <v>1102144</v>
      </c>
      <c r="I112" s="251"/>
      <c r="J112" s="251">
        <v>1047168</v>
      </c>
      <c r="K112" s="251"/>
      <c r="L112" s="251">
        <v>780377</v>
      </c>
      <c r="M112" s="251"/>
      <c r="N112" s="251">
        <v>700966</v>
      </c>
    </row>
    <row r="113" spans="1:14" s="201" customFormat="1" ht="24" customHeight="1">
      <c r="A113" s="60"/>
      <c r="B113" s="60" t="s">
        <v>89</v>
      </c>
      <c r="C113" s="60"/>
      <c r="D113" s="60"/>
      <c r="E113" s="61"/>
      <c r="F113" s="253"/>
      <c r="G113" s="61"/>
      <c r="H113" s="251">
        <v>54119</v>
      </c>
      <c r="I113" s="251"/>
      <c r="J113" s="251">
        <v>53792</v>
      </c>
      <c r="K113" s="251"/>
      <c r="L113" s="250">
        <v>0</v>
      </c>
      <c r="M113" s="251"/>
      <c r="N113" s="250">
        <v>0</v>
      </c>
    </row>
    <row r="114" spans="1:14" s="201" customFormat="1" ht="24" customHeight="1">
      <c r="A114" s="60" t="s">
        <v>17</v>
      </c>
      <c r="B114" s="60"/>
      <c r="D114" s="60"/>
      <c r="E114" s="61"/>
      <c r="F114" s="253"/>
      <c r="G114" s="61"/>
      <c r="H114" s="252">
        <v>1156263</v>
      </c>
      <c r="I114" s="250"/>
      <c r="J114" s="252">
        <v>1100960</v>
      </c>
      <c r="K114" s="250"/>
      <c r="L114" s="252">
        <v>780377</v>
      </c>
      <c r="M114" s="250"/>
      <c r="N114" s="252">
        <v>700966</v>
      </c>
    </row>
    <row r="115" spans="1:14" s="201" customFormat="1" ht="24" customHeight="1" thickBot="1">
      <c r="A115" s="663" t="s">
        <v>73</v>
      </c>
      <c r="B115" s="60"/>
      <c r="C115" s="60"/>
      <c r="D115" s="60"/>
      <c r="E115" s="61"/>
      <c r="F115" s="253"/>
      <c r="G115" s="61"/>
      <c r="H115" s="372">
        <v>1541199</v>
      </c>
      <c r="I115" s="251"/>
      <c r="J115" s="372">
        <v>1645842</v>
      </c>
      <c r="K115" s="251"/>
      <c r="L115" s="372">
        <v>942351</v>
      </c>
      <c r="M115" s="251"/>
      <c r="N115" s="372">
        <v>920232</v>
      </c>
    </row>
    <row r="116" spans="1:14" s="201" customFormat="1" ht="24" customHeight="1" thickTop="1">
      <c r="A116" s="663"/>
      <c r="B116" s="60"/>
      <c r="C116" s="60"/>
      <c r="D116" s="60"/>
      <c r="E116" s="61"/>
      <c r="F116" s="253"/>
      <c r="G116" s="61"/>
      <c r="H116" s="251"/>
      <c r="I116" s="251"/>
      <c r="J116" s="251"/>
      <c r="K116" s="251"/>
      <c r="L116" s="251"/>
      <c r="M116" s="251"/>
      <c r="N116" s="251"/>
    </row>
    <row r="117" spans="1:14" s="201" customFormat="1" ht="24" customHeight="1">
      <c r="A117" s="26"/>
      <c r="B117" s="60"/>
      <c r="C117" s="60"/>
      <c r="D117" s="60"/>
      <c r="E117" s="61"/>
      <c r="F117" s="253"/>
      <c r="G117" s="61"/>
    </row>
    <row r="118" spans="1:14" s="201" customFormat="1" ht="24" customHeight="1">
      <c r="A118" s="26"/>
      <c r="B118" s="60"/>
      <c r="C118" s="60"/>
      <c r="D118" s="60"/>
      <c r="E118" s="61"/>
      <c r="F118" s="253"/>
      <c r="G118" s="61"/>
    </row>
    <row r="119" spans="1:14" s="201" customFormat="1" ht="24" customHeight="1">
      <c r="A119" s="26"/>
      <c r="B119" s="60"/>
      <c r="C119" s="60"/>
      <c r="D119" s="60"/>
      <c r="E119" s="61"/>
      <c r="F119" s="253"/>
      <c r="G119" s="61"/>
    </row>
    <row r="120" spans="1:14" s="201" customFormat="1" ht="24" customHeight="1">
      <c r="A120" s="26"/>
      <c r="B120" s="60"/>
      <c r="C120" s="60"/>
      <c r="D120" s="60"/>
      <c r="E120" s="61"/>
      <c r="F120" s="253"/>
      <c r="G120" s="61"/>
    </row>
    <row r="121" spans="1:14" s="201" customFormat="1" ht="24" customHeight="1">
      <c r="A121" s="26"/>
      <c r="B121" s="60"/>
      <c r="C121" s="60"/>
      <c r="D121" s="60"/>
      <c r="E121" s="61"/>
      <c r="F121" s="253"/>
      <c r="G121" s="61"/>
    </row>
    <row r="122" spans="1:14" s="201" customFormat="1" ht="24" customHeight="1">
      <c r="A122" s="26"/>
      <c r="B122" s="60"/>
      <c r="C122" s="60"/>
      <c r="D122" s="60"/>
      <c r="E122" s="61"/>
      <c r="F122" s="253"/>
      <c r="G122" s="61"/>
    </row>
    <row r="123" spans="1:14" s="201" customFormat="1" ht="24" customHeight="1">
      <c r="A123" s="26"/>
      <c r="B123" s="60"/>
      <c r="C123" s="60"/>
      <c r="D123" s="60"/>
      <c r="E123" s="61"/>
      <c r="F123" s="253"/>
      <c r="G123" s="61"/>
    </row>
    <row r="124" spans="1:14" s="201" customFormat="1" ht="24" customHeight="1">
      <c r="A124" s="26"/>
      <c r="B124" s="60"/>
      <c r="C124" s="60"/>
      <c r="D124" s="60"/>
      <c r="E124" s="61"/>
      <c r="F124" s="253"/>
      <c r="G124" s="61"/>
    </row>
    <row r="125" spans="1:14" s="201" customFormat="1" ht="24" customHeight="1">
      <c r="A125" s="26"/>
      <c r="B125" s="60"/>
      <c r="C125" s="60"/>
      <c r="D125" s="60"/>
      <c r="E125" s="61"/>
      <c r="F125" s="253"/>
      <c r="G125" s="61"/>
    </row>
    <row r="126" spans="1:14" s="201" customFormat="1" ht="24" customHeight="1">
      <c r="A126" s="26"/>
      <c r="B126" s="60"/>
      <c r="C126" s="60"/>
      <c r="D126" s="60"/>
      <c r="E126" s="61"/>
      <c r="F126" s="253"/>
      <c r="G126" s="61"/>
    </row>
    <row r="127" spans="1:14" s="201" customFormat="1" ht="24" customHeight="1">
      <c r="A127" s="26"/>
      <c r="B127" s="60"/>
      <c r="C127" s="60"/>
      <c r="D127" s="60"/>
      <c r="E127" s="61"/>
      <c r="F127" s="253"/>
      <c r="G127" s="61"/>
    </row>
    <row r="128" spans="1:14" s="201" customFormat="1" ht="24" customHeight="1">
      <c r="A128" s="26"/>
      <c r="B128" s="60"/>
      <c r="C128" s="60"/>
      <c r="D128" s="60"/>
      <c r="E128" s="61"/>
      <c r="F128" s="253"/>
      <c r="G128" s="61"/>
    </row>
    <row r="129" spans="1:18" s="201" customFormat="1" ht="24" customHeight="1">
      <c r="A129" s="26"/>
      <c r="B129" s="60"/>
      <c r="C129" s="60"/>
      <c r="D129" s="60"/>
      <c r="E129" s="61"/>
      <c r="F129" s="253"/>
      <c r="G129" s="61"/>
    </row>
    <row r="130" spans="1:18" s="201" customFormat="1" ht="4.5" customHeight="1">
      <c r="A130" s="26"/>
      <c r="B130" s="60"/>
      <c r="C130" s="60"/>
      <c r="D130" s="60"/>
      <c r="E130" s="61"/>
      <c r="F130" s="253"/>
      <c r="G130" s="61"/>
    </row>
    <row r="131" spans="1:18" s="201" customFormat="1" ht="39.75" customHeight="1">
      <c r="A131" s="129" t="s">
        <v>57</v>
      </c>
      <c r="E131" s="665"/>
      <c r="F131" s="666"/>
      <c r="G131" s="665"/>
      <c r="H131" s="205"/>
      <c r="I131" s="205"/>
      <c r="J131" s="205"/>
      <c r="K131" s="205"/>
      <c r="L131" s="205"/>
      <c r="M131" s="205"/>
      <c r="N131" s="205"/>
    </row>
    <row r="132" spans="1:18" s="6" customFormat="1" ht="24" customHeight="1">
      <c r="H132" s="206"/>
      <c r="I132" s="206"/>
      <c r="J132" s="206"/>
      <c r="L132" s="206"/>
      <c r="M132" s="206"/>
      <c r="N132" s="207" t="s">
        <v>58</v>
      </c>
      <c r="O132" s="206"/>
      <c r="P132" s="206"/>
    </row>
    <row r="133" spans="1:18" s="6" customFormat="1" ht="24" customHeight="1">
      <c r="H133" s="206"/>
      <c r="I133" s="206"/>
      <c r="J133" s="206"/>
      <c r="L133" s="206"/>
      <c r="M133" s="206"/>
      <c r="N133" s="207" t="s">
        <v>59</v>
      </c>
      <c r="O133" s="206"/>
      <c r="P133" s="206"/>
    </row>
    <row r="134" spans="1:18" s="6" customFormat="1" ht="24" customHeight="1">
      <c r="A134" s="113" t="s">
        <v>348</v>
      </c>
      <c r="B134" s="19"/>
      <c r="C134" s="20"/>
      <c r="D134" s="18"/>
      <c r="E134" s="18"/>
      <c r="F134" s="91"/>
      <c r="G134" s="18"/>
      <c r="H134" s="208"/>
      <c r="I134" s="209"/>
      <c r="J134" s="208"/>
      <c r="K134" s="18"/>
      <c r="L134" s="208"/>
      <c r="M134" s="209"/>
      <c r="N134" s="208"/>
      <c r="O134" s="206"/>
      <c r="P134" s="206"/>
    </row>
    <row r="135" spans="1:18" s="6" customFormat="1" ht="24" customHeight="1">
      <c r="A135" s="115" t="s">
        <v>90</v>
      </c>
      <c r="B135" s="19"/>
      <c r="C135" s="20"/>
      <c r="D135" s="18"/>
      <c r="E135" s="18"/>
      <c r="F135" s="91"/>
      <c r="G135" s="18"/>
      <c r="H135" s="208"/>
      <c r="I135" s="209"/>
      <c r="J135" s="208"/>
      <c r="K135" s="18"/>
      <c r="L135" s="208"/>
      <c r="M135" s="209"/>
      <c r="N135" s="208"/>
      <c r="O135" s="206"/>
      <c r="P135" s="206"/>
    </row>
    <row r="136" spans="1:18" s="206" customFormat="1" ht="24" customHeight="1">
      <c r="A136" s="737" t="s">
        <v>369</v>
      </c>
      <c r="B136" s="737"/>
      <c r="C136" s="737"/>
      <c r="D136" s="737"/>
      <c r="E136" s="737"/>
      <c r="F136" s="737"/>
      <c r="G136" s="737"/>
      <c r="H136" s="737"/>
      <c r="I136" s="737"/>
      <c r="J136" s="737"/>
      <c r="K136" s="737"/>
      <c r="L136" s="737"/>
      <c r="M136" s="737"/>
      <c r="N136" s="737"/>
    </row>
    <row r="137" spans="1:18" s="6" customFormat="1" ht="6.75" customHeight="1">
      <c r="A137" s="18"/>
      <c r="B137" s="19"/>
      <c r="C137" s="20"/>
      <c r="D137" s="18"/>
      <c r="E137" s="18"/>
      <c r="F137" s="91"/>
      <c r="G137" s="18"/>
      <c r="H137" s="208"/>
      <c r="I137" s="209"/>
      <c r="J137" s="208"/>
      <c r="K137" s="18"/>
      <c r="L137" s="208"/>
      <c r="M137" s="209"/>
      <c r="N137" s="208"/>
      <c r="O137" s="206"/>
      <c r="P137" s="206"/>
    </row>
    <row r="138" spans="1:18" s="6" customFormat="1" ht="24.75" customHeight="1">
      <c r="A138" s="462"/>
      <c r="B138" s="462"/>
      <c r="C138" s="462"/>
      <c r="D138" s="462"/>
      <c r="E138" s="462"/>
      <c r="F138" s="462"/>
      <c r="G138" s="462"/>
      <c r="H138" s="463" t="s">
        <v>78</v>
      </c>
      <c r="I138" s="463"/>
      <c r="J138" s="463"/>
      <c r="K138" s="465"/>
      <c r="L138" s="463"/>
      <c r="M138" s="463"/>
      <c r="N138" s="463"/>
      <c r="O138" s="206"/>
      <c r="P138" s="211"/>
      <c r="Q138" s="75"/>
      <c r="R138" s="75"/>
    </row>
    <row r="139" spans="1:18" s="36" customFormat="1" ht="24.75" customHeight="1">
      <c r="A139" s="462"/>
      <c r="B139" s="462"/>
      <c r="C139" s="462"/>
      <c r="D139" s="462"/>
      <c r="E139" s="466"/>
      <c r="F139" s="466"/>
      <c r="G139" s="466"/>
      <c r="H139" s="738" t="s">
        <v>21</v>
      </c>
      <c r="I139" s="738"/>
      <c r="J139" s="738"/>
      <c r="K139" s="504" t="s">
        <v>50</v>
      </c>
      <c r="L139" s="568"/>
      <c r="M139" s="467"/>
      <c r="N139" s="467"/>
      <c r="O139" s="214"/>
      <c r="P139" s="370"/>
      <c r="Q139" s="370"/>
      <c r="R139" s="370"/>
    </row>
    <row r="140" spans="1:18" s="6" customFormat="1" ht="24.75" customHeight="1">
      <c r="A140" s="462"/>
      <c r="B140" s="462"/>
      <c r="C140" s="462"/>
      <c r="D140" s="462"/>
      <c r="E140" s="466"/>
      <c r="F140" s="106" t="s">
        <v>87</v>
      </c>
      <c r="G140" s="466"/>
      <c r="H140" s="527" t="s">
        <v>288</v>
      </c>
      <c r="I140" s="469"/>
      <c r="J140" s="527" t="s">
        <v>258</v>
      </c>
      <c r="K140" s="469"/>
      <c r="L140" s="527" t="s">
        <v>288</v>
      </c>
      <c r="M140" s="469"/>
      <c r="N140" s="527" t="s">
        <v>258</v>
      </c>
      <c r="O140" s="206"/>
      <c r="P140" s="217"/>
      <c r="Q140" s="77"/>
      <c r="R140" s="78"/>
    </row>
    <row r="141" spans="1:18" s="6" customFormat="1" ht="18" customHeight="1">
      <c r="A141" s="462"/>
      <c r="B141" s="462"/>
      <c r="C141" s="462"/>
      <c r="D141" s="462"/>
      <c r="E141" s="466"/>
      <c r="F141" s="470"/>
      <c r="G141" s="466"/>
      <c r="H141" s="469"/>
      <c r="I141" s="469"/>
      <c r="J141" s="471"/>
      <c r="K141" s="469"/>
      <c r="L141" s="469"/>
      <c r="M141" s="469"/>
      <c r="N141" s="471"/>
      <c r="O141" s="206"/>
      <c r="P141" s="217"/>
      <c r="Q141" s="77"/>
      <c r="R141" s="78"/>
    </row>
    <row r="142" spans="1:18" s="2" customFormat="1" ht="25.5" customHeight="1">
      <c r="A142" s="29" t="s">
        <v>313</v>
      </c>
      <c r="B142" s="29"/>
      <c r="C142" s="29"/>
      <c r="D142" s="29"/>
      <c r="E142" s="53"/>
      <c r="F142" s="495"/>
      <c r="G142" s="474"/>
      <c r="H142" s="597">
        <v>180430</v>
      </c>
      <c r="I142" s="422"/>
      <c r="J142" s="422">
        <v>222581</v>
      </c>
      <c r="K142" s="422"/>
      <c r="L142" s="597">
        <v>55067</v>
      </c>
      <c r="M142" s="422"/>
      <c r="N142" s="422">
        <v>83358</v>
      </c>
      <c r="O142" s="199"/>
      <c r="P142" s="199"/>
    </row>
    <row r="143" spans="1:18" s="2" customFormat="1" ht="25.5" customHeight="1">
      <c r="A143" s="498" t="s">
        <v>314</v>
      </c>
      <c r="B143" s="29"/>
      <c r="C143" s="29"/>
      <c r="D143" s="29"/>
      <c r="E143" s="53"/>
      <c r="F143" s="495"/>
      <c r="G143" s="474"/>
      <c r="H143" s="600">
        <v>84735</v>
      </c>
      <c r="I143" s="422"/>
      <c r="J143" s="436">
        <v>118758</v>
      </c>
      <c r="K143" s="422"/>
      <c r="L143" s="598">
        <v>22016</v>
      </c>
      <c r="M143" s="422"/>
      <c r="N143" s="436">
        <v>43234</v>
      </c>
      <c r="O143" s="199"/>
      <c r="P143" s="199"/>
    </row>
    <row r="144" spans="1:18" s="2" customFormat="1" ht="25.5" customHeight="1">
      <c r="A144" s="493" t="s">
        <v>63</v>
      </c>
      <c r="B144" s="29"/>
      <c r="C144" s="29"/>
      <c r="D144" s="29"/>
      <c r="E144" s="53"/>
      <c r="F144" s="495"/>
      <c r="G144" s="474"/>
      <c r="H144" s="425">
        <v>95695</v>
      </c>
      <c r="I144" s="425"/>
      <c r="J144" s="425">
        <v>103823</v>
      </c>
      <c r="K144" s="425"/>
      <c r="L144" s="425">
        <v>33051</v>
      </c>
      <c r="M144" s="425"/>
      <c r="N144" s="425">
        <v>40124</v>
      </c>
      <c r="O144" s="199"/>
      <c r="P144" s="199"/>
    </row>
    <row r="145" spans="1:16" s="2" customFormat="1" ht="25.5" customHeight="1">
      <c r="A145" s="493" t="s">
        <v>74</v>
      </c>
      <c r="B145" s="29"/>
      <c r="C145" s="29"/>
      <c r="D145" s="29"/>
      <c r="E145" s="53"/>
      <c r="F145" s="495"/>
      <c r="G145" s="474"/>
      <c r="H145" s="436"/>
      <c r="I145" s="422"/>
      <c r="J145" s="436"/>
      <c r="K145" s="422"/>
      <c r="L145" s="436"/>
      <c r="M145" s="422"/>
      <c r="N145" s="436"/>
      <c r="O145" s="199"/>
      <c r="P145" s="199"/>
    </row>
    <row r="146" spans="1:16" s="199" customFormat="1" ht="25.5" customHeight="1">
      <c r="A146" s="494"/>
      <c r="B146" s="157" t="s">
        <v>113</v>
      </c>
      <c r="C146" s="157"/>
      <c r="D146" s="157"/>
      <c r="E146" s="495"/>
      <c r="F146" s="563"/>
      <c r="G146" s="474"/>
      <c r="H146" s="478">
        <v>25</v>
      </c>
      <c r="I146" s="425"/>
      <c r="J146" s="478">
        <v>26</v>
      </c>
      <c r="K146" s="425"/>
      <c r="L146" s="478">
        <v>25</v>
      </c>
      <c r="M146" s="425"/>
      <c r="N146" s="478">
        <v>26</v>
      </c>
    </row>
    <row r="147" spans="1:16" s="199" customFormat="1" ht="25.5" customHeight="1">
      <c r="A147" s="494"/>
      <c r="B147" s="157" t="s">
        <v>4</v>
      </c>
      <c r="C147" s="157"/>
      <c r="D147" s="157"/>
      <c r="E147" s="495"/>
      <c r="F147" s="563"/>
      <c r="G147" s="474"/>
      <c r="H147" s="601">
        <v>2268</v>
      </c>
      <c r="I147" s="422"/>
      <c r="J147" s="475">
        <v>2582</v>
      </c>
      <c r="K147" s="422"/>
      <c r="L147" s="475">
        <v>2484</v>
      </c>
      <c r="M147" s="422"/>
      <c r="N147" s="475">
        <v>3164</v>
      </c>
    </row>
    <row r="148" spans="1:16" s="199" customFormat="1" ht="25.5" customHeight="1">
      <c r="A148" s="493" t="s">
        <v>224</v>
      </c>
      <c r="B148" s="497"/>
      <c r="C148" s="157"/>
      <c r="D148" s="157"/>
      <c r="E148" s="495"/>
      <c r="F148" s="495"/>
      <c r="G148" s="474"/>
      <c r="H148" s="476">
        <v>2293</v>
      </c>
      <c r="I148" s="422"/>
      <c r="J148" s="476">
        <v>2608</v>
      </c>
      <c r="K148" s="422"/>
      <c r="L148" s="476">
        <v>2509</v>
      </c>
      <c r="M148" s="422"/>
      <c r="N148" s="476">
        <v>3190</v>
      </c>
    </row>
    <row r="149" spans="1:16" s="2" customFormat="1" ht="25.5" customHeight="1">
      <c r="A149" s="498" t="s">
        <v>166</v>
      </c>
      <c r="B149" s="29"/>
      <c r="C149" s="29"/>
      <c r="D149" s="29"/>
      <c r="E149" s="53"/>
      <c r="F149" s="495"/>
      <c r="G149" s="474"/>
      <c r="H149" s="571">
        <v>97988</v>
      </c>
      <c r="I149" s="422"/>
      <c r="J149" s="571">
        <v>106431</v>
      </c>
      <c r="K149" s="422"/>
      <c r="L149" s="571">
        <v>35560</v>
      </c>
      <c r="M149" s="422"/>
      <c r="N149" s="571">
        <v>43314</v>
      </c>
      <c r="O149" s="199"/>
      <c r="P149" s="199"/>
    </row>
    <row r="150" spans="1:16" s="2" customFormat="1" ht="25.5" customHeight="1">
      <c r="A150" s="29" t="s">
        <v>315</v>
      </c>
      <c r="B150" s="29"/>
      <c r="C150" s="29"/>
      <c r="D150" s="29"/>
      <c r="E150" s="53"/>
      <c r="F150" s="495"/>
      <c r="G150" s="474"/>
      <c r="H150" s="491">
        <v>65863</v>
      </c>
      <c r="I150" s="425"/>
      <c r="J150" s="425">
        <v>71471</v>
      </c>
      <c r="K150" s="425"/>
      <c r="L150" s="425">
        <v>27457</v>
      </c>
      <c r="M150" s="425"/>
      <c r="N150" s="425">
        <v>34232</v>
      </c>
      <c r="O150" s="199"/>
      <c r="P150" s="199"/>
    </row>
    <row r="151" spans="1:16" s="2" customFormat="1" ht="25.5" customHeight="1">
      <c r="A151" s="500" t="s">
        <v>68</v>
      </c>
      <c r="B151" s="29"/>
      <c r="C151" s="29"/>
      <c r="D151" s="29"/>
      <c r="E151" s="53"/>
      <c r="F151" s="563"/>
      <c r="G151" s="472"/>
      <c r="H151" s="476">
        <v>9772</v>
      </c>
      <c r="I151" s="422"/>
      <c r="J151" s="476">
        <v>12460</v>
      </c>
      <c r="K151" s="422"/>
      <c r="L151" s="436">
        <v>0</v>
      </c>
      <c r="M151" s="422"/>
      <c r="N151" s="436">
        <v>0</v>
      </c>
      <c r="O151" s="199"/>
      <c r="P151" s="199"/>
    </row>
    <row r="152" spans="1:16" s="2" customFormat="1" ht="25.5" customHeight="1">
      <c r="A152" s="498" t="s">
        <v>60</v>
      </c>
      <c r="B152" s="29"/>
      <c r="C152" s="29"/>
      <c r="D152" s="29"/>
      <c r="E152" s="53"/>
      <c r="F152" s="495"/>
      <c r="G152" s="474"/>
      <c r="H152" s="422">
        <v>41897</v>
      </c>
      <c r="I152" s="422"/>
      <c r="J152" s="422">
        <v>47420</v>
      </c>
      <c r="K152" s="422"/>
      <c r="L152" s="422">
        <v>8103</v>
      </c>
      <c r="M152" s="422"/>
      <c r="N152" s="422">
        <v>9082</v>
      </c>
      <c r="O152" s="199"/>
      <c r="P152" s="199"/>
    </row>
    <row r="153" spans="1:16" s="2" customFormat="1" ht="25.5" customHeight="1">
      <c r="A153" s="157" t="s">
        <v>277</v>
      </c>
      <c r="B153" s="157"/>
      <c r="C153" s="157"/>
      <c r="D153" s="157"/>
      <c r="E153" s="495"/>
      <c r="F153" s="563">
        <v>15</v>
      </c>
      <c r="G153" s="472"/>
      <c r="H153" s="436">
        <v>6534</v>
      </c>
      <c r="I153" s="544"/>
      <c r="J153" s="539">
        <v>7012</v>
      </c>
      <c r="K153" s="544"/>
      <c r="L153" s="436">
        <v>1755</v>
      </c>
      <c r="M153" s="422"/>
      <c r="N153" s="539">
        <v>1760</v>
      </c>
      <c r="O153" s="199"/>
      <c r="P153" s="199"/>
    </row>
    <row r="154" spans="1:16" s="2" customFormat="1" ht="25.5" customHeight="1" thickBot="1">
      <c r="A154" s="29" t="s">
        <v>127</v>
      </c>
      <c r="B154" s="29"/>
      <c r="C154" s="29"/>
      <c r="D154" s="29"/>
      <c r="E154" s="53"/>
      <c r="F154" s="495"/>
      <c r="G154" s="474"/>
      <c r="H154" s="481">
        <v>35363</v>
      </c>
      <c r="I154" s="422"/>
      <c r="J154" s="481">
        <v>40408</v>
      </c>
      <c r="K154" s="422"/>
      <c r="L154" s="481">
        <v>6348</v>
      </c>
      <c r="M154" s="422"/>
      <c r="N154" s="482">
        <v>7322</v>
      </c>
      <c r="O154" s="199"/>
      <c r="P154" s="199"/>
    </row>
    <row r="155" spans="1:16" s="2" customFormat="1" ht="7.5" customHeight="1" thickTop="1">
      <c r="A155" s="498"/>
      <c r="B155" s="29"/>
      <c r="C155" s="29"/>
      <c r="D155" s="29"/>
      <c r="E155" s="53"/>
      <c r="F155" s="495"/>
      <c r="G155" s="474"/>
      <c r="H155" s="425"/>
      <c r="I155" s="422"/>
      <c r="J155" s="425"/>
      <c r="K155" s="422"/>
      <c r="L155" s="425"/>
      <c r="M155" s="422"/>
      <c r="N155" s="425"/>
      <c r="O155" s="199"/>
      <c r="P155" s="199"/>
    </row>
    <row r="156" spans="1:16" s="6" customFormat="1" ht="25.5" customHeight="1">
      <c r="A156" s="157" t="s">
        <v>107</v>
      </c>
      <c r="B156" s="157"/>
      <c r="C156" s="157"/>
      <c r="D156" s="496"/>
      <c r="E156" s="495"/>
      <c r="F156" s="495"/>
      <c r="G156" s="474"/>
      <c r="H156" s="425"/>
      <c r="I156" s="425"/>
      <c r="J156" s="425"/>
      <c r="K156" s="425"/>
      <c r="L156" s="425"/>
      <c r="M156" s="425"/>
      <c r="N156" s="425"/>
      <c r="O156" s="206"/>
      <c r="P156" s="206"/>
    </row>
    <row r="157" spans="1:16" s="6" customFormat="1" ht="25.5" customHeight="1">
      <c r="A157" s="29"/>
      <c r="B157" s="29" t="s">
        <v>112</v>
      </c>
      <c r="C157" s="29"/>
      <c r="D157" s="498"/>
      <c r="E157" s="53"/>
      <c r="F157" s="495"/>
      <c r="G157" s="474"/>
      <c r="H157" s="483">
        <v>31036</v>
      </c>
      <c r="I157" s="484"/>
      <c r="J157" s="483">
        <v>37196</v>
      </c>
      <c r="K157" s="484"/>
      <c r="L157" s="484">
        <v>6348</v>
      </c>
      <c r="M157" s="484"/>
      <c r="N157" s="485">
        <v>7322</v>
      </c>
      <c r="O157" s="206"/>
      <c r="P157" s="206"/>
    </row>
    <row r="158" spans="1:16" s="2" customFormat="1" ht="25.5" customHeight="1">
      <c r="A158" s="498"/>
      <c r="B158" s="29" t="s">
        <v>89</v>
      </c>
      <c r="C158" s="29"/>
      <c r="D158" s="29"/>
      <c r="E158" s="53"/>
      <c r="F158" s="495"/>
      <c r="G158" s="474"/>
      <c r="H158" s="546">
        <v>4327</v>
      </c>
      <c r="I158" s="422"/>
      <c r="J158" s="546">
        <v>3212</v>
      </c>
      <c r="K158" s="422"/>
      <c r="L158" s="436">
        <v>0</v>
      </c>
      <c r="M158" s="422"/>
      <c r="N158" s="436">
        <v>0</v>
      </c>
      <c r="O158" s="199"/>
      <c r="P158" s="199"/>
    </row>
    <row r="159" spans="1:16" s="6" customFormat="1" ht="25.5" customHeight="1" thickBot="1">
      <c r="A159" s="29"/>
      <c r="B159" s="29"/>
      <c r="C159" s="29"/>
      <c r="D159" s="498"/>
      <c r="E159" s="53"/>
      <c r="F159" s="495"/>
      <c r="G159" s="474"/>
      <c r="H159" s="481">
        <v>35363</v>
      </c>
      <c r="I159" s="425"/>
      <c r="J159" s="481">
        <v>40408</v>
      </c>
      <c r="K159" s="425"/>
      <c r="L159" s="481">
        <v>6348</v>
      </c>
      <c r="M159" s="425"/>
      <c r="N159" s="481">
        <v>7322</v>
      </c>
      <c r="O159" s="206"/>
      <c r="P159" s="206"/>
    </row>
    <row r="160" spans="1:16" s="6" customFormat="1" ht="9.9499999999999993" customHeight="1" thickTop="1">
      <c r="A160" s="29"/>
      <c r="B160" s="29"/>
      <c r="C160" s="29"/>
      <c r="D160" s="498"/>
      <c r="E160" s="53"/>
      <c r="F160" s="53"/>
      <c r="G160" s="472"/>
      <c r="H160" s="425"/>
      <c r="I160" s="425"/>
      <c r="J160" s="425"/>
      <c r="K160" s="425"/>
      <c r="L160" s="425"/>
      <c r="M160" s="425"/>
      <c r="N160" s="425"/>
      <c r="O160" s="206"/>
      <c r="P160" s="206"/>
    </row>
    <row r="161" spans="1:16" s="2" customFormat="1" ht="25.5" customHeight="1">
      <c r="A161" s="157" t="s">
        <v>201</v>
      </c>
      <c r="B161" s="157"/>
      <c r="C161" s="157"/>
      <c r="D161" s="341"/>
      <c r="E161" s="501"/>
      <c r="F161" s="502"/>
      <c r="G161" s="486"/>
      <c r="H161" s="540"/>
      <c r="I161" s="486"/>
      <c r="J161" s="540"/>
      <c r="K161" s="541"/>
      <c r="L161" s="569"/>
      <c r="M161" s="541"/>
      <c r="N161" s="422"/>
      <c r="O161" s="199"/>
      <c r="P161" s="199"/>
    </row>
    <row r="162" spans="1:16" s="2" customFormat="1" ht="25.5" customHeight="1">
      <c r="A162" s="157"/>
      <c r="B162" s="157" t="s">
        <v>206</v>
      </c>
      <c r="C162" s="157"/>
      <c r="D162" s="341"/>
      <c r="E162" s="501"/>
      <c r="F162" s="503"/>
      <c r="G162" s="337"/>
      <c r="H162" s="522">
        <v>4.1399999999999997</v>
      </c>
      <c r="I162" s="337"/>
      <c r="J162" s="337">
        <v>4.96</v>
      </c>
      <c r="K162" s="337"/>
      <c r="L162" s="337">
        <v>0.85</v>
      </c>
      <c r="M162" s="337"/>
      <c r="N162" s="337">
        <v>0.98</v>
      </c>
      <c r="O162" s="199"/>
      <c r="P162" s="199"/>
    </row>
    <row r="163" spans="1:16" s="2" customFormat="1" ht="25.5" customHeight="1">
      <c r="A163" s="157"/>
      <c r="B163" s="157"/>
      <c r="C163" s="157" t="s">
        <v>316</v>
      </c>
      <c r="D163" s="341"/>
      <c r="E163" s="341"/>
      <c r="F163" s="341"/>
      <c r="G163" s="489"/>
      <c r="H163" s="776"/>
      <c r="I163" s="777"/>
      <c r="J163" s="776"/>
      <c r="K163" s="778"/>
      <c r="L163" s="776"/>
      <c r="M163" s="778"/>
      <c r="N163" s="776"/>
      <c r="O163" s="199"/>
      <c r="P163" s="199"/>
    </row>
    <row r="164" spans="1:16" s="552" customFormat="1" ht="25.5" customHeight="1">
      <c r="A164" s="550"/>
      <c r="B164" s="96"/>
      <c r="C164" s="96"/>
      <c r="D164" s="96"/>
      <c r="E164" s="99"/>
      <c r="F164" s="99"/>
      <c r="G164" s="551"/>
      <c r="H164" s="425"/>
      <c r="I164" s="425"/>
      <c r="J164" s="425"/>
      <c r="K164" s="425"/>
      <c r="L164" s="425"/>
      <c r="M164" s="425"/>
      <c r="N164" s="425"/>
      <c r="O164" s="443"/>
      <c r="P164" s="443"/>
    </row>
    <row r="165" spans="1:16" s="552" customFormat="1" ht="25.5" customHeight="1">
      <c r="A165" s="550"/>
      <c r="B165" s="96"/>
      <c r="C165" s="96"/>
      <c r="D165" s="96"/>
      <c r="E165" s="99"/>
      <c r="F165" s="99"/>
      <c r="G165" s="551"/>
      <c r="H165" s="425"/>
      <c r="I165" s="425"/>
      <c r="J165" s="425"/>
      <c r="K165" s="425"/>
      <c r="L165" s="425"/>
      <c r="M165" s="425"/>
      <c r="N165" s="425"/>
      <c r="O165" s="443"/>
      <c r="P165" s="443"/>
    </row>
    <row r="166" spans="1:16" s="552" customFormat="1" ht="25.5" customHeight="1">
      <c r="A166" s="550"/>
      <c r="B166" s="96"/>
      <c r="C166" s="96"/>
      <c r="D166" s="96"/>
      <c r="E166" s="99"/>
      <c r="F166" s="99"/>
      <c r="G166" s="551"/>
      <c r="H166" s="425"/>
      <c r="I166" s="425"/>
      <c r="J166" s="425"/>
      <c r="K166" s="425"/>
      <c r="L166" s="425"/>
      <c r="M166" s="425"/>
      <c r="N166" s="425"/>
      <c r="O166" s="443"/>
      <c r="P166" s="443"/>
    </row>
    <row r="167" spans="1:16" s="552" customFormat="1" ht="25.5" customHeight="1">
      <c r="A167" s="550"/>
      <c r="B167" s="96"/>
      <c r="C167" s="96"/>
      <c r="D167" s="96"/>
      <c r="E167" s="99"/>
      <c r="F167" s="99"/>
      <c r="G167" s="551"/>
      <c r="H167" s="425"/>
      <c r="I167" s="425"/>
      <c r="J167" s="425"/>
      <c r="K167" s="425"/>
      <c r="L167" s="425"/>
      <c r="M167" s="425"/>
      <c r="N167" s="425"/>
      <c r="O167" s="443"/>
      <c r="P167" s="443"/>
    </row>
    <row r="168" spans="1:16" s="552" customFormat="1" ht="25.5" customHeight="1">
      <c r="A168" s="550"/>
      <c r="B168" s="96"/>
      <c r="C168" s="96"/>
      <c r="D168" s="96"/>
      <c r="E168" s="99"/>
      <c r="F168" s="99"/>
      <c r="G168" s="551"/>
      <c r="H168" s="425"/>
      <c r="I168" s="425"/>
      <c r="J168" s="425"/>
      <c r="K168" s="425"/>
      <c r="L168" s="425"/>
      <c r="M168" s="425"/>
      <c r="N168" s="425"/>
      <c r="O168" s="443"/>
      <c r="P168" s="443"/>
    </row>
    <row r="169" spans="1:16" s="552" customFormat="1" ht="25.5" customHeight="1">
      <c r="A169" s="550"/>
      <c r="B169" s="96"/>
      <c r="C169" s="96"/>
      <c r="D169" s="96"/>
      <c r="E169" s="99"/>
      <c r="F169" s="99"/>
      <c r="G169" s="551"/>
      <c r="H169" s="425"/>
      <c r="I169" s="425"/>
      <c r="J169" s="425"/>
      <c r="K169" s="425"/>
      <c r="L169" s="425"/>
      <c r="M169" s="425"/>
      <c r="N169" s="425"/>
      <c r="O169" s="443"/>
      <c r="P169" s="443"/>
    </row>
    <row r="170" spans="1:16" s="552" customFormat="1" ht="25.5" customHeight="1">
      <c r="A170" s="550"/>
      <c r="B170" s="96"/>
      <c r="C170" s="96"/>
      <c r="D170" s="96"/>
      <c r="E170" s="99"/>
      <c r="F170" s="99"/>
      <c r="G170" s="551"/>
      <c r="H170" s="425"/>
      <c r="I170" s="425"/>
      <c r="J170" s="425"/>
      <c r="K170" s="425"/>
      <c r="L170" s="425"/>
      <c r="M170" s="425"/>
      <c r="N170" s="425"/>
      <c r="O170" s="443"/>
      <c r="P170" s="443"/>
    </row>
    <row r="171" spans="1:16" s="552" customFormat="1" ht="25.5" customHeight="1">
      <c r="A171" s="550"/>
      <c r="B171" s="96"/>
      <c r="C171" s="96"/>
      <c r="D171" s="96"/>
      <c r="E171" s="99"/>
      <c r="F171" s="99"/>
      <c r="G171" s="551"/>
      <c r="H171" s="425"/>
      <c r="I171" s="425"/>
      <c r="J171" s="425"/>
      <c r="K171" s="425"/>
      <c r="L171" s="425"/>
      <c r="M171" s="425"/>
      <c r="N171" s="425"/>
      <c r="O171" s="443"/>
      <c r="P171" s="443"/>
    </row>
    <row r="172" spans="1:16" s="552" customFormat="1" ht="25.5" customHeight="1">
      <c r="A172" s="550"/>
      <c r="B172" s="96"/>
      <c r="C172" s="96"/>
      <c r="D172" s="96"/>
      <c r="E172" s="99"/>
      <c r="F172" s="99"/>
      <c r="G172" s="551"/>
      <c r="H172" s="425"/>
      <c r="I172" s="425"/>
      <c r="J172" s="425"/>
      <c r="K172" s="425"/>
      <c r="L172" s="425"/>
      <c r="M172" s="425"/>
      <c r="N172" s="425"/>
      <c r="O172" s="443"/>
      <c r="P172" s="443"/>
    </row>
    <row r="173" spans="1:16" s="443" customFormat="1" ht="12" customHeight="1">
      <c r="A173" s="553"/>
      <c r="B173" s="554"/>
      <c r="C173" s="554"/>
      <c r="D173" s="554"/>
      <c r="E173" s="555"/>
      <c r="F173" s="555"/>
      <c r="G173" s="556"/>
      <c r="H173" s="694"/>
      <c r="I173" s="425"/>
      <c r="J173" s="425"/>
      <c r="K173" s="425"/>
      <c r="L173" s="425"/>
      <c r="M173" s="425"/>
      <c r="N173" s="425"/>
    </row>
    <row r="174" spans="1:16" s="2" customFormat="1" ht="42.75" customHeight="1">
      <c r="A174" s="507" t="s">
        <v>57</v>
      </c>
      <c r="B174" s="157"/>
      <c r="C174" s="157"/>
      <c r="D174" s="341"/>
      <c r="E174" s="341"/>
      <c r="F174" s="341"/>
      <c r="G174" s="489"/>
      <c r="H174" s="473"/>
      <c r="I174" s="489"/>
      <c r="J174" s="491"/>
      <c r="K174" s="492"/>
      <c r="L174" s="491"/>
      <c r="M174" s="492"/>
      <c r="N174" s="491"/>
      <c r="O174" s="199"/>
      <c r="P174" s="199"/>
    </row>
    <row r="175" spans="1:16" s="6" customFormat="1" ht="24" customHeight="1">
      <c r="H175" s="206"/>
      <c r="J175" s="206"/>
      <c r="K175" s="206"/>
      <c r="L175" s="206"/>
      <c r="M175" s="206"/>
      <c r="N175" s="207" t="s">
        <v>58</v>
      </c>
    </row>
    <row r="176" spans="1:16" s="6" customFormat="1" ht="24" customHeight="1">
      <c r="H176" s="206"/>
      <c r="J176" s="206"/>
      <c r="K176" s="206"/>
      <c r="L176" s="206"/>
      <c r="M176" s="206"/>
      <c r="N176" s="207" t="s">
        <v>59</v>
      </c>
    </row>
    <row r="177" spans="1:18" s="6" customFormat="1" ht="24" customHeight="1">
      <c r="A177" s="113" t="s">
        <v>348</v>
      </c>
      <c r="B177" s="19"/>
      <c r="C177" s="20"/>
      <c r="D177" s="18"/>
      <c r="E177" s="18"/>
      <c r="F177" s="91"/>
      <c r="G177" s="18"/>
      <c r="H177" s="208"/>
      <c r="I177" s="18"/>
      <c r="J177" s="208"/>
      <c r="K177" s="209"/>
      <c r="L177" s="208"/>
      <c r="M177" s="209"/>
      <c r="N177" s="208"/>
    </row>
    <row r="178" spans="1:18" s="6" customFormat="1" ht="24" customHeight="1">
      <c r="A178" s="115" t="s">
        <v>82</v>
      </c>
      <c r="B178" s="19"/>
      <c r="C178" s="20"/>
      <c r="D178" s="18"/>
      <c r="E178" s="18"/>
      <c r="F178" s="91"/>
      <c r="G178" s="18"/>
      <c r="H178" s="208"/>
      <c r="I178" s="18"/>
      <c r="J178" s="208"/>
      <c r="K178" s="209"/>
      <c r="L178" s="208"/>
      <c r="M178" s="209"/>
      <c r="N178" s="208"/>
    </row>
    <row r="179" spans="1:18" s="6" customFormat="1" ht="24" customHeight="1">
      <c r="A179" s="115" t="s">
        <v>369</v>
      </c>
      <c r="B179" s="19"/>
      <c r="C179" s="20"/>
      <c r="D179" s="18"/>
      <c r="E179" s="18"/>
      <c r="F179" s="91"/>
      <c r="G179" s="18"/>
      <c r="H179" s="208"/>
      <c r="I179" s="18"/>
      <c r="J179" s="208"/>
      <c r="K179" s="209"/>
      <c r="L179" s="208"/>
      <c r="M179" s="209"/>
      <c r="N179" s="208"/>
    </row>
    <row r="180" spans="1:18" s="6" customFormat="1" ht="25.5" customHeight="1">
      <c r="A180" s="29"/>
      <c r="B180" s="29"/>
      <c r="C180" s="29"/>
      <c r="D180" s="29"/>
      <c r="E180" s="29"/>
      <c r="G180" s="29"/>
      <c r="H180" s="455" t="s">
        <v>24</v>
      </c>
      <c r="I180" s="112"/>
      <c r="J180" s="455"/>
      <c r="K180" s="137"/>
      <c r="L180" s="455"/>
      <c r="M180" s="137"/>
      <c r="N180" s="455"/>
      <c r="P180" s="75"/>
      <c r="Q180" s="75"/>
      <c r="R180" s="75"/>
    </row>
    <row r="181" spans="1:18" s="36" customFormat="1" ht="25.5" customHeight="1">
      <c r="E181" s="37"/>
      <c r="F181" s="7"/>
      <c r="G181" s="37"/>
      <c r="H181" s="739" t="s">
        <v>21</v>
      </c>
      <c r="I181" s="739"/>
      <c r="J181" s="739"/>
      <c r="K181" s="740" t="s">
        <v>50</v>
      </c>
      <c r="L181" s="740"/>
      <c r="M181" s="740"/>
      <c r="N181" s="740"/>
      <c r="P181" s="741"/>
      <c r="Q181" s="741"/>
      <c r="R181" s="741"/>
    </row>
    <row r="182" spans="1:18" s="6" customFormat="1" ht="25.5" customHeight="1">
      <c r="C182" s="117"/>
      <c r="E182" s="7"/>
      <c r="F182" s="283"/>
      <c r="G182" s="7"/>
      <c r="H182" s="505" t="s">
        <v>288</v>
      </c>
      <c r="I182" s="454"/>
      <c r="J182" s="505" t="s">
        <v>258</v>
      </c>
      <c r="K182" s="260"/>
      <c r="L182" s="505" t="s">
        <v>288</v>
      </c>
      <c r="M182" s="453"/>
      <c r="N182" s="505" t="s">
        <v>258</v>
      </c>
      <c r="P182" s="76"/>
      <c r="Q182" s="77"/>
      <c r="R182" s="78"/>
    </row>
    <row r="183" spans="1:18" s="2" customFormat="1" ht="25.5" customHeight="1">
      <c r="A183" s="21"/>
      <c r="B183" s="21"/>
      <c r="C183" s="21"/>
      <c r="D183" s="21"/>
      <c r="E183" s="23"/>
      <c r="F183" s="8"/>
      <c r="G183" s="23"/>
      <c r="H183" s="218"/>
      <c r="I183" s="79"/>
      <c r="J183" s="218"/>
      <c r="K183" s="218"/>
      <c r="L183" s="218"/>
      <c r="M183" s="218"/>
      <c r="N183" s="218"/>
    </row>
    <row r="184" spans="1:18" s="2" customFormat="1" ht="25.5" customHeight="1">
      <c r="A184" s="21" t="s">
        <v>127</v>
      </c>
      <c r="B184" s="21"/>
      <c r="C184" s="21"/>
      <c r="D184" s="21"/>
      <c r="E184" s="23"/>
      <c r="F184" s="8"/>
      <c r="G184" s="23"/>
      <c r="H184" s="422">
        <v>35363</v>
      </c>
      <c r="I184" s="422"/>
      <c r="J184" s="422">
        <v>40408</v>
      </c>
      <c r="K184" s="422"/>
      <c r="L184" s="422">
        <v>6348</v>
      </c>
      <c r="M184" s="422"/>
      <c r="N184" s="422">
        <v>7322</v>
      </c>
    </row>
    <row r="185" spans="1:18" s="2" customFormat="1" ht="25.5" customHeight="1">
      <c r="A185" s="60" t="s">
        <v>172</v>
      </c>
      <c r="B185" s="60"/>
      <c r="C185" s="60"/>
      <c r="D185" s="60"/>
      <c r="E185" s="61"/>
      <c r="F185" s="148"/>
      <c r="G185" s="23"/>
      <c r="H185" s="422"/>
      <c r="I185" s="422"/>
      <c r="J185" s="422"/>
      <c r="K185" s="422"/>
      <c r="L185" s="422"/>
      <c r="M185" s="422"/>
      <c r="N185" s="422"/>
    </row>
    <row r="186" spans="1:18" s="2" customFormat="1" ht="25.5" customHeight="1">
      <c r="A186" s="60"/>
      <c r="B186" s="60" t="s">
        <v>72</v>
      </c>
      <c r="C186" s="60"/>
      <c r="D186" s="60"/>
      <c r="E186" s="61"/>
      <c r="F186" s="148"/>
      <c r="G186" s="23"/>
      <c r="H186" s="365">
        <v>23</v>
      </c>
      <c r="I186" s="425"/>
      <c r="J186" s="365">
        <v>0</v>
      </c>
      <c r="K186" s="425"/>
      <c r="L186" s="402">
        <v>0</v>
      </c>
      <c r="M186" s="425"/>
      <c r="N186" s="402">
        <v>0</v>
      </c>
    </row>
    <row r="187" spans="1:18" s="2" customFormat="1" ht="25.5" customHeight="1">
      <c r="A187" s="60"/>
      <c r="B187" s="364" t="s">
        <v>174</v>
      </c>
      <c r="C187" s="60"/>
      <c r="D187" s="60"/>
      <c r="E187" s="61"/>
      <c r="F187" s="148"/>
      <c r="G187" s="23"/>
      <c r="H187" s="427"/>
      <c r="I187" s="422"/>
      <c r="J187" s="427"/>
      <c r="K187" s="422"/>
      <c r="L187" s="428"/>
      <c r="M187" s="422"/>
      <c r="N187" s="428"/>
    </row>
    <row r="188" spans="1:18" s="2" customFormat="1" ht="25.5" customHeight="1">
      <c r="A188" s="60"/>
      <c r="B188" s="60"/>
      <c r="C188" s="60" t="s">
        <v>239</v>
      </c>
      <c r="D188" s="60"/>
      <c r="E188" s="61"/>
      <c r="F188" s="125"/>
      <c r="G188" s="23"/>
      <c r="H188" s="429">
        <v>31956</v>
      </c>
      <c r="I188" s="422"/>
      <c r="J188" s="429">
        <v>4872</v>
      </c>
      <c r="K188" s="422"/>
      <c r="L188" s="429">
        <v>31368</v>
      </c>
      <c r="M188" s="422"/>
      <c r="N188" s="429">
        <v>4064</v>
      </c>
    </row>
    <row r="189" spans="1:18" s="2" customFormat="1" ht="25.5" customHeight="1">
      <c r="A189" s="60"/>
      <c r="B189" s="363" t="s">
        <v>197</v>
      </c>
      <c r="C189" s="60"/>
      <c r="D189" s="60"/>
      <c r="E189" s="61"/>
      <c r="F189" s="125"/>
      <c r="G189" s="23"/>
      <c r="H189" s="430">
        <v>-6391</v>
      </c>
      <c r="I189" s="422"/>
      <c r="J189" s="430">
        <v>-974</v>
      </c>
      <c r="K189" s="422"/>
      <c r="L189" s="430">
        <v>-6274</v>
      </c>
      <c r="M189" s="422"/>
      <c r="N189" s="430">
        <v>-813</v>
      </c>
    </row>
    <row r="190" spans="1:18" s="2" customFormat="1" ht="25.5" customHeight="1">
      <c r="A190" s="60"/>
      <c r="B190" s="364" t="s">
        <v>298</v>
      </c>
      <c r="C190" s="60"/>
      <c r="D190" s="60"/>
      <c r="E190" s="61"/>
      <c r="F190" s="125"/>
      <c r="G190" s="23"/>
      <c r="H190" s="365"/>
      <c r="I190" s="422"/>
      <c r="J190" s="365"/>
      <c r="K190" s="422"/>
      <c r="L190" s="365"/>
      <c r="M190" s="422"/>
      <c r="N190" s="365"/>
    </row>
    <row r="191" spans="1:18" s="2" customFormat="1" ht="25.5" customHeight="1">
      <c r="A191" s="60"/>
      <c r="B191" s="60"/>
      <c r="C191" s="60" t="s">
        <v>241</v>
      </c>
      <c r="D191" s="60"/>
      <c r="E191" s="61"/>
      <c r="F191" s="125"/>
      <c r="G191" s="23"/>
      <c r="H191" s="365">
        <v>25565</v>
      </c>
      <c r="I191" s="422"/>
      <c r="J191" s="365">
        <v>3898</v>
      </c>
      <c r="K191" s="422"/>
      <c r="L191" s="365">
        <v>25094</v>
      </c>
      <c r="M191" s="422"/>
      <c r="N191" s="365">
        <v>3251</v>
      </c>
    </row>
    <row r="192" spans="1:18" s="2" customFormat="1" ht="25.5" customHeight="1">
      <c r="A192" s="26" t="s">
        <v>299</v>
      </c>
      <c r="B192" s="60"/>
      <c r="C192" s="60"/>
      <c r="D192" s="60"/>
      <c r="E192" s="61"/>
      <c r="F192" s="148"/>
      <c r="G192" s="23"/>
      <c r="H192" s="457">
        <v>25588</v>
      </c>
      <c r="I192" s="422"/>
      <c r="J192" s="457">
        <v>3898</v>
      </c>
      <c r="K192" s="365"/>
      <c r="L192" s="457">
        <v>25094</v>
      </c>
      <c r="M192" s="422"/>
      <c r="N192" s="457">
        <v>3251</v>
      </c>
    </row>
    <row r="193" spans="1:14" s="2" customFormat="1" ht="25.5" customHeight="1">
      <c r="A193" s="22"/>
      <c r="B193" s="21"/>
      <c r="C193" s="21"/>
      <c r="D193" s="21"/>
      <c r="E193" s="23"/>
      <c r="F193" s="8"/>
      <c r="G193" s="23"/>
      <c r="H193" s="571"/>
      <c r="I193" s="422"/>
      <c r="J193" s="422"/>
      <c r="K193" s="422"/>
      <c r="L193" s="422"/>
      <c r="M193" s="422"/>
      <c r="N193" s="422"/>
    </row>
    <row r="194" spans="1:14" s="2" customFormat="1" ht="25.5" customHeight="1" thickBot="1">
      <c r="A194" s="247" t="s">
        <v>108</v>
      </c>
      <c r="B194" s="21"/>
      <c r="C194" s="21"/>
      <c r="D194" s="21"/>
      <c r="E194" s="23"/>
      <c r="F194" s="8"/>
      <c r="G194" s="23"/>
      <c r="H194" s="435">
        <v>60951</v>
      </c>
      <c r="I194" s="422"/>
      <c r="J194" s="435">
        <v>44306</v>
      </c>
      <c r="K194" s="422"/>
      <c r="L194" s="435">
        <v>31442</v>
      </c>
      <c r="M194" s="422"/>
      <c r="N194" s="435">
        <v>10573</v>
      </c>
    </row>
    <row r="195" spans="1:14" s="2" customFormat="1" ht="25.5" customHeight="1" thickTop="1">
      <c r="A195" s="22"/>
      <c r="B195" s="60"/>
      <c r="C195" s="21"/>
      <c r="D195" s="21"/>
      <c r="E195" s="23"/>
      <c r="F195" s="8"/>
      <c r="G195" s="23"/>
      <c r="H195" s="422"/>
      <c r="I195" s="422"/>
      <c r="J195" s="422"/>
      <c r="K195" s="422"/>
      <c r="L195" s="422"/>
      <c r="M195" s="422"/>
      <c r="N195" s="422"/>
    </row>
    <row r="196" spans="1:14" s="2" customFormat="1" ht="25.5" customHeight="1">
      <c r="A196" s="364" t="s">
        <v>352</v>
      </c>
      <c r="B196" s="60"/>
      <c r="C196" s="60"/>
      <c r="D196" s="26"/>
      <c r="E196" s="61"/>
      <c r="F196" s="148"/>
      <c r="G196" s="23"/>
      <c r="H196" s="422"/>
      <c r="I196" s="422"/>
      <c r="J196" s="422"/>
      <c r="K196" s="422"/>
      <c r="L196" s="422"/>
      <c r="M196" s="422"/>
      <c r="N196" s="422"/>
    </row>
    <row r="197" spans="1:14" s="2" customFormat="1" ht="25.5" customHeight="1">
      <c r="A197" s="21"/>
      <c r="B197" s="21" t="s">
        <v>112</v>
      </c>
      <c r="C197" s="21"/>
      <c r="D197" s="22"/>
      <c r="E197" s="23"/>
      <c r="F197" s="8"/>
      <c r="G197" s="23"/>
      <c r="H197" s="365">
        <v>56560</v>
      </c>
      <c r="I197" s="422"/>
      <c r="J197" s="365">
        <v>41006</v>
      </c>
      <c r="K197" s="422"/>
      <c r="L197" s="365">
        <v>31442</v>
      </c>
      <c r="M197" s="422"/>
      <c r="N197" s="365">
        <v>10573</v>
      </c>
    </row>
    <row r="198" spans="1:14" s="2" customFormat="1" ht="25.5" customHeight="1">
      <c r="A198" s="21"/>
      <c r="B198" s="21" t="s">
        <v>89</v>
      </c>
      <c r="C198" s="21"/>
      <c r="D198" s="22"/>
      <c r="E198" s="23"/>
      <c r="F198" s="8"/>
      <c r="G198" s="23"/>
      <c r="H198" s="539">
        <v>4391</v>
      </c>
      <c r="I198" s="422"/>
      <c r="J198" s="365">
        <v>3300</v>
      </c>
      <c r="K198" s="422"/>
      <c r="L198" s="402">
        <v>0</v>
      </c>
      <c r="M198" s="422"/>
      <c r="N198" s="402">
        <v>0</v>
      </c>
    </row>
    <row r="199" spans="1:14" s="2" customFormat="1" ht="25.5" customHeight="1" thickBot="1">
      <c r="A199" s="21"/>
      <c r="B199" s="21"/>
      <c r="C199" s="21"/>
      <c r="D199" s="22"/>
      <c r="E199" s="23"/>
      <c r="F199" s="8"/>
      <c r="G199" s="23"/>
      <c r="H199" s="435">
        <v>60951</v>
      </c>
      <c r="I199" s="422"/>
      <c r="J199" s="366">
        <v>44306</v>
      </c>
      <c r="K199" s="422"/>
      <c r="L199" s="366">
        <v>31442</v>
      </c>
      <c r="M199" s="422"/>
      <c r="N199" s="366">
        <v>10573</v>
      </c>
    </row>
    <row r="200" spans="1:14" s="2" customFormat="1" ht="25.5" customHeight="1" thickTop="1">
      <c r="A200" s="21"/>
      <c r="B200" s="21"/>
      <c r="C200" s="21"/>
      <c r="D200" s="22"/>
      <c r="E200" s="23"/>
      <c r="F200" s="8"/>
      <c r="G200" s="23"/>
      <c r="H200" s="422"/>
      <c r="I200" s="422"/>
      <c r="J200" s="422"/>
      <c r="K200" s="422"/>
      <c r="L200" s="422"/>
      <c r="M200" s="422"/>
      <c r="N200" s="422"/>
    </row>
    <row r="201" spans="1:14" s="2" customFormat="1" ht="25.5" customHeight="1">
      <c r="A201" s="21"/>
      <c r="B201" s="21"/>
      <c r="C201" s="21"/>
      <c r="D201" s="22"/>
      <c r="E201" s="23"/>
      <c r="F201" s="8"/>
      <c r="G201" s="23"/>
      <c r="H201" s="422"/>
      <c r="I201" s="423"/>
      <c r="J201" s="422"/>
      <c r="K201" s="422"/>
      <c r="L201" s="422"/>
      <c r="M201" s="422"/>
      <c r="N201" s="422"/>
    </row>
    <row r="202" spans="1:14" s="377" customFormat="1" ht="25.5" customHeight="1">
      <c r="B202" s="557"/>
      <c r="E202" s="558"/>
      <c r="G202" s="376"/>
      <c r="H202" s="514"/>
      <c r="I202" s="432"/>
      <c r="J202" s="432"/>
      <c r="K202" s="432"/>
      <c r="L202" s="514"/>
      <c r="M202" s="432"/>
      <c r="N202" s="432"/>
    </row>
    <row r="203" spans="1:14" s="377" customFormat="1" ht="25.5" customHeight="1">
      <c r="B203" s="557"/>
      <c r="E203" s="558"/>
      <c r="G203" s="376"/>
      <c r="H203" s="514"/>
      <c r="I203" s="432"/>
      <c r="J203" s="432"/>
      <c r="K203" s="432"/>
      <c r="L203" s="514"/>
      <c r="M203" s="432"/>
      <c r="N203" s="432"/>
    </row>
    <row r="204" spans="1:14" s="377" customFormat="1" ht="25.5" customHeight="1">
      <c r="B204" s="557"/>
      <c r="E204" s="558"/>
      <c r="G204" s="376"/>
      <c r="H204" s="514"/>
      <c r="I204" s="432"/>
      <c r="J204" s="432"/>
      <c r="K204" s="432"/>
      <c r="L204" s="514"/>
      <c r="M204" s="432"/>
      <c r="N204" s="432"/>
    </row>
    <row r="205" spans="1:14" s="377" customFormat="1" ht="25.5" customHeight="1">
      <c r="B205" s="559"/>
      <c r="E205" s="558"/>
      <c r="G205" s="376"/>
      <c r="H205" s="514"/>
      <c r="I205" s="432"/>
      <c r="J205" s="432"/>
      <c r="K205" s="432"/>
      <c r="L205" s="514"/>
      <c r="M205" s="432"/>
      <c r="N205" s="432"/>
    </row>
    <row r="206" spans="1:14" s="377" customFormat="1" ht="25.5" customHeight="1">
      <c r="B206" s="557"/>
      <c r="E206" s="558"/>
      <c r="G206" s="376"/>
    </row>
    <row r="207" spans="1:14" s="377" customFormat="1" ht="25.5" customHeight="1">
      <c r="B207" s="557"/>
      <c r="E207" s="558"/>
      <c r="G207" s="376"/>
    </row>
    <row r="208" spans="1:14" s="377" customFormat="1" ht="25.5" customHeight="1">
      <c r="B208" s="557"/>
      <c r="E208" s="558"/>
      <c r="G208" s="376"/>
    </row>
    <row r="209" spans="1:18" s="377" customFormat="1" ht="25.5" customHeight="1">
      <c r="B209" s="557"/>
      <c r="E209" s="558"/>
      <c r="G209" s="376"/>
    </row>
    <row r="210" spans="1:18" s="377" customFormat="1" ht="25.5" customHeight="1">
      <c r="B210" s="557"/>
      <c r="E210" s="558"/>
      <c r="G210" s="376"/>
    </row>
    <row r="211" spans="1:18" s="377" customFormat="1" ht="25.5" customHeight="1">
      <c r="B211" s="557"/>
      <c r="E211" s="558"/>
      <c r="G211" s="376"/>
    </row>
    <row r="212" spans="1:18" s="377" customFormat="1" ht="28.5" customHeight="1">
      <c r="B212" s="560"/>
      <c r="C212" s="557"/>
      <c r="E212" s="558"/>
      <c r="G212" s="376"/>
      <c r="H212" s="514"/>
      <c r="I212" s="432"/>
      <c r="J212" s="432"/>
      <c r="K212" s="432"/>
      <c r="L212" s="514"/>
      <c r="M212" s="432"/>
      <c r="N212" s="432"/>
    </row>
    <row r="213" spans="1:18" s="6" customFormat="1" ht="63" customHeight="1">
      <c r="A213" s="42" t="s">
        <v>57</v>
      </c>
      <c r="B213" s="21"/>
      <c r="C213" s="21"/>
      <c r="D213" s="22"/>
      <c r="E213" s="23"/>
      <c r="F213" s="8"/>
      <c r="G213" s="23"/>
      <c r="H213" s="225"/>
      <c r="I213" s="15"/>
      <c r="J213" s="225"/>
      <c r="K213" s="225"/>
      <c r="L213" s="225"/>
      <c r="M213" s="225"/>
      <c r="N213" s="225"/>
    </row>
    <row r="214" spans="1:18" s="6" customFormat="1" ht="24" customHeight="1">
      <c r="H214" s="206"/>
      <c r="I214" s="206"/>
      <c r="J214" s="206"/>
      <c r="L214" s="206"/>
      <c r="M214" s="206"/>
      <c r="N214" s="207" t="s">
        <v>58</v>
      </c>
      <c r="O214" s="206"/>
      <c r="P214" s="206"/>
    </row>
    <row r="215" spans="1:18" s="6" customFormat="1" ht="24" customHeight="1">
      <c r="H215" s="206"/>
      <c r="I215" s="206"/>
      <c r="J215" s="206"/>
      <c r="L215" s="206"/>
      <c r="M215" s="206"/>
      <c r="N215" s="207" t="s">
        <v>59</v>
      </c>
      <c r="O215" s="206"/>
      <c r="P215" s="206"/>
    </row>
    <row r="216" spans="1:18" s="6" customFormat="1" ht="24" customHeight="1">
      <c r="A216" s="113" t="s">
        <v>348</v>
      </c>
      <c r="B216" s="19"/>
      <c r="C216" s="20"/>
      <c r="D216" s="18"/>
      <c r="E216" s="18"/>
      <c r="F216" s="91"/>
      <c r="G216" s="18"/>
      <c r="H216" s="208"/>
      <c r="I216" s="209"/>
      <c r="J216" s="208"/>
      <c r="K216" s="18"/>
      <c r="L216" s="208"/>
      <c r="M216" s="209"/>
      <c r="N216" s="208"/>
      <c r="O216" s="206"/>
      <c r="P216" s="206"/>
    </row>
    <row r="217" spans="1:18" s="6" customFormat="1" ht="24" customHeight="1">
      <c r="A217" s="115" t="s">
        <v>90</v>
      </c>
      <c r="B217" s="19"/>
      <c r="C217" s="20"/>
      <c r="D217" s="18"/>
      <c r="E217" s="18"/>
      <c r="F217" s="91"/>
      <c r="G217" s="18"/>
      <c r="H217" s="208"/>
      <c r="I217" s="209"/>
      <c r="J217" s="208"/>
      <c r="K217" s="18"/>
      <c r="L217" s="208"/>
      <c r="M217" s="209"/>
      <c r="N217" s="208"/>
      <c r="O217" s="206"/>
      <c r="P217" s="206"/>
    </row>
    <row r="218" spans="1:18" s="206" customFormat="1" ht="24" customHeight="1">
      <c r="A218" s="737" t="s">
        <v>364</v>
      </c>
      <c r="B218" s="737"/>
      <c r="C218" s="737"/>
      <c r="D218" s="737"/>
      <c r="E218" s="737"/>
      <c r="F218" s="737"/>
      <c r="G218" s="737"/>
      <c r="H218" s="737"/>
      <c r="I218" s="737"/>
      <c r="J218" s="737"/>
      <c r="K218" s="737"/>
      <c r="L218" s="737"/>
      <c r="M218" s="737"/>
      <c r="N218" s="737"/>
    </row>
    <row r="219" spans="1:18" s="6" customFormat="1" ht="6.75" customHeight="1">
      <c r="A219" s="18"/>
      <c r="B219" s="19"/>
      <c r="C219" s="20"/>
      <c r="D219" s="18"/>
      <c r="E219" s="18"/>
      <c r="F219" s="91"/>
      <c r="G219" s="18"/>
      <c r="H219" s="208"/>
      <c r="I219" s="209"/>
      <c r="J219" s="208"/>
      <c r="K219" s="18"/>
      <c r="L219" s="208"/>
      <c r="M219" s="209"/>
      <c r="N219" s="208"/>
      <c r="O219" s="206"/>
      <c r="P219" s="206"/>
    </row>
    <row r="220" spans="1:18" s="6" customFormat="1" ht="24.75" customHeight="1">
      <c r="A220" s="462"/>
      <c r="B220" s="462"/>
      <c r="C220" s="462"/>
      <c r="D220" s="462"/>
      <c r="E220" s="462"/>
      <c r="F220" s="462"/>
      <c r="G220" s="462"/>
      <c r="H220" s="463" t="s">
        <v>78</v>
      </c>
      <c r="I220" s="463"/>
      <c r="J220" s="463"/>
      <c r="K220" s="465"/>
      <c r="L220" s="463"/>
      <c r="M220" s="463"/>
      <c r="N220" s="463"/>
      <c r="O220" s="206"/>
      <c r="P220" s="211"/>
      <c r="Q220" s="75"/>
      <c r="R220" s="75"/>
    </row>
    <row r="221" spans="1:18" s="36" customFormat="1" ht="24.75" customHeight="1">
      <c r="A221" s="462"/>
      <c r="B221" s="462"/>
      <c r="C221" s="462"/>
      <c r="D221" s="462"/>
      <c r="E221" s="466"/>
      <c r="F221" s="466"/>
      <c r="G221" s="466"/>
      <c r="H221" s="738" t="s">
        <v>21</v>
      </c>
      <c r="I221" s="738"/>
      <c r="J221" s="738"/>
      <c r="K221" s="504" t="s">
        <v>50</v>
      </c>
      <c r="L221" s="568"/>
      <c r="M221" s="467"/>
      <c r="N221" s="467"/>
      <c r="O221" s="214"/>
      <c r="P221" s="370"/>
      <c r="Q221" s="370"/>
      <c r="R221" s="370"/>
    </row>
    <row r="222" spans="1:18" s="6" customFormat="1" ht="24.75" customHeight="1">
      <c r="A222" s="462"/>
      <c r="B222" s="462"/>
      <c r="C222" s="462"/>
      <c r="D222" s="462"/>
      <c r="E222" s="466"/>
      <c r="F222" s="106" t="s">
        <v>69</v>
      </c>
      <c r="G222" s="466"/>
      <c r="H222" s="527" t="s">
        <v>288</v>
      </c>
      <c r="I222" s="469"/>
      <c r="J222" s="527" t="s">
        <v>258</v>
      </c>
      <c r="K222" s="468"/>
      <c r="L222" s="527" t="s">
        <v>288</v>
      </c>
      <c r="M222" s="469"/>
      <c r="N222" s="527" t="s">
        <v>258</v>
      </c>
      <c r="O222" s="206"/>
      <c r="P222" s="217"/>
      <c r="Q222" s="77"/>
      <c r="R222" s="78"/>
    </row>
    <row r="223" spans="1:18" s="6" customFormat="1" ht="18" customHeight="1">
      <c r="A223" s="462"/>
      <c r="B223" s="462"/>
      <c r="C223" s="462"/>
      <c r="D223" s="462"/>
      <c r="E223" s="466"/>
      <c r="F223" s="470"/>
      <c r="G223" s="466"/>
      <c r="H223" s="469"/>
      <c r="I223" s="469"/>
      <c r="J223" s="471"/>
      <c r="K223" s="468"/>
      <c r="L223" s="469"/>
      <c r="M223" s="469"/>
      <c r="N223" s="471"/>
      <c r="O223" s="206"/>
      <c r="P223" s="217"/>
      <c r="Q223" s="77"/>
      <c r="R223" s="78"/>
    </row>
    <row r="224" spans="1:18" s="2" customFormat="1" ht="25.5" customHeight="1">
      <c r="A224" s="29" t="s">
        <v>313</v>
      </c>
      <c r="B224" s="29"/>
      <c r="C224" s="29"/>
      <c r="D224" s="29"/>
      <c r="E224" s="53"/>
      <c r="F224" s="495"/>
      <c r="G224" s="474"/>
      <c r="H224" s="597">
        <v>535425</v>
      </c>
      <c r="I224" s="422"/>
      <c r="J224" s="422">
        <v>541943</v>
      </c>
      <c r="K224" s="422"/>
      <c r="L224" s="597">
        <v>185995</v>
      </c>
      <c r="M224" s="422"/>
      <c r="N224" s="422">
        <v>220716</v>
      </c>
      <c r="O224" s="199"/>
      <c r="P224" s="199"/>
    </row>
    <row r="225" spans="1:16" s="2" customFormat="1" ht="25.5" customHeight="1">
      <c r="A225" s="498" t="s">
        <v>314</v>
      </c>
      <c r="B225" s="29"/>
      <c r="C225" s="29"/>
      <c r="D225" s="29"/>
      <c r="E225" s="53"/>
      <c r="F225" s="495"/>
      <c r="G225" s="474"/>
      <c r="H225" s="600">
        <v>280245</v>
      </c>
      <c r="I225" s="422"/>
      <c r="J225" s="436">
        <v>287566</v>
      </c>
      <c r="K225" s="422"/>
      <c r="L225" s="598">
        <v>90282</v>
      </c>
      <c r="M225" s="422"/>
      <c r="N225" s="436">
        <v>109343</v>
      </c>
      <c r="O225" s="199"/>
      <c r="P225" s="199"/>
    </row>
    <row r="226" spans="1:16" s="2" customFormat="1" ht="25.5" customHeight="1">
      <c r="A226" s="493" t="s">
        <v>63</v>
      </c>
      <c r="B226" s="29"/>
      <c r="C226" s="29"/>
      <c r="D226" s="29"/>
      <c r="E226" s="53"/>
      <c r="F226" s="495"/>
      <c r="G226" s="474"/>
      <c r="H226" s="425">
        <v>255180</v>
      </c>
      <c r="I226" s="425"/>
      <c r="J226" s="425">
        <v>254377</v>
      </c>
      <c r="K226" s="425"/>
      <c r="L226" s="425">
        <v>95713</v>
      </c>
      <c r="M226" s="425"/>
      <c r="N226" s="425">
        <v>111373</v>
      </c>
      <c r="O226" s="199"/>
      <c r="P226" s="199"/>
    </row>
    <row r="227" spans="1:16" s="2" customFormat="1" ht="25.5" customHeight="1">
      <c r="A227" s="493" t="s">
        <v>74</v>
      </c>
      <c r="B227" s="29"/>
      <c r="C227" s="29"/>
      <c r="D227" s="29"/>
      <c r="E227" s="53"/>
      <c r="F227" s="495"/>
      <c r="G227" s="474"/>
      <c r="H227" s="436"/>
      <c r="I227" s="422"/>
      <c r="J227" s="436"/>
      <c r="K227" s="422"/>
      <c r="L227" s="436"/>
      <c r="M227" s="422"/>
      <c r="N227" s="436"/>
      <c r="O227" s="199"/>
      <c r="P227" s="199"/>
    </row>
    <row r="228" spans="1:16" s="199" customFormat="1" ht="25.5" customHeight="1">
      <c r="A228" s="494"/>
      <c r="B228" s="157" t="s">
        <v>383</v>
      </c>
      <c r="C228" s="157"/>
      <c r="D228" s="157"/>
      <c r="E228" s="495"/>
      <c r="F228" s="563"/>
      <c r="G228" s="474"/>
      <c r="H228" s="478"/>
      <c r="I228" s="425"/>
      <c r="J228" s="478"/>
      <c r="K228" s="425"/>
      <c r="L228" s="478"/>
      <c r="M228" s="425"/>
      <c r="N228" s="478"/>
    </row>
    <row r="229" spans="1:16" s="199" customFormat="1" ht="25.5" customHeight="1">
      <c r="A229" s="494"/>
      <c r="B229" s="157"/>
      <c r="C229" s="157" t="s">
        <v>382</v>
      </c>
      <c r="D229" s="157"/>
      <c r="E229" s="495"/>
      <c r="F229" s="563"/>
      <c r="G229" s="474"/>
      <c r="H229" s="478">
        <v>8785</v>
      </c>
      <c r="I229" s="425"/>
      <c r="J229" s="478">
        <v>5103</v>
      </c>
      <c r="K229" s="425"/>
      <c r="L229" s="478">
        <v>68179</v>
      </c>
      <c r="M229" s="425"/>
      <c r="N229" s="478">
        <v>54098</v>
      </c>
    </row>
    <row r="230" spans="1:16" s="199" customFormat="1" ht="25.5" customHeight="1">
      <c r="A230" s="494"/>
      <c r="B230" s="157" t="s">
        <v>388</v>
      </c>
      <c r="C230" s="157"/>
      <c r="D230" s="157"/>
      <c r="E230" s="495"/>
      <c r="F230" s="563">
        <v>8</v>
      </c>
      <c r="G230" s="474"/>
      <c r="H230" s="478">
        <v>17920</v>
      </c>
      <c r="I230" s="422"/>
      <c r="J230" s="478">
        <v>0</v>
      </c>
      <c r="K230" s="422"/>
      <c r="L230" s="478">
        <v>32667</v>
      </c>
      <c r="M230" s="422"/>
      <c r="N230" s="478">
        <v>0</v>
      </c>
    </row>
    <row r="231" spans="1:16" s="199" customFormat="1" ht="25.5" customHeight="1">
      <c r="A231" s="494"/>
      <c r="B231" s="157" t="s">
        <v>4</v>
      </c>
      <c r="C231" s="157"/>
      <c r="D231" s="157"/>
      <c r="E231" s="495"/>
      <c r="F231" s="563"/>
      <c r="G231" s="474"/>
      <c r="H231" s="601">
        <v>7683</v>
      </c>
      <c r="I231" s="422"/>
      <c r="J231" s="475">
        <v>9798</v>
      </c>
      <c r="K231" s="422"/>
      <c r="L231" s="475">
        <v>8766</v>
      </c>
      <c r="M231" s="422"/>
      <c r="N231" s="475">
        <v>11407</v>
      </c>
    </row>
    <row r="232" spans="1:16" s="199" customFormat="1" ht="25.5" customHeight="1">
      <c r="A232" s="493" t="s">
        <v>224</v>
      </c>
      <c r="B232" s="497"/>
      <c r="C232" s="157"/>
      <c r="D232" s="157"/>
      <c r="E232" s="495"/>
      <c r="F232" s="495"/>
      <c r="G232" s="474"/>
      <c r="H232" s="476">
        <v>34388</v>
      </c>
      <c r="I232" s="422"/>
      <c r="J232" s="476">
        <v>14901</v>
      </c>
      <c r="K232" s="422"/>
      <c r="L232" s="476">
        <v>109612</v>
      </c>
      <c r="M232" s="422"/>
      <c r="N232" s="476">
        <v>65505</v>
      </c>
    </row>
    <row r="233" spans="1:16" s="2" customFormat="1" ht="25.5" customHeight="1">
      <c r="A233" s="498" t="s">
        <v>166</v>
      </c>
      <c r="B233" s="29"/>
      <c r="C233" s="29"/>
      <c r="D233" s="29"/>
      <c r="E233" s="53"/>
      <c r="F233" s="495"/>
      <c r="G233" s="474"/>
      <c r="H233" s="571">
        <v>289568</v>
      </c>
      <c r="I233" s="422"/>
      <c r="J233" s="571">
        <v>269278</v>
      </c>
      <c r="K233" s="422"/>
      <c r="L233" s="571">
        <v>205325</v>
      </c>
      <c r="M233" s="422"/>
      <c r="N233" s="571">
        <v>176878</v>
      </c>
      <c r="O233" s="199"/>
      <c r="P233" s="199"/>
    </row>
    <row r="234" spans="1:16" s="2" customFormat="1" ht="25.5" customHeight="1">
      <c r="A234" s="29" t="s">
        <v>315</v>
      </c>
      <c r="B234" s="29"/>
      <c r="C234" s="29"/>
      <c r="D234" s="29"/>
      <c r="E234" s="53"/>
      <c r="F234" s="495"/>
      <c r="G234" s="474"/>
      <c r="H234" s="491">
        <v>204378</v>
      </c>
      <c r="I234" s="425"/>
      <c r="J234" s="425">
        <v>201717</v>
      </c>
      <c r="K234" s="425"/>
      <c r="L234" s="425">
        <v>93401</v>
      </c>
      <c r="M234" s="425"/>
      <c r="N234" s="425">
        <v>103264</v>
      </c>
      <c r="O234" s="199"/>
      <c r="P234" s="199"/>
    </row>
    <row r="235" spans="1:16" s="2" customFormat="1" ht="25.5" customHeight="1">
      <c r="A235" s="500" t="s">
        <v>68</v>
      </c>
      <c r="B235" s="29"/>
      <c r="C235" s="29"/>
      <c r="D235" s="29"/>
      <c r="E235" s="53"/>
      <c r="F235" s="563">
        <v>8</v>
      </c>
      <c r="G235" s="472"/>
      <c r="H235" s="476">
        <v>21083</v>
      </c>
      <c r="I235" s="422"/>
      <c r="J235" s="476">
        <v>25569</v>
      </c>
      <c r="K235" s="422"/>
      <c r="L235" s="436">
        <v>0</v>
      </c>
      <c r="M235" s="422"/>
      <c r="N235" s="436">
        <v>0</v>
      </c>
      <c r="O235" s="199"/>
      <c r="P235" s="199"/>
    </row>
    <row r="236" spans="1:16" s="2" customFormat="1" ht="25.5" customHeight="1">
      <c r="A236" s="498" t="s">
        <v>60</v>
      </c>
      <c r="B236" s="29"/>
      <c r="C236" s="29"/>
      <c r="D236" s="29"/>
      <c r="E236" s="53"/>
      <c r="F236" s="495"/>
      <c r="G236" s="474"/>
      <c r="H236" s="422">
        <v>106273</v>
      </c>
      <c r="I236" s="422"/>
      <c r="J236" s="422">
        <v>93130</v>
      </c>
      <c r="K236" s="422"/>
      <c r="L236" s="422">
        <v>111924</v>
      </c>
      <c r="M236" s="422"/>
      <c r="N236" s="422">
        <v>73614</v>
      </c>
      <c r="O236" s="199"/>
      <c r="P236" s="199"/>
    </row>
    <row r="237" spans="1:16" s="2" customFormat="1" ht="25.5" customHeight="1">
      <c r="A237" s="157" t="s">
        <v>277</v>
      </c>
      <c r="B237" s="157"/>
      <c r="C237" s="157"/>
      <c r="D237" s="157"/>
      <c r="E237" s="495"/>
      <c r="F237" s="563">
        <v>15</v>
      </c>
      <c r="G237" s="472"/>
      <c r="H237" s="436">
        <v>19472</v>
      </c>
      <c r="I237" s="544"/>
      <c r="J237" s="539">
        <v>12340</v>
      </c>
      <c r="K237" s="544"/>
      <c r="L237" s="436">
        <v>9948</v>
      </c>
      <c r="M237" s="422"/>
      <c r="N237" s="539">
        <v>3836</v>
      </c>
      <c r="O237" s="199"/>
      <c r="P237" s="199"/>
    </row>
    <row r="238" spans="1:16" s="2" customFormat="1" ht="25.5" customHeight="1" thickBot="1">
      <c r="A238" s="29" t="s">
        <v>127</v>
      </c>
      <c r="B238" s="29"/>
      <c r="C238" s="29"/>
      <c r="D238" s="29"/>
      <c r="E238" s="53"/>
      <c r="F238" s="495"/>
      <c r="G238" s="474"/>
      <c r="H238" s="481">
        <v>86801</v>
      </c>
      <c r="I238" s="422"/>
      <c r="J238" s="481">
        <v>80790</v>
      </c>
      <c r="K238" s="422"/>
      <c r="L238" s="481">
        <v>101976</v>
      </c>
      <c r="M238" s="422"/>
      <c r="N238" s="482">
        <v>69778</v>
      </c>
      <c r="O238" s="199"/>
      <c r="P238" s="199"/>
    </row>
    <row r="239" spans="1:16" s="2" customFormat="1" ht="7.5" customHeight="1" thickTop="1">
      <c r="A239" s="498"/>
      <c r="B239" s="29"/>
      <c r="C239" s="29"/>
      <c r="D239" s="29"/>
      <c r="E239" s="53"/>
      <c r="F239" s="495"/>
      <c r="G239" s="474"/>
      <c r="H239" s="425"/>
      <c r="I239" s="422"/>
      <c r="J239" s="425"/>
      <c r="K239" s="422"/>
      <c r="L239" s="425"/>
      <c r="M239" s="422"/>
      <c r="N239" s="425"/>
      <c r="O239" s="199"/>
      <c r="P239" s="199"/>
    </row>
    <row r="240" spans="1:16" s="6" customFormat="1" ht="25.5" customHeight="1">
      <c r="A240" s="157" t="s">
        <v>107</v>
      </c>
      <c r="B240" s="157"/>
      <c r="C240" s="157"/>
      <c r="D240" s="496"/>
      <c r="E240" s="495"/>
      <c r="F240" s="495"/>
      <c r="G240" s="474"/>
      <c r="H240" s="425"/>
      <c r="I240" s="425"/>
      <c r="J240" s="425"/>
      <c r="K240" s="425"/>
      <c r="L240" s="425"/>
      <c r="M240" s="425"/>
      <c r="N240" s="425"/>
      <c r="O240" s="206"/>
      <c r="P240" s="206"/>
    </row>
    <row r="241" spans="1:16" s="6" customFormat="1" ht="25.5" customHeight="1">
      <c r="A241" s="29"/>
      <c r="B241" s="29" t="s">
        <v>112</v>
      </c>
      <c r="C241" s="29"/>
      <c r="D241" s="498"/>
      <c r="E241" s="53"/>
      <c r="F241" s="495"/>
      <c r="G241" s="474"/>
      <c r="H241" s="483">
        <v>77895</v>
      </c>
      <c r="I241" s="484"/>
      <c r="J241" s="483">
        <v>74939</v>
      </c>
      <c r="K241" s="484"/>
      <c r="L241" s="484">
        <v>101976</v>
      </c>
      <c r="M241" s="484"/>
      <c r="N241" s="485">
        <v>69778</v>
      </c>
      <c r="O241" s="206"/>
      <c r="P241" s="206"/>
    </row>
    <row r="242" spans="1:16" s="2" customFormat="1" ht="25.5" customHeight="1">
      <c r="A242" s="498"/>
      <c r="B242" s="29" t="s">
        <v>89</v>
      </c>
      <c r="C242" s="29"/>
      <c r="D242" s="29"/>
      <c r="E242" s="53"/>
      <c r="F242" s="495"/>
      <c r="G242" s="474"/>
      <c r="H242" s="546">
        <v>8906</v>
      </c>
      <c r="I242" s="422"/>
      <c r="J242" s="546">
        <v>5851</v>
      </c>
      <c r="K242" s="422"/>
      <c r="L242" s="436">
        <v>0</v>
      </c>
      <c r="M242" s="422"/>
      <c r="N242" s="436">
        <v>0</v>
      </c>
      <c r="O242" s="199"/>
      <c r="P242" s="199"/>
    </row>
    <row r="243" spans="1:16" s="6" customFormat="1" ht="25.5" customHeight="1" thickBot="1">
      <c r="A243" s="29"/>
      <c r="B243" s="29"/>
      <c r="C243" s="29"/>
      <c r="D243" s="498"/>
      <c r="E243" s="53"/>
      <c r="F243" s="495"/>
      <c r="G243" s="474"/>
      <c r="H243" s="481">
        <v>86801</v>
      </c>
      <c r="I243" s="425"/>
      <c r="J243" s="481">
        <v>80790</v>
      </c>
      <c r="K243" s="425"/>
      <c r="L243" s="481">
        <v>101976</v>
      </c>
      <c r="M243" s="425"/>
      <c r="N243" s="481">
        <v>69778</v>
      </c>
      <c r="O243" s="206"/>
      <c r="P243" s="206"/>
    </row>
    <row r="244" spans="1:16" s="6" customFormat="1" ht="9.9499999999999993" customHeight="1" thickTop="1">
      <c r="A244" s="29"/>
      <c r="B244" s="29"/>
      <c r="C244" s="29"/>
      <c r="D244" s="498"/>
      <c r="E244" s="53"/>
      <c r="F244" s="53"/>
      <c r="G244" s="472"/>
      <c r="H244" s="425"/>
      <c r="I244" s="425"/>
      <c r="J244" s="425"/>
      <c r="K244" s="425"/>
      <c r="L244" s="425"/>
      <c r="M244" s="425"/>
      <c r="N244" s="425"/>
      <c r="O244" s="206"/>
      <c r="P244" s="206"/>
    </row>
    <row r="245" spans="1:16" s="2" customFormat="1" ht="25.5" customHeight="1">
      <c r="A245" s="157" t="s">
        <v>201</v>
      </c>
      <c r="B245" s="157"/>
      <c r="C245" s="157"/>
      <c r="D245" s="341"/>
      <c r="E245" s="501"/>
      <c r="F245" s="502"/>
      <c r="G245" s="486"/>
      <c r="H245" s="540"/>
      <c r="I245" s="486"/>
      <c r="J245" s="540"/>
      <c r="K245" s="541"/>
      <c r="L245" s="569"/>
      <c r="M245" s="541"/>
      <c r="N245" s="422"/>
      <c r="O245" s="199"/>
      <c r="P245" s="199"/>
    </row>
    <row r="246" spans="1:16" s="2" customFormat="1" ht="25.5" customHeight="1">
      <c r="A246" s="157"/>
      <c r="B246" s="157" t="s">
        <v>206</v>
      </c>
      <c r="C246" s="157"/>
      <c r="D246" s="341"/>
      <c r="E246" s="501"/>
      <c r="F246" s="503"/>
      <c r="G246" s="337"/>
      <c r="H246" s="522">
        <v>10.39</v>
      </c>
      <c r="I246" s="337"/>
      <c r="J246" s="337">
        <v>9.99</v>
      </c>
      <c r="K246" s="337"/>
      <c r="L246" s="337">
        <v>13.6</v>
      </c>
      <c r="M246" s="337"/>
      <c r="N246" s="337">
        <v>9.3000000000000007</v>
      </c>
      <c r="O246" s="199"/>
      <c r="P246" s="199"/>
    </row>
    <row r="247" spans="1:16" s="2" customFormat="1" ht="25.5" customHeight="1">
      <c r="A247" s="157"/>
      <c r="B247" s="157"/>
      <c r="C247" s="157" t="s">
        <v>316</v>
      </c>
      <c r="D247" s="341"/>
      <c r="E247" s="341"/>
      <c r="F247" s="341"/>
      <c r="G247" s="489"/>
      <c r="H247" s="779"/>
      <c r="I247" s="777"/>
      <c r="J247" s="779"/>
      <c r="K247" s="778"/>
      <c r="L247" s="779"/>
      <c r="M247" s="778"/>
      <c r="N247" s="779"/>
      <c r="O247" s="199"/>
      <c r="P247" s="199"/>
    </row>
    <row r="248" spans="1:16" s="2" customFormat="1" ht="25.5" customHeight="1">
      <c r="A248" s="157"/>
      <c r="B248" s="157"/>
      <c r="C248" s="157"/>
      <c r="D248" s="341"/>
      <c r="E248" s="341"/>
      <c r="F248" s="341"/>
      <c r="G248" s="489"/>
      <c r="H248" s="523"/>
      <c r="I248" s="542"/>
      <c r="J248" s="523"/>
      <c r="K248" s="524"/>
      <c r="L248" s="523"/>
      <c r="M248" s="524"/>
      <c r="N248" s="523"/>
      <c r="O248" s="199"/>
      <c r="P248" s="199"/>
    </row>
    <row r="249" spans="1:16" s="2" customFormat="1" ht="25.5" customHeight="1">
      <c r="A249" s="157"/>
      <c r="B249" s="157"/>
      <c r="C249" s="157"/>
      <c r="D249" s="341"/>
      <c r="E249" s="341"/>
      <c r="F249" s="341"/>
      <c r="G249" s="489"/>
      <c r="H249" s="523"/>
      <c r="I249" s="542"/>
      <c r="J249" s="523"/>
      <c r="K249" s="524"/>
      <c r="L249" s="523"/>
      <c r="M249" s="524"/>
      <c r="N249" s="523"/>
      <c r="O249" s="199"/>
      <c r="P249" s="199"/>
    </row>
    <row r="250" spans="1:16" s="2" customFormat="1" ht="25.5" customHeight="1">
      <c r="A250" s="157"/>
      <c r="B250" s="157"/>
      <c r="C250" s="157"/>
      <c r="D250" s="341"/>
      <c r="E250" s="341"/>
      <c r="F250" s="341"/>
      <c r="G250" s="489"/>
      <c r="H250" s="523"/>
      <c r="I250" s="542"/>
      <c r="J250" s="523"/>
      <c r="K250" s="524"/>
      <c r="L250" s="523"/>
      <c r="M250" s="524"/>
      <c r="N250" s="523"/>
      <c r="O250" s="199"/>
      <c r="P250" s="199"/>
    </row>
    <row r="251" spans="1:16" s="2" customFormat="1" ht="25.5" customHeight="1">
      <c r="A251" s="157"/>
      <c r="B251" s="157"/>
      <c r="C251" s="157"/>
      <c r="D251" s="341"/>
      <c r="E251" s="341"/>
      <c r="F251" s="341"/>
      <c r="G251" s="489"/>
      <c r="H251" s="523"/>
      <c r="I251" s="542"/>
      <c r="J251" s="523"/>
      <c r="K251" s="524"/>
      <c r="L251" s="523"/>
      <c r="M251" s="524"/>
      <c r="N251" s="523"/>
      <c r="O251" s="199"/>
      <c r="P251" s="199"/>
    </row>
    <row r="252" spans="1:16" s="552" customFormat="1" ht="25.5" customHeight="1">
      <c r="A252" s="550"/>
      <c r="B252" s="96"/>
      <c r="C252" s="96"/>
      <c r="D252" s="96"/>
      <c r="E252" s="99"/>
      <c r="F252" s="99"/>
      <c r="G252" s="551"/>
      <c r="H252" s="425"/>
      <c r="I252" s="425"/>
      <c r="J252" s="425"/>
      <c r="K252" s="425"/>
      <c r="L252" s="425"/>
      <c r="M252" s="425"/>
      <c r="N252" s="425"/>
      <c r="O252" s="443"/>
      <c r="P252" s="443"/>
    </row>
    <row r="253" spans="1:16" s="552" customFormat="1" ht="25.5" customHeight="1">
      <c r="A253" s="550"/>
      <c r="B253" s="96"/>
      <c r="C253" s="96"/>
      <c r="D253" s="96"/>
      <c r="E253" s="99"/>
      <c r="F253" s="99"/>
      <c r="G253" s="551"/>
      <c r="H253" s="425"/>
      <c r="I253" s="425"/>
      <c r="J253" s="425"/>
      <c r="K253" s="425"/>
      <c r="L253" s="425"/>
      <c r="M253" s="425"/>
      <c r="N253" s="425"/>
      <c r="O253" s="443"/>
      <c r="P253" s="443"/>
    </row>
    <row r="254" spans="1:16" s="552" customFormat="1" ht="15.75" customHeight="1">
      <c r="A254" s="550"/>
      <c r="B254" s="96"/>
      <c r="C254" s="96"/>
      <c r="D254" s="96"/>
      <c r="E254" s="99"/>
      <c r="F254" s="99"/>
      <c r="G254" s="551"/>
      <c r="H254" s="425"/>
      <c r="I254" s="425"/>
      <c r="J254" s="425"/>
      <c r="K254" s="425"/>
      <c r="L254" s="425"/>
      <c r="M254" s="425"/>
      <c r="N254" s="425"/>
      <c r="O254" s="443"/>
      <c r="P254" s="443"/>
    </row>
    <row r="255" spans="1:16" s="552" customFormat="1" ht="25.5" customHeight="1">
      <c r="A255" s="550"/>
      <c r="B255" s="96"/>
      <c r="C255" s="96"/>
      <c r="D255" s="96"/>
      <c r="E255" s="99"/>
      <c r="F255" s="99"/>
      <c r="G255" s="551"/>
      <c r="H255" s="425"/>
      <c r="I255" s="425"/>
      <c r="J255" s="425"/>
      <c r="K255" s="425"/>
      <c r="L255" s="425"/>
      <c r="M255" s="425"/>
      <c r="N255" s="425"/>
      <c r="O255" s="443"/>
      <c r="P255" s="443"/>
    </row>
    <row r="256" spans="1:16" s="2" customFormat="1" ht="38.25" customHeight="1">
      <c r="A256" s="507" t="s">
        <v>57</v>
      </c>
      <c r="B256" s="157"/>
      <c r="C256" s="157"/>
      <c r="D256" s="341"/>
      <c r="E256" s="341"/>
      <c r="F256" s="341"/>
      <c r="G256" s="489"/>
      <c r="H256" s="567"/>
      <c r="I256" s="489"/>
      <c r="J256" s="491"/>
      <c r="K256" s="492"/>
      <c r="L256" s="491"/>
      <c r="M256" s="492"/>
      <c r="N256" s="491"/>
      <c r="O256" s="199"/>
      <c r="P256" s="199"/>
    </row>
    <row r="257" spans="1:18" s="6" customFormat="1" ht="24" customHeight="1">
      <c r="H257" s="206"/>
      <c r="J257" s="206"/>
      <c r="K257" s="206"/>
      <c r="L257" s="206"/>
      <c r="M257" s="206"/>
      <c r="N257" s="207" t="s">
        <v>58</v>
      </c>
    </row>
    <row r="258" spans="1:18" s="6" customFormat="1" ht="24" customHeight="1">
      <c r="H258" s="206"/>
      <c r="J258" s="206"/>
      <c r="K258" s="206"/>
      <c r="L258" s="206"/>
      <c r="M258" s="206"/>
      <c r="N258" s="207" t="s">
        <v>59</v>
      </c>
    </row>
    <row r="259" spans="1:18" s="6" customFormat="1" ht="24" customHeight="1">
      <c r="A259" s="113" t="s">
        <v>348</v>
      </c>
      <c r="B259" s="19"/>
      <c r="C259" s="20"/>
      <c r="D259" s="18"/>
      <c r="E259" s="18"/>
      <c r="F259" s="91"/>
      <c r="G259" s="18"/>
      <c r="H259" s="208"/>
      <c r="I259" s="18"/>
      <c r="J259" s="208"/>
      <c r="K259" s="209"/>
      <c r="L259" s="208"/>
      <c r="M259" s="209"/>
      <c r="N259" s="208"/>
    </row>
    <row r="260" spans="1:18" s="6" customFormat="1" ht="24" customHeight="1">
      <c r="A260" s="115" t="s">
        <v>82</v>
      </c>
      <c r="B260" s="19"/>
      <c r="C260" s="20"/>
      <c r="D260" s="18"/>
      <c r="E260" s="18"/>
      <c r="F260" s="91"/>
      <c r="G260" s="18"/>
      <c r="H260" s="208"/>
      <c r="I260" s="18"/>
      <c r="J260" s="208"/>
      <c r="K260" s="209"/>
      <c r="L260" s="208"/>
      <c r="M260" s="209"/>
      <c r="N260" s="208"/>
    </row>
    <row r="261" spans="1:18" s="6" customFormat="1" ht="24" customHeight="1">
      <c r="A261" s="737" t="s">
        <v>365</v>
      </c>
      <c r="B261" s="737"/>
      <c r="C261" s="737"/>
      <c r="D261" s="737"/>
      <c r="E261" s="737"/>
      <c r="F261" s="737"/>
      <c r="G261" s="737"/>
      <c r="H261" s="737"/>
      <c r="I261" s="737"/>
      <c r="J261" s="737"/>
      <c r="K261" s="737"/>
      <c r="L261" s="737"/>
      <c r="M261" s="737"/>
      <c r="N261" s="737"/>
    </row>
    <row r="262" spans="1:18" s="6" customFormat="1" ht="25.5" customHeight="1">
      <c r="A262" s="29"/>
      <c r="B262" s="29"/>
      <c r="C262" s="29"/>
      <c r="D262" s="29"/>
      <c r="E262" s="29"/>
      <c r="G262" s="29"/>
      <c r="H262" s="455" t="s">
        <v>24</v>
      </c>
      <c r="I262" s="112"/>
      <c r="J262" s="455"/>
      <c r="K262" s="137"/>
      <c r="L262" s="455"/>
      <c r="M262" s="137"/>
      <c r="N262" s="455"/>
      <c r="P262" s="75"/>
      <c r="Q262" s="75"/>
      <c r="R262" s="75"/>
    </row>
    <row r="263" spans="1:18" s="36" customFormat="1" ht="25.5" customHeight="1">
      <c r="E263" s="37"/>
      <c r="F263" s="7"/>
      <c r="G263" s="37"/>
      <c r="H263" s="739" t="s">
        <v>21</v>
      </c>
      <c r="I263" s="739"/>
      <c r="J263" s="739"/>
      <c r="K263" s="742" t="s">
        <v>50</v>
      </c>
      <c r="L263" s="742"/>
      <c r="M263" s="742"/>
      <c r="N263" s="742"/>
      <c r="P263" s="741"/>
      <c r="Q263" s="741"/>
      <c r="R263" s="741"/>
    </row>
    <row r="264" spans="1:18" s="6" customFormat="1" ht="25.5" customHeight="1">
      <c r="C264" s="117"/>
      <c r="E264" s="7"/>
      <c r="F264" s="283"/>
      <c r="G264" s="7"/>
      <c r="H264" s="505" t="s">
        <v>288</v>
      </c>
      <c r="I264" s="454"/>
      <c r="J264" s="505" t="s">
        <v>258</v>
      </c>
      <c r="K264" s="260"/>
      <c r="L264" s="505" t="s">
        <v>288</v>
      </c>
      <c r="M264" s="453"/>
      <c r="N264" s="505" t="s">
        <v>258</v>
      </c>
      <c r="P264" s="76"/>
      <c r="Q264" s="77"/>
      <c r="R264" s="78"/>
    </row>
    <row r="265" spans="1:18" s="2" customFormat="1" ht="25.5" customHeight="1">
      <c r="A265" s="21"/>
      <c r="B265" s="21"/>
      <c r="C265" s="21"/>
      <c r="D265" s="21"/>
      <c r="E265" s="23"/>
      <c r="F265" s="8"/>
      <c r="G265" s="23"/>
      <c r="H265" s="218"/>
      <c r="I265" s="79"/>
      <c r="J265" s="218"/>
      <c r="K265" s="218"/>
      <c r="L265" s="218"/>
      <c r="M265" s="218"/>
      <c r="N265" s="218"/>
    </row>
    <row r="266" spans="1:18" s="2" customFormat="1" ht="25.5" customHeight="1">
      <c r="A266" s="21" t="s">
        <v>127</v>
      </c>
      <c r="B266" s="21"/>
      <c r="C266" s="21"/>
      <c r="D266" s="21"/>
      <c r="E266" s="23"/>
      <c r="F266" s="8"/>
      <c r="G266" s="23"/>
      <c r="H266" s="422">
        <v>86801</v>
      </c>
      <c r="I266" s="422"/>
      <c r="J266" s="422">
        <v>80790</v>
      </c>
      <c r="K266" s="422"/>
      <c r="L266" s="422">
        <v>101976</v>
      </c>
      <c r="M266" s="422"/>
      <c r="N266" s="422">
        <v>69778</v>
      </c>
    </row>
    <row r="267" spans="1:18" s="2" customFormat="1" ht="25.5" customHeight="1">
      <c r="A267" s="60" t="s">
        <v>252</v>
      </c>
      <c r="B267" s="60"/>
      <c r="C267" s="60"/>
      <c r="D267" s="60"/>
      <c r="E267" s="61"/>
      <c r="F267" s="148"/>
      <c r="G267" s="23"/>
      <c r="H267" s="422"/>
      <c r="I267" s="422"/>
      <c r="J267" s="422"/>
      <c r="K267" s="422"/>
      <c r="L267" s="422"/>
      <c r="M267" s="422"/>
      <c r="N267" s="422"/>
    </row>
    <row r="268" spans="1:18" s="2" customFormat="1" ht="25.5" customHeight="1">
      <c r="A268" s="60"/>
      <c r="B268" s="60" t="s">
        <v>72</v>
      </c>
      <c r="C268" s="60"/>
      <c r="D268" s="60"/>
      <c r="E268" s="61"/>
      <c r="F268" s="148"/>
      <c r="G268" s="23"/>
      <c r="H268" s="365">
        <v>-512</v>
      </c>
      <c r="I268" s="425"/>
      <c r="J268" s="365">
        <v>0</v>
      </c>
      <c r="K268" s="425"/>
      <c r="L268" s="402">
        <v>0</v>
      </c>
      <c r="M268" s="425"/>
      <c r="N268" s="402">
        <v>0</v>
      </c>
    </row>
    <row r="269" spans="1:18" s="2" customFormat="1" ht="25.5" customHeight="1">
      <c r="A269" s="60"/>
      <c r="B269" s="364" t="s">
        <v>174</v>
      </c>
      <c r="C269" s="60"/>
      <c r="D269" s="60"/>
      <c r="E269" s="61"/>
      <c r="F269" s="148"/>
      <c r="G269" s="23"/>
      <c r="H269" s="427"/>
      <c r="I269" s="422"/>
      <c r="J269" s="427"/>
      <c r="K269" s="422"/>
      <c r="L269" s="428"/>
      <c r="M269" s="422"/>
      <c r="N269" s="428"/>
    </row>
    <row r="270" spans="1:18" s="2" customFormat="1" ht="25.5" customHeight="1">
      <c r="A270" s="60"/>
      <c r="B270" s="60"/>
      <c r="C270" s="60" t="s">
        <v>239</v>
      </c>
      <c r="D270" s="60"/>
      <c r="E270" s="61"/>
      <c r="F270" s="125"/>
      <c r="G270" s="23"/>
      <c r="H270" s="429">
        <v>39867</v>
      </c>
      <c r="I270" s="422"/>
      <c r="J270" s="429">
        <v>15846</v>
      </c>
      <c r="K270" s="422"/>
      <c r="L270" s="429">
        <v>38269</v>
      </c>
      <c r="M270" s="422"/>
      <c r="N270" s="429">
        <v>14516</v>
      </c>
    </row>
    <row r="271" spans="1:18" s="2" customFormat="1" ht="25.5" customHeight="1">
      <c r="A271" s="60"/>
      <c r="B271" s="363" t="s">
        <v>197</v>
      </c>
      <c r="C271" s="60"/>
      <c r="D271" s="60"/>
      <c r="E271" s="61"/>
      <c r="F271" s="125"/>
      <c r="G271" s="23"/>
      <c r="H271" s="570">
        <v>-7973</v>
      </c>
      <c r="I271" s="422"/>
      <c r="J271" s="430">
        <v>-3169</v>
      </c>
      <c r="K271" s="422"/>
      <c r="L271" s="430">
        <v>-7654</v>
      </c>
      <c r="M271" s="422"/>
      <c r="N271" s="430">
        <v>-2903</v>
      </c>
    </row>
    <row r="272" spans="1:18" s="2" customFormat="1" ht="25.5" customHeight="1">
      <c r="A272" s="60"/>
      <c r="B272" s="364" t="s">
        <v>298</v>
      </c>
      <c r="C272" s="60"/>
      <c r="D272" s="60"/>
      <c r="E272" s="61"/>
      <c r="F272" s="125"/>
      <c r="G272" s="23"/>
      <c r="H272" s="365"/>
      <c r="I272" s="422"/>
      <c r="J272" s="365"/>
      <c r="K272" s="422"/>
      <c r="L272" s="365"/>
      <c r="M272" s="422"/>
      <c r="N272" s="365"/>
    </row>
    <row r="273" spans="1:14" s="2" customFormat="1" ht="25.5" customHeight="1">
      <c r="A273" s="60"/>
      <c r="B273" s="60"/>
      <c r="C273" s="60" t="s">
        <v>241</v>
      </c>
      <c r="D273" s="60"/>
      <c r="E273" s="61"/>
      <c r="F273" s="125"/>
      <c r="G273" s="23"/>
      <c r="H273" s="365">
        <v>31894</v>
      </c>
      <c r="I273" s="422"/>
      <c r="J273" s="365">
        <v>12677</v>
      </c>
      <c r="K273" s="422"/>
      <c r="L273" s="365">
        <v>30615</v>
      </c>
      <c r="M273" s="422"/>
      <c r="N273" s="365">
        <v>11613</v>
      </c>
    </row>
    <row r="274" spans="1:14" s="373" customFormat="1" ht="25.5" customHeight="1">
      <c r="B274" s="378" t="s">
        <v>317</v>
      </c>
      <c r="E274" s="375"/>
      <c r="F274" s="377"/>
      <c r="G274" s="376"/>
      <c r="H274" s="512">
        <v>-2280</v>
      </c>
      <c r="I274" s="432">
        <v>0</v>
      </c>
      <c r="J274" s="431">
        <v>0</v>
      </c>
      <c r="K274" s="432">
        <v>-836</v>
      </c>
      <c r="L274" s="512">
        <v>-850</v>
      </c>
      <c r="M274" s="432">
        <v>0</v>
      </c>
      <c r="N274" s="431">
        <v>0</v>
      </c>
    </row>
    <row r="275" spans="1:14" s="373" customFormat="1" ht="25.5" customHeight="1">
      <c r="B275" s="379" t="s">
        <v>197</v>
      </c>
      <c r="E275" s="375"/>
      <c r="F275" s="377"/>
      <c r="G275" s="376"/>
      <c r="H275" s="513">
        <v>456</v>
      </c>
      <c r="I275" s="432">
        <v>0</v>
      </c>
      <c r="J275" s="433">
        <v>0</v>
      </c>
      <c r="K275" s="432">
        <v>167</v>
      </c>
      <c r="L275" s="513">
        <v>170</v>
      </c>
      <c r="M275" s="432">
        <v>0</v>
      </c>
      <c r="N275" s="433">
        <v>0</v>
      </c>
    </row>
    <row r="276" spans="1:14" s="373" customFormat="1" ht="25.5" customHeight="1">
      <c r="B276" s="378" t="s">
        <v>318</v>
      </c>
      <c r="E276" s="375"/>
      <c r="G276" s="376">
        <v>0</v>
      </c>
    </row>
    <row r="277" spans="1:14" s="373" customFormat="1" ht="25.5" customHeight="1">
      <c r="B277" s="374"/>
      <c r="C277" s="378" t="s">
        <v>220</v>
      </c>
      <c r="E277" s="375"/>
      <c r="G277" s="376"/>
      <c r="H277" s="514">
        <v>-1824</v>
      </c>
      <c r="I277" s="432">
        <v>0</v>
      </c>
      <c r="J277" s="432">
        <v>0</v>
      </c>
      <c r="K277" s="432">
        <v>-669</v>
      </c>
      <c r="L277" s="514">
        <v>-680</v>
      </c>
      <c r="M277" s="432">
        <v>0</v>
      </c>
      <c r="N277" s="432">
        <v>0</v>
      </c>
    </row>
    <row r="278" spans="1:14" s="2" customFormat="1" ht="25.5" customHeight="1">
      <c r="A278" s="26" t="s">
        <v>299</v>
      </c>
      <c r="B278" s="60"/>
      <c r="C278" s="60"/>
      <c r="D278" s="60"/>
      <c r="E278" s="61"/>
      <c r="F278" s="148"/>
      <c r="G278" s="23"/>
      <c r="H278" s="457">
        <v>29558</v>
      </c>
      <c r="I278" s="422"/>
      <c r="J278" s="457">
        <v>12677</v>
      </c>
      <c r="K278" s="365"/>
      <c r="L278" s="457">
        <v>29935</v>
      </c>
      <c r="M278" s="422"/>
      <c r="N278" s="457">
        <v>11613</v>
      </c>
    </row>
    <row r="279" spans="1:14" s="2" customFormat="1" ht="25.5" customHeight="1">
      <c r="A279" s="22"/>
      <c r="B279" s="21"/>
      <c r="C279" s="21"/>
      <c r="D279" s="21"/>
      <c r="E279" s="23"/>
      <c r="F279" s="8"/>
      <c r="G279" s="23"/>
      <c r="H279" s="571"/>
      <c r="I279" s="422"/>
      <c r="J279" s="422"/>
      <c r="K279" s="422"/>
      <c r="L279" s="422"/>
      <c r="M279" s="422"/>
      <c r="N279" s="422"/>
    </row>
    <row r="280" spans="1:14" s="2" customFormat="1" ht="25.5" customHeight="1" thickBot="1">
      <c r="A280" s="247" t="s">
        <v>108</v>
      </c>
      <c r="B280" s="21"/>
      <c r="C280" s="21"/>
      <c r="D280" s="21"/>
      <c r="E280" s="23"/>
      <c r="F280" s="8"/>
      <c r="G280" s="23"/>
      <c r="H280" s="435">
        <v>116359</v>
      </c>
      <c r="I280" s="422"/>
      <c r="J280" s="435">
        <v>93467</v>
      </c>
      <c r="K280" s="422"/>
      <c r="L280" s="435">
        <v>131911</v>
      </c>
      <c r="M280" s="422"/>
      <c r="N280" s="435">
        <v>81391</v>
      </c>
    </row>
    <row r="281" spans="1:14" s="2" customFormat="1" ht="25.5" customHeight="1" thickTop="1">
      <c r="A281" s="22"/>
      <c r="B281" s="60"/>
      <c r="C281" s="21"/>
      <c r="D281" s="21"/>
      <c r="E281" s="23"/>
      <c r="F281" s="8"/>
      <c r="G281" s="23"/>
      <c r="H281" s="422"/>
      <c r="I281" s="422"/>
      <c r="J281" s="422"/>
      <c r="K281" s="422"/>
      <c r="L281" s="422"/>
      <c r="M281" s="422"/>
      <c r="N281" s="422"/>
    </row>
    <row r="282" spans="1:14" s="2" customFormat="1" ht="25.5" customHeight="1">
      <c r="A282" s="364" t="s">
        <v>352</v>
      </c>
      <c r="B282" s="60"/>
      <c r="C282" s="60"/>
      <c r="D282" s="26"/>
      <c r="E282" s="61"/>
      <c r="F282" s="148"/>
      <c r="G282" s="23"/>
      <c r="H282" s="422"/>
      <c r="I282" s="422"/>
      <c r="J282" s="422"/>
      <c r="K282" s="422"/>
      <c r="L282" s="422"/>
      <c r="M282" s="422"/>
      <c r="N282" s="422"/>
    </row>
    <row r="283" spans="1:14" s="2" customFormat="1" ht="25.5" customHeight="1">
      <c r="A283" s="21"/>
      <c r="B283" s="21" t="s">
        <v>112</v>
      </c>
      <c r="C283" s="21"/>
      <c r="D283" s="22"/>
      <c r="E283" s="23"/>
      <c r="F283" s="8"/>
      <c r="G283" s="23"/>
      <c r="H283" s="365">
        <v>107476</v>
      </c>
      <c r="I283" s="422"/>
      <c r="J283" s="365">
        <v>87472</v>
      </c>
      <c r="K283" s="422"/>
      <c r="L283" s="365">
        <v>131911</v>
      </c>
      <c r="M283" s="422"/>
      <c r="N283" s="365">
        <v>81391</v>
      </c>
    </row>
    <row r="284" spans="1:14" s="2" customFormat="1" ht="25.5" customHeight="1">
      <c r="A284" s="21"/>
      <c r="B284" s="21" t="s">
        <v>89</v>
      </c>
      <c r="C284" s="21"/>
      <c r="D284" s="22"/>
      <c r="E284" s="23"/>
      <c r="F284" s="8"/>
      <c r="G284" s="23"/>
      <c r="H284" s="546">
        <v>8883</v>
      </c>
      <c r="I284" s="422"/>
      <c r="J284" s="365">
        <v>5995</v>
      </c>
      <c r="K284" s="422"/>
      <c r="L284" s="402">
        <v>0</v>
      </c>
      <c r="M284" s="422"/>
      <c r="N284" s="402">
        <v>0</v>
      </c>
    </row>
    <row r="285" spans="1:14" s="2" customFormat="1" ht="25.5" customHeight="1" thickBot="1">
      <c r="A285" s="21"/>
      <c r="B285" s="21"/>
      <c r="C285" s="21"/>
      <c r="D285" s="22"/>
      <c r="E285" s="23"/>
      <c r="F285" s="8"/>
      <c r="G285" s="23"/>
      <c r="H285" s="435">
        <v>116359</v>
      </c>
      <c r="I285" s="422"/>
      <c r="J285" s="366">
        <v>93467</v>
      </c>
      <c r="K285" s="422"/>
      <c r="L285" s="366">
        <v>131911</v>
      </c>
      <c r="M285" s="422"/>
      <c r="N285" s="366">
        <v>81391</v>
      </c>
    </row>
    <row r="286" spans="1:14" s="2" customFormat="1" ht="25.5" customHeight="1" thickTop="1">
      <c r="A286" s="21"/>
      <c r="B286" s="21"/>
      <c r="C286" s="21"/>
      <c r="D286" s="22"/>
      <c r="E286" s="23"/>
      <c r="F286" s="8"/>
      <c r="G286" s="23"/>
      <c r="H286" s="365"/>
      <c r="I286" s="422"/>
      <c r="J286" s="365"/>
      <c r="K286" s="422"/>
      <c r="L286" s="365"/>
      <c r="M286" s="422"/>
      <c r="N286" s="365"/>
    </row>
    <row r="287" spans="1:14" s="2" customFormat="1" ht="25.5" customHeight="1">
      <c r="A287" s="21"/>
      <c r="B287" s="21"/>
      <c r="C287" s="21"/>
      <c r="D287" s="22"/>
      <c r="E287" s="23"/>
      <c r="F287" s="8"/>
      <c r="G287" s="23"/>
      <c r="H287" s="365"/>
      <c r="I287" s="422"/>
      <c r="J287" s="365"/>
      <c r="K287" s="422"/>
      <c r="L287" s="365"/>
      <c r="M287" s="422"/>
      <c r="N287" s="365"/>
    </row>
    <row r="288" spans="1:14" s="2" customFormat="1" ht="25.5" customHeight="1">
      <c r="A288" s="21"/>
      <c r="B288" s="21"/>
      <c r="C288" s="21"/>
      <c r="D288" s="22"/>
      <c r="E288" s="23"/>
      <c r="F288" s="8"/>
      <c r="G288" s="23"/>
      <c r="H288" s="365"/>
      <c r="I288" s="422"/>
      <c r="J288" s="365"/>
      <c r="K288" s="422"/>
      <c r="L288" s="365"/>
      <c r="M288" s="422"/>
      <c r="N288" s="365"/>
    </row>
    <row r="289" spans="1:14" s="2" customFormat="1" ht="25.5" customHeight="1">
      <c r="A289" s="21"/>
      <c r="B289" s="21"/>
      <c r="C289" s="21"/>
      <c r="D289" s="22"/>
      <c r="E289" s="23"/>
      <c r="F289" s="8"/>
      <c r="G289" s="23"/>
      <c r="H289" s="422"/>
      <c r="I289" s="422"/>
      <c r="J289" s="422"/>
      <c r="K289" s="422"/>
      <c r="L289" s="422"/>
      <c r="M289" s="422"/>
      <c r="N289" s="422"/>
    </row>
    <row r="290" spans="1:14" s="2" customFormat="1" ht="25.5" customHeight="1">
      <c r="A290" s="21"/>
      <c r="B290" s="21"/>
      <c r="C290" s="21"/>
      <c r="D290" s="22"/>
      <c r="E290" s="23"/>
      <c r="F290" s="8"/>
      <c r="G290" s="23"/>
      <c r="H290" s="422"/>
      <c r="I290" s="423"/>
      <c r="J290" s="422"/>
      <c r="K290" s="422"/>
      <c r="L290" s="422"/>
      <c r="M290" s="422"/>
      <c r="N290" s="422"/>
    </row>
    <row r="291" spans="1:14" s="377" customFormat="1" ht="25.5" customHeight="1">
      <c r="B291" s="557"/>
      <c r="E291" s="558"/>
      <c r="G291" s="376"/>
      <c r="H291" s="514"/>
      <c r="I291" s="432"/>
      <c r="J291" s="432"/>
      <c r="K291" s="432"/>
      <c r="L291" s="514"/>
      <c r="M291" s="432"/>
      <c r="N291" s="432"/>
    </row>
    <row r="292" spans="1:14" s="377" customFormat="1" ht="25.5" customHeight="1">
      <c r="B292" s="559"/>
      <c r="E292" s="558"/>
      <c r="G292" s="376"/>
      <c r="H292" s="514"/>
      <c r="I292" s="432"/>
      <c r="J292" s="432"/>
      <c r="K292" s="432"/>
      <c r="L292" s="514"/>
      <c r="M292" s="432"/>
      <c r="N292" s="432"/>
    </row>
    <row r="293" spans="1:14" s="377" customFormat="1" ht="25.5" customHeight="1">
      <c r="B293" s="557"/>
      <c r="E293" s="558"/>
      <c r="G293" s="376"/>
    </row>
    <row r="294" spans="1:14" s="377" customFormat="1" ht="24.75" customHeight="1">
      <c r="B294" s="557"/>
      <c r="E294" s="558"/>
      <c r="G294" s="376"/>
    </row>
    <row r="295" spans="1:14" s="377" customFormat="1" ht="19.5" customHeight="1">
      <c r="B295" s="560"/>
      <c r="C295" s="557"/>
      <c r="E295" s="558"/>
      <c r="G295" s="376"/>
      <c r="H295" s="514"/>
      <c r="I295" s="432"/>
      <c r="J295" s="432"/>
      <c r="K295" s="432"/>
      <c r="L295" s="514"/>
      <c r="M295" s="432"/>
      <c r="N295" s="432"/>
    </row>
    <row r="296" spans="1:14" s="6" customFormat="1" ht="46.5" customHeight="1">
      <c r="A296" s="42" t="s">
        <v>57</v>
      </c>
      <c r="B296" s="21"/>
      <c r="C296" s="21"/>
      <c r="D296" s="22"/>
      <c r="E296" s="23"/>
      <c r="F296" s="8"/>
      <c r="G296" s="23"/>
      <c r="H296" s="225"/>
      <c r="I296" s="15"/>
      <c r="J296" s="225"/>
      <c r="K296" s="225"/>
      <c r="L296" s="225"/>
      <c r="M296" s="225"/>
      <c r="N296" s="225"/>
    </row>
    <row r="297" spans="1:14" s="254" customFormat="1" ht="17.25" customHeight="1">
      <c r="N297" s="680" t="s">
        <v>58</v>
      </c>
    </row>
    <row r="298" spans="1:14" s="254" customFormat="1" ht="17.25" customHeight="1">
      <c r="N298" s="680" t="s">
        <v>59</v>
      </c>
    </row>
    <row r="299" spans="1:14" s="206" customFormat="1" ht="23.25" customHeight="1">
      <c r="A299" s="531" t="s">
        <v>348</v>
      </c>
      <c r="B299" s="532"/>
      <c r="C299" s="533"/>
      <c r="D299" s="255"/>
      <c r="E299" s="255"/>
      <c r="F299" s="255"/>
      <c r="G299" s="255"/>
      <c r="H299" s="255"/>
      <c r="I299" s="255"/>
      <c r="J299" s="255"/>
      <c r="K299" s="345"/>
      <c r="L299" s="255"/>
      <c r="M299" s="345"/>
      <c r="N299" s="255"/>
    </row>
    <row r="300" spans="1:14" s="254" customFormat="1" ht="23.25" customHeight="1">
      <c r="A300" s="534" t="s">
        <v>377</v>
      </c>
      <c r="B300" s="535"/>
      <c r="C300" s="256"/>
      <c r="D300" s="346"/>
      <c r="E300" s="256"/>
      <c r="F300" s="256"/>
      <c r="G300" s="256"/>
      <c r="H300" s="256"/>
      <c r="I300" s="256"/>
      <c r="J300" s="256"/>
      <c r="K300" s="346"/>
      <c r="L300" s="256"/>
      <c r="M300" s="346"/>
      <c r="N300" s="256"/>
    </row>
    <row r="301" spans="1:14" s="206" customFormat="1" ht="23.25" customHeight="1">
      <c r="A301" s="536" t="s">
        <v>364</v>
      </c>
      <c r="B301" s="537"/>
      <c r="C301" s="208"/>
      <c r="D301" s="209"/>
      <c r="E301" s="209"/>
      <c r="F301" s="209"/>
      <c r="G301" s="209"/>
      <c r="H301" s="208"/>
      <c r="I301" s="209"/>
      <c r="J301" s="208"/>
      <c r="K301" s="209"/>
      <c r="L301" s="208"/>
      <c r="M301" s="209"/>
      <c r="N301" s="208"/>
    </row>
    <row r="302" spans="1:14" s="132" customFormat="1" ht="23.25" customHeight="1">
      <c r="C302" s="133"/>
      <c r="H302" s="137" t="s">
        <v>51</v>
      </c>
      <c r="I302" s="144"/>
      <c r="J302" s="144"/>
      <c r="K302" s="144"/>
      <c r="L302" s="144"/>
      <c r="M302" s="144"/>
      <c r="N302" s="144"/>
    </row>
    <row r="303" spans="1:14" s="60" customFormat="1" ht="23.25" customHeight="1">
      <c r="E303" s="26"/>
      <c r="F303" s="26"/>
      <c r="G303" s="26"/>
      <c r="H303" s="138" t="s">
        <v>21</v>
      </c>
      <c r="I303" s="138"/>
      <c r="J303" s="138"/>
      <c r="K303" s="214"/>
      <c r="L303" s="138" t="s">
        <v>50</v>
      </c>
      <c r="M303" s="144"/>
      <c r="N303" s="144"/>
    </row>
    <row r="304" spans="1:14" s="131" customFormat="1" ht="23.25" customHeight="1">
      <c r="A304" s="132"/>
      <c r="B304" s="132"/>
      <c r="C304" s="132"/>
      <c r="D304" s="132"/>
      <c r="E304" s="274"/>
      <c r="F304" s="274"/>
      <c r="G304" s="274"/>
      <c r="H304" s="257" t="s">
        <v>288</v>
      </c>
      <c r="I304" s="262"/>
      <c r="J304" s="257" t="s">
        <v>258</v>
      </c>
      <c r="K304" s="263"/>
      <c r="L304" s="257" t="s">
        <v>288</v>
      </c>
      <c r="M304" s="262"/>
      <c r="N304" s="257" t="s">
        <v>258</v>
      </c>
    </row>
    <row r="305" spans="1:14" s="132" customFormat="1" ht="23.25" customHeight="1">
      <c r="A305" s="273" t="s">
        <v>33</v>
      </c>
      <c r="B305" s="128"/>
      <c r="C305" s="258"/>
      <c r="D305" s="128"/>
      <c r="E305" s="258"/>
      <c r="F305" s="258"/>
      <c r="G305" s="258"/>
      <c r="H305" s="203"/>
      <c r="I305" s="203"/>
      <c r="J305" s="203"/>
      <c r="K305" s="203"/>
      <c r="L305" s="203"/>
      <c r="M305" s="203"/>
      <c r="N305" s="203"/>
    </row>
    <row r="306" spans="1:14" s="131" customFormat="1" ht="23.25" customHeight="1">
      <c r="A306" s="128"/>
      <c r="B306" s="258" t="s">
        <v>60</v>
      </c>
      <c r="C306" s="128"/>
      <c r="D306" s="128"/>
      <c r="E306" s="258"/>
      <c r="F306" s="258"/>
      <c r="G306" s="258"/>
      <c r="H306" s="445">
        <v>106273</v>
      </c>
      <c r="I306" s="652"/>
      <c r="J306" s="445">
        <v>93130</v>
      </c>
      <c r="K306" s="445"/>
      <c r="L306" s="445">
        <v>111924</v>
      </c>
      <c r="M306" s="445"/>
      <c r="N306" s="445">
        <v>73614</v>
      </c>
    </row>
    <row r="307" spans="1:14" s="131" customFormat="1" ht="23.25" customHeight="1">
      <c r="A307" s="128"/>
      <c r="B307" s="129" t="s">
        <v>146</v>
      </c>
      <c r="C307" s="128"/>
      <c r="D307" s="128"/>
      <c r="E307" s="258"/>
      <c r="F307" s="258"/>
      <c r="G307" s="258"/>
      <c r="H307" s="445"/>
      <c r="I307" s="652"/>
      <c r="J307" s="445"/>
      <c r="K307" s="652"/>
      <c r="L307" s="445"/>
      <c r="M307" s="652"/>
      <c r="N307" s="445"/>
    </row>
    <row r="308" spans="1:14" s="131" customFormat="1" ht="23.25" customHeight="1">
      <c r="A308" s="128"/>
      <c r="B308" s="128"/>
      <c r="C308" s="129" t="s">
        <v>245</v>
      </c>
      <c r="D308" s="128"/>
      <c r="E308" s="258"/>
      <c r="F308" s="258"/>
      <c r="G308" s="258"/>
      <c r="H308" s="445"/>
      <c r="I308" s="653"/>
      <c r="J308" s="445"/>
      <c r="K308" s="653"/>
      <c r="L308" s="445"/>
      <c r="M308" s="653"/>
      <c r="N308" s="445"/>
    </row>
    <row r="309" spans="1:14" s="131" customFormat="1" ht="23.25" customHeight="1">
      <c r="A309" s="128"/>
      <c r="B309" s="128"/>
      <c r="D309" s="128" t="s">
        <v>233</v>
      </c>
      <c r="E309" s="128"/>
      <c r="F309" s="128"/>
      <c r="G309" s="128"/>
      <c r="H309" s="445">
        <v>5368</v>
      </c>
      <c r="I309" s="653"/>
      <c r="J309" s="445">
        <v>5270</v>
      </c>
      <c r="K309" s="653"/>
      <c r="L309" s="445">
        <v>2649</v>
      </c>
      <c r="M309" s="653"/>
      <c r="N309" s="445">
        <v>3884</v>
      </c>
    </row>
    <row r="310" spans="1:14" s="131" customFormat="1" ht="23.25" customHeight="1">
      <c r="A310" s="128"/>
      <c r="B310" s="128"/>
      <c r="D310" s="128" t="s">
        <v>234</v>
      </c>
      <c r="E310" s="128"/>
      <c r="F310" s="128"/>
      <c r="G310" s="128"/>
      <c r="H310" s="445">
        <v>5</v>
      </c>
      <c r="I310" s="653"/>
      <c r="J310" s="445">
        <v>2</v>
      </c>
      <c r="K310" s="653"/>
      <c r="L310" s="445">
        <v>0</v>
      </c>
      <c r="M310" s="653"/>
      <c r="N310" s="445">
        <v>0</v>
      </c>
    </row>
    <row r="311" spans="1:14" s="131" customFormat="1" ht="23.25" customHeight="1">
      <c r="A311" s="128"/>
      <c r="B311" s="128"/>
      <c r="D311" s="128" t="s">
        <v>385</v>
      </c>
      <c r="E311" s="128"/>
      <c r="F311" s="128"/>
      <c r="G311" s="128"/>
      <c r="H311" s="445">
        <v>-17920</v>
      </c>
      <c r="I311" s="653"/>
      <c r="J311" s="445">
        <v>0</v>
      </c>
      <c r="K311" s="653"/>
      <c r="L311" s="445">
        <v>-32667</v>
      </c>
      <c r="M311" s="653"/>
      <c r="N311" s="445">
        <v>0</v>
      </c>
    </row>
    <row r="312" spans="1:14" s="131" customFormat="1" ht="23.25" customHeight="1">
      <c r="A312" s="128"/>
      <c r="B312" s="128"/>
      <c r="D312" s="272" t="s">
        <v>115</v>
      </c>
      <c r="H312" s="445">
        <v>0</v>
      </c>
      <c r="I312" s="654"/>
      <c r="J312" s="445">
        <v>0</v>
      </c>
      <c r="K312" s="654"/>
      <c r="L312" s="445">
        <v>-22700</v>
      </c>
      <c r="M312" s="654"/>
      <c r="N312" s="445">
        <v>-16600</v>
      </c>
    </row>
    <row r="313" spans="1:14" s="131" customFormat="1" ht="23.25" customHeight="1">
      <c r="A313" s="128"/>
      <c r="B313" s="128"/>
      <c r="D313" s="272" t="s">
        <v>354</v>
      </c>
      <c r="H313" s="445">
        <v>0</v>
      </c>
      <c r="I313" s="654"/>
      <c r="J313" s="445">
        <v>0</v>
      </c>
      <c r="K313" s="654"/>
      <c r="L313" s="445">
        <v>-36694</v>
      </c>
      <c r="M313" s="654"/>
      <c r="N313" s="445">
        <v>-32395</v>
      </c>
    </row>
    <row r="314" spans="1:14" s="131" customFormat="1" ht="23.25" customHeight="1">
      <c r="A314" s="128"/>
      <c r="B314" s="128"/>
      <c r="D314" s="131" t="s">
        <v>355</v>
      </c>
      <c r="H314" s="445">
        <v>-4785</v>
      </c>
      <c r="I314" s="654"/>
      <c r="J314" s="445">
        <v>-5103</v>
      </c>
      <c r="K314" s="654"/>
      <c r="L314" s="445">
        <v>-4785</v>
      </c>
      <c r="M314" s="654"/>
      <c r="N314" s="445">
        <v>-5103</v>
      </c>
    </row>
    <row r="315" spans="1:14" s="132" customFormat="1" ht="23.25" customHeight="1">
      <c r="A315" s="128"/>
      <c r="B315" s="128"/>
      <c r="D315" s="132" t="s">
        <v>338</v>
      </c>
      <c r="E315" s="272"/>
      <c r="F315" s="272"/>
      <c r="G315" s="272"/>
      <c r="H315" s="445">
        <v>-4000</v>
      </c>
      <c r="I315" s="653"/>
      <c r="J315" s="445">
        <v>0</v>
      </c>
      <c r="K315" s="653"/>
      <c r="L315" s="445">
        <v>-4000</v>
      </c>
      <c r="M315" s="653"/>
      <c r="N315" s="445">
        <v>0</v>
      </c>
    </row>
    <row r="316" spans="1:14" s="132" customFormat="1" ht="23.25" customHeight="1">
      <c r="A316" s="128"/>
      <c r="B316" s="128"/>
      <c r="D316" s="132" t="s">
        <v>375</v>
      </c>
      <c r="E316" s="272"/>
      <c r="F316" s="272"/>
      <c r="G316" s="272"/>
      <c r="H316" s="445">
        <v>-605</v>
      </c>
      <c r="I316" s="653"/>
      <c r="J316" s="445">
        <v>-940</v>
      </c>
      <c r="K316" s="653"/>
      <c r="L316" s="445">
        <v>-415</v>
      </c>
      <c r="M316" s="653"/>
      <c r="N316" s="445">
        <v>-674</v>
      </c>
    </row>
    <row r="317" spans="1:14" s="132" customFormat="1" ht="23.25" customHeight="1">
      <c r="A317" s="128"/>
      <c r="B317" s="128"/>
      <c r="D317" s="132" t="s">
        <v>389</v>
      </c>
      <c r="E317" s="272"/>
      <c r="F317" s="272"/>
      <c r="G317" s="272"/>
      <c r="H317" s="445">
        <v>85</v>
      </c>
      <c r="I317" s="653"/>
      <c r="J317" s="445">
        <v>0</v>
      </c>
      <c r="K317" s="653"/>
      <c r="L317" s="445">
        <v>7</v>
      </c>
      <c r="M317" s="653"/>
      <c r="N317" s="445">
        <v>0</v>
      </c>
    </row>
    <row r="318" spans="1:14" s="131" customFormat="1" ht="23.25" customHeight="1">
      <c r="A318" s="128"/>
      <c r="B318" s="128"/>
      <c r="D318" s="272" t="s">
        <v>325</v>
      </c>
      <c r="H318" s="445">
        <v>-844</v>
      </c>
      <c r="I318" s="654"/>
      <c r="J318" s="445">
        <v>-189</v>
      </c>
      <c r="K318" s="654"/>
      <c r="L318" s="445">
        <v>-770</v>
      </c>
      <c r="M318" s="654"/>
      <c r="N318" s="445">
        <v>-247</v>
      </c>
    </row>
    <row r="319" spans="1:14" s="131" customFormat="1" ht="23.25" customHeight="1">
      <c r="A319" s="128"/>
      <c r="B319" s="128"/>
      <c r="D319" s="272" t="s">
        <v>326</v>
      </c>
      <c r="H319" s="445">
        <v>0</v>
      </c>
      <c r="I319" s="654"/>
      <c r="J319" s="445">
        <v>9</v>
      </c>
      <c r="K319" s="654"/>
      <c r="L319" s="445">
        <v>0</v>
      </c>
      <c r="M319" s="654"/>
      <c r="N319" s="445">
        <v>9</v>
      </c>
    </row>
    <row r="320" spans="1:14" s="131" customFormat="1" ht="23.25" customHeight="1">
      <c r="A320" s="128"/>
      <c r="B320" s="128"/>
      <c r="D320" s="130" t="s">
        <v>250</v>
      </c>
      <c r="E320" s="272"/>
      <c r="F320" s="272"/>
      <c r="G320" s="272"/>
      <c r="H320" s="445">
        <v>-470</v>
      </c>
      <c r="I320" s="653"/>
      <c r="J320" s="445">
        <v>-468</v>
      </c>
      <c r="K320" s="653"/>
      <c r="L320" s="445">
        <v>-65</v>
      </c>
      <c r="M320" s="653"/>
      <c r="N320" s="445">
        <v>-384</v>
      </c>
    </row>
    <row r="321" spans="1:15" s="131" customFormat="1" ht="23.25" customHeight="1">
      <c r="A321" s="128"/>
      <c r="B321" s="128"/>
      <c r="D321" s="272" t="s">
        <v>327</v>
      </c>
      <c r="H321" s="445">
        <v>2772</v>
      </c>
      <c r="I321" s="654"/>
      <c r="J321" s="445">
        <v>3185</v>
      </c>
      <c r="K321" s="654"/>
      <c r="L321" s="445">
        <v>1548</v>
      </c>
      <c r="M321" s="654"/>
      <c r="N321" s="445">
        <v>1879</v>
      </c>
    </row>
    <row r="322" spans="1:15" s="131" customFormat="1" ht="23.25" customHeight="1">
      <c r="A322" s="128"/>
      <c r="B322" s="128"/>
      <c r="D322" s="131" t="s">
        <v>386</v>
      </c>
      <c r="E322" s="717"/>
      <c r="F322" s="717"/>
      <c r="G322" s="717"/>
      <c r="H322" s="445">
        <v>138</v>
      </c>
      <c r="I322" s="654"/>
      <c r="J322" s="445">
        <v>-322</v>
      </c>
      <c r="K322" s="654"/>
      <c r="L322" s="445">
        <v>138</v>
      </c>
      <c r="M322" s="654"/>
      <c r="N322" s="445">
        <v>-322</v>
      </c>
    </row>
    <row r="323" spans="1:15" s="131" customFormat="1" ht="23.25" customHeight="1">
      <c r="A323" s="128"/>
      <c r="B323" s="128"/>
      <c r="D323" s="658" t="s">
        <v>68</v>
      </c>
      <c r="E323" s="526"/>
      <c r="F323" s="526"/>
      <c r="G323" s="526"/>
      <c r="H323" s="655">
        <v>-21083</v>
      </c>
      <c r="I323" s="653"/>
      <c r="J323" s="655">
        <v>-25569</v>
      </c>
      <c r="K323" s="653"/>
      <c r="L323" s="655">
        <v>0</v>
      </c>
      <c r="M323" s="653"/>
      <c r="N323" s="655">
        <v>0</v>
      </c>
    </row>
    <row r="324" spans="1:15" s="131" customFormat="1" ht="23.25" customHeight="1">
      <c r="A324" s="128"/>
      <c r="B324" s="272" t="s">
        <v>379</v>
      </c>
      <c r="C324" s="128"/>
      <c r="D324" s="128"/>
      <c r="E324" s="128"/>
      <c r="F324" s="128"/>
      <c r="G324" s="128"/>
      <c r="H324" s="445"/>
      <c r="I324" s="445"/>
      <c r="J324" s="445"/>
      <c r="K324" s="445"/>
      <c r="L324" s="445"/>
      <c r="M324" s="445">
        <v>0</v>
      </c>
      <c r="N324" s="445"/>
    </row>
    <row r="325" spans="1:15" s="675" customFormat="1" ht="23.25" customHeight="1">
      <c r="A325" s="673"/>
      <c r="B325" s="673"/>
      <c r="C325" s="129" t="s">
        <v>380</v>
      </c>
      <c r="D325" s="128"/>
      <c r="E325" s="128"/>
      <c r="F325" s="128"/>
      <c r="G325" s="128"/>
      <c r="H325" s="445">
        <v>64934</v>
      </c>
      <c r="I325" s="656"/>
      <c r="J325" s="445">
        <v>69005</v>
      </c>
      <c r="K325" s="656"/>
      <c r="L325" s="445">
        <v>14170</v>
      </c>
      <c r="M325" s="656"/>
      <c r="N325" s="445">
        <v>23661</v>
      </c>
    </row>
    <row r="326" spans="1:15" s="131" customFormat="1" ht="23.25" customHeight="1">
      <c r="A326" s="128"/>
      <c r="B326" s="659" t="s">
        <v>34</v>
      </c>
      <c r="C326" s="129"/>
      <c r="D326" s="128"/>
      <c r="E326" s="258"/>
      <c r="F326" s="258"/>
      <c r="G326" s="258"/>
      <c r="H326" s="656"/>
      <c r="I326" s="656"/>
      <c r="J326" s="656"/>
      <c r="K326" s="656"/>
      <c r="L326" s="656"/>
      <c r="M326" s="656"/>
      <c r="N326" s="656"/>
    </row>
    <row r="327" spans="1:15" s="131" customFormat="1" ht="23.25" customHeight="1">
      <c r="A327" s="128"/>
      <c r="B327" s="538"/>
      <c r="C327" s="129" t="s">
        <v>232</v>
      </c>
      <c r="D327" s="128"/>
      <c r="E327" s="258"/>
      <c r="F327" s="258"/>
      <c r="G327" s="258"/>
      <c r="H327" s="657">
        <v>129664</v>
      </c>
      <c r="I327" s="445"/>
      <c r="J327" s="445">
        <v>-175835</v>
      </c>
      <c r="K327" s="445"/>
      <c r="L327" s="657">
        <v>81125</v>
      </c>
      <c r="M327" s="445"/>
      <c r="N327" s="657">
        <v>-77783</v>
      </c>
    </row>
    <row r="328" spans="1:15" s="131" customFormat="1" ht="23.25" customHeight="1">
      <c r="A328" s="128"/>
      <c r="B328" s="129"/>
      <c r="C328" s="129" t="s">
        <v>45</v>
      </c>
      <c r="D328" s="128"/>
      <c r="E328" s="258"/>
      <c r="F328" s="258"/>
      <c r="G328" s="258"/>
      <c r="H328" s="445">
        <v>84212</v>
      </c>
      <c r="I328" s="445"/>
      <c r="J328" s="684">
        <v>141221</v>
      </c>
      <c r="K328" s="445"/>
      <c r="L328" s="445">
        <v>-6183</v>
      </c>
      <c r="M328" s="445"/>
      <c r="N328" s="684">
        <v>72293</v>
      </c>
      <c r="O328" s="448"/>
    </row>
    <row r="329" spans="1:15" s="131" customFormat="1" ht="23.25" customHeight="1">
      <c r="A329" s="128"/>
      <c r="B329" s="129"/>
      <c r="C329" s="130" t="s">
        <v>133</v>
      </c>
      <c r="D329" s="128"/>
      <c r="E329" s="258"/>
      <c r="F329" s="258"/>
      <c r="G329" s="258"/>
      <c r="H329" s="445">
        <v>10315</v>
      </c>
      <c r="I329" s="445"/>
      <c r="J329" s="684">
        <v>-1886</v>
      </c>
      <c r="K329" s="445"/>
      <c r="L329" s="445">
        <v>5528</v>
      </c>
      <c r="M329" s="445"/>
      <c r="N329" s="684">
        <v>1166</v>
      </c>
      <c r="O329" s="448"/>
    </row>
    <row r="330" spans="1:15" s="131" customFormat="1" ht="23.25" customHeight="1">
      <c r="A330" s="128"/>
      <c r="B330" s="129"/>
      <c r="C330" s="130" t="s">
        <v>345</v>
      </c>
      <c r="D330" s="128"/>
      <c r="E330" s="258"/>
      <c r="F330" s="258"/>
      <c r="G330" s="258"/>
      <c r="H330" s="445">
        <v>-7695</v>
      </c>
      <c r="I330" s="445"/>
      <c r="J330" s="445">
        <v>-11494</v>
      </c>
      <c r="K330" s="445"/>
      <c r="L330" s="445">
        <v>-301</v>
      </c>
      <c r="M330" s="445"/>
      <c r="N330" s="445">
        <v>785</v>
      </c>
    </row>
    <row r="331" spans="1:15" s="131" customFormat="1" ht="23.25" customHeight="1">
      <c r="A331" s="128"/>
      <c r="B331" s="129"/>
      <c r="C331" s="129" t="s">
        <v>2</v>
      </c>
      <c r="D331" s="128"/>
      <c r="E331" s="258"/>
      <c r="F331" s="258"/>
      <c r="G331" s="258"/>
      <c r="H331" s="445">
        <v>-1237</v>
      </c>
      <c r="I331" s="445"/>
      <c r="J331" s="445">
        <v>-3501</v>
      </c>
      <c r="K331" s="445"/>
      <c r="L331" s="445">
        <v>-834</v>
      </c>
      <c r="M331" s="445"/>
      <c r="N331" s="684">
        <v>-2011</v>
      </c>
    </row>
    <row r="332" spans="1:15" s="131" customFormat="1" ht="23.25" customHeight="1">
      <c r="A332" s="128"/>
      <c r="B332" s="129"/>
      <c r="C332" s="129" t="s">
        <v>30</v>
      </c>
      <c r="D332" s="128"/>
      <c r="E332" s="258"/>
      <c r="F332" s="258"/>
      <c r="G332" s="258"/>
      <c r="H332" s="445">
        <v>-403</v>
      </c>
      <c r="I332" s="445"/>
      <c r="J332" s="445">
        <v>-1382</v>
      </c>
      <c r="K332" s="445"/>
      <c r="L332" s="445">
        <v>37</v>
      </c>
      <c r="M332" s="445"/>
      <c r="N332" s="445">
        <v>-56</v>
      </c>
    </row>
    <row r="333" spans="1:15" s="131" customFormat="1" ht="23.25" customHeight="1">
      <c r="A333" s="128"/>
      <c r="B333" s="538" t="s">
        <v>121</v>
      </c>
      <c r="C333" s="129"/>
      <c r="D333" s="128"/>
      <c r="E333" s="258"/>
      <c r="F333" s="258"/>
      <c r="G333" s="258"/>
      <c r="H333" s="445"/>
      <c r="I333" s="445"/>
      <c r="J333" s="445"/>
      <c r="K333" s="445"/>
      <c r="L333" s="445"/>
      <c r="M333" s="445"/>
      <c r="N333" s="445"/>
    </row>
    <row r="334" spans="1:15" s="131" customFormat="1" ht="23.25" customHeight="1">
      <c r="A334" s="128"/>
      <c r="B334" s="129"/>
      <c r="C334" s="129" t="s">
        <v>46</v>
      </c>
      <c r="D334" s="128"/>
      <c r="E334" s="258"/>
      <c r="F334" s="258"/>
      <c r="G334" s="258"/>
      <c r="H334" s="445">
        <v>-109884</v>
      </c>
      <c r="I334" s="445"/>
      <c r="J334" s="445">
        <v>-7694</v>
      </c>
      <c r="K334" s="445"/>
      <c r="L334" s="445">
        <v>-22964</v>
      </c>
      <c r="M334" s="445"/>
      <c r="N334" s="445">
        <v>-14491</v>
      </c>
    </row>
    <row r="335" spans="1:15" s="131" customFormat="1" ht="23.25" customHeight="1">
      <c r="A335" s="128"/>
      <c r="B335" s="129"/>
      <c r="C335" s="129" t="s">
        <v>139</v>
      </c>
      <c r="D335" s="128"/>
      <c r="E335" s="258"/>
      <c r="F335" s="258"/>
      <c r="G335" s="258"/>
      <c r="H335" s="445">
        <v>-16590</v>
      </c>
      <c r="I335" s="445"/>
      <c r="J335" s="445">
        <v>-20496</v>
      </c>
      <c r="K335" s="445"/>
      <c r="L335" s="445">
        <v>-4839</v>
      </c>
      <c r="M335" s="445"/>
      <c r="N335" s="445">
        <v>-8951</v>
      </c>
    </row>
    <row r="336" spans="1:15" s="131" customFormat="1" ht="23.25" customHeight="1">
      <c r="A336" s="128"/>
      <c r="B336" s="129"/>
      <c r="C336" s="129" t="s">
        <v>8</v>
      </c>
      <c r="D336" s="128"/>
      <c r="E336" s="258"/>
      <c r="F336" s="258"/>
      <c r="G336" s="258"/>
      <c r="H336" s="445">
        <v>-3712</v>
      </c>
      <c r="I336" s="445"/>
      <c r="J336" s="445">
        <v>1369</v>
      </c>
      <c r="K336" s="445"/>
      <c r="L336" s="445">
        <v>-684</v>
      </c>
      <c r="M336" s="445"/>
      <c r="N336" s="445">
        <v>-42</v>
      </c>
    </row>
    <row r="337" spans="1:14" s="131" customFormat="1" ht="23.25" customHeight="1">
      <c r="A337" s="128"/>
      <c r="B337" s="129"/>
      <c r="C337" s="130" t="s">
        <v>251</v>
      </c>
      <c r="D337" s="128"/>
      <c r="E337" s="258"/>
      <c r="F337" s="258"/>
      <c r="G337" s="258"/>
      <c r="H337" s="445">
        <v>-6318</v>
      </c>
      <c r="I337" s="445"/>
      <c r="J337" s="445">
        <v>-972</v>
      </c>
      <c r="K337" s="445"/>
      <c r="L337" s="445">
        <v>-6318</v>
      </c>
      <c r="M337" s="445"/>
      <c r="N337" s="445">
        <v>-972</v>
      </c>
    </row>
    <row r="338" spans="1:14" s="131" customFormat="1" ht="23.25" customHeight="1">
      <c r="A338" s="128"/>
      <c r="B338" s="129"/>
      <c r="C338" s="129" t="s">
        <v>35</v>
      </c>
      <c r="D338" s="128"/>
      <c r="E338" s="258"/>
      <c r="F338" s="258"/>
      <c r="G338" s="258"/>
      <c r="H338" s="445">
        <v>-40</v>
      </c>
      <c r="I338" s="445"/>
      <c r="J338" s="445">
        <v>0</v>
      </c>
      <c r="K338" s="445"/>
      <c r="L338" s="445">
        <v>-40</v>
      </c>
      <c r="M338" s="445"/>
      <c r="N338" s="445">
        <v>41</v>
      </c>
    </row>
    <row r="339" spans="1:14" s="676" customFormat="1" ht="23.25" customHeight="1">
      <c r="A339" s="607"/>
      <c r="B339" s="608" t="s">
        <v>349</v>
      </c>
      <c r="C339" s="608"/>
      <c r="D339" s="607"/>
      <c r="E339" s="609"/>
      <c r="F339" s="609"/>
      <c r="G339" s="609"/>
      <c r="H339" s="562">
        <v>143246</v>
      </c>
      <c r="I339" s="445"/>
      <c r="J339" s="562">
        <v>-11665</v>
      </c>
      <c r="K339" s="445"/>
      <c r="L339" s="562">
        <v>58697</v>
      </c>
      <c r="M339" s="445"/>
      <c r="N339" s="562">
        <v>-6360</v>
      </c>
    </row>
    <row r="340" spans="1:14" s="9" customFormat="1" ht="39.75" customHeight="1">
      <c r="A340" s="129" t="s">
        <v>57</v>
      </c>
      <c r="B340" s="696"/>
      <c r="C340" s="697"/>
      <c r="D340" s="254"/>
      <c r="E340" s="254"/>
      <c r="F340" s="254"/>
      <c r="G340" s="254"/>
      <c r="H340" s="254"/>
      <c r="I340" s="254"/>
      <c r="J340" s="254"/>
      <c r="K340" s="254"/>
      <c r="L340" s="254"/>
      <c r="M340" s="254"/>
      <c r="N340" s="254"/>
    </row>
    <row r="341" spans="1:14" s="254" customFormat="1" ht="17.25" customHeight="1">
      <c r="N341" s="680" t="s">
        <v>58</v>
      </c>
    </row>
    <row r="342" spans="1:14" s="254" customFormat="1" ht="17.25" customHeight="1">
      <c r="N342" s="680" t="s">
        <v>59</v>
      </c>
    </row>
    <row r="343" spans="1:14" s="206" customFormat="1" ht="23.25" customHeight="1">
      <c r="A343" s="531" t="s">
        <v>348</v>
      </c>
      <c r="B343" s="532"/>
      <c r="C343" s="533"/>
      <c r="D343" s="255"/>
      <c r="E343" s="255"/>
      <c r="F343" s="255"/>
      <c r="G343" s="255"/>
      <c r="H343" s="255"/>
      <c r="I343" s="255"/>
      <c r="J343" s="255"/>
      <c r="K343" s="345"/>
      <c r="L343" s="255"/>
      <c r="M343" s="345"/>
      <c r="N343" s="255"/>
    </row>
    <row r="344" spans="1:14" s="254" customFormat="1" ht="23.25" customHeight="1">
      <c r="A344" s="534" t="s">
        <v>378</v>
      </c>
      <c r="B344" s="535"/>
      <c r="C344" s="256"/>
      <c r="D344" s="346"/>
      <c r="E344" s="256"/>
      <c r="F344" s="256"/>
      <c r="G344" s="256"/>
      <c r="H344" s="256"/>
      <c r="I344" s="256"/>
      <c r="J344" s="256"/>
      <c r="K344" s="346"/>
      <c r="L344" s="256"/>
      <c r="M344" s="346"/>
      <c r="N344" s="256"/>
    </row>
    <row r="345" spans="1:14" s="206" customFormat="1" ht="23.25" customHeight="1">
      <c r="A345" s="536" t="s">
        <v>364</v>
      </c>
      <c r="B345" s="537"/>
      <c r="C345" s="208"/>
      <c r="D345" s="209"/>
      <c r="E345" s="209"/>
      <c r="F345" s="209"/>
      <c r="G345" s="209"/>
      <c r="H345" s="208"/>
      <c r="I345" s="209"/>
      <c r="J345" s="208"/>
      <c r="K345" s="209"/>
      <c r="L345" s="208"/>
      <c r="M345" s="209"/>
      <c r="N345" s="208"/>
    </row>
    <row r="346" spans="1:14" s="132" customFormat="1" ht="23.25" customHeight="1">
      <c r="C346" s="133"/>
      <c r="H346" s="137" t="s">
        <v>51</v>
      </c>
      <c r="I346" s="144"/>
      <c r="J346" s="144"/>
      <c r="K346" s="144"/>
      <c r="L346" s="144"/>
      <c r="M346" s="144"/>
      <c r="N346" s="144"/>
    </row>
    <row r="347" spans="1:14" s="60" customFormat="1" ht="23.25" customHeight="1">
      <c r="E347" s="26"/>
      <c r="F347" s="26"/>
      <c r="G347" s="26"/>
      <c r="H347" s="138" t="s">
        <v>21</v>
      </c>
      <c r="I347" s="138"/>
      <c r="J347" s="138"/>
      <c r="K347" s="214"/>
      <c r="L347" s="138" t="s">
        <v>50</v>
      </c>
      <c r="M347" s="144"/>
      <c r="N347" s="144"/>
    </row>
    <row r="348" spans="1:14" s="131" customFormat="1" ht="23.25" customHeight="1">
      <c r="A348" s="132"/>
      <c r="B348" s="132"/>
      <c r="C348" s="132"/>
      <c r="D348" s="132"/>
      <c r="E348" s="274"/>
      <c r="F348" s="274"/>
      <c r="G348" s="274"/>
      <c r="H348" s="257" t="s">
        <v>288</v>
      </c>
      <c r="I348" s="262"/>
      <c r="J348" s="257" t="s">
        <v>258</v>
      </c>
      <c r="K348" s="263"/>
      <c r="L348" s="257" t="s">
        <v>288</v>
      </c>
      <c r="M348" s="262"/>
      <c r="N348" s="257" t="s">
        <v>258</v>
      </c>
    </row>
    <row r="349" spans="1:14" s="229" customFormat="1" ht="23.25" customHeight="1">
      <c r="A349" s="607"/>
      <c r="B349" s="608"/>
      <c r="C349" s="608" t="s">
        <v>62</v>
      </c>
      <c r="D349" s="607"/>
      <c r="E349" s="609"/>
      <c r="F349" s="609"/>
      <c r="G349" s="609"/>
      <c r="H349" s="445">
        <v>-24111</v>
      </c>
      <c r="I349" s="445"/>
      <c r="J349" s="445">
        <v>-13827</v>
      </c>
      <c r="K349" s="445"/>
      <c r="L349" s="445">
        <v>-8943</v>
      </c>
      <c r="M349" s="445"/>
      <c r="N349" s="445">
        <v>-3953</v>
      </c>
    </row>
    <row r="350" spans="1:14" s="229" customFormat="1" ht="23.25" customHeight="1">
      <c r="A350" s="607"/>
      <c r="B350" s="608"/>
      <c r="C350" s="725" t="s">
        <v>387</v>
      </c>
      <c r="D350" s="607"/>
      <c r="E350" s="609"/>
      <c r="F350" s="609"/>
      <c r="G350" s="609"/>
      <c r="H350" s="445">
        <v>4979</v>
      </c>
      <c r="I350" s="445"/>
      <c r="J350" s="445">
        <v>8197</v>
      </c>
      <c r="K350" s="445"/>
      <c r="L350" s="445">
        <v>2099</v>
      </c>
      <c r="M350" s="445"/>
      <c r="N350" s="445">
        <v>7437</v>
      </c>
    </row>
    <row r="351" spans="1:14" s="676" customFormat="1" ht="23.25" customHeight="1">
      <c r="A351" s="273" t="s">
        <v>229</v>
      </c>
      <c r="B351" s="608"/>
      <c r="C351" s="608"/>
      <c r="D351" s="607"/>
      <c r="E351" s="609"/>
      <c r="F351" s="609"/>
      <c r="G351" s="609"/>
      <c r="H351" s="681">
        <v>124114</v>
      </c>
      <c r="I351" s="445"/>
      <c r="J351" s="681">
        <v>-17295</v>
      </c>
      <c r="K351" s="445"/>
      <c r="L351" s="681">
        <v>51853</v>
      </c>
      <c r="M351" s="445"/>
      <c r="N351" s="681">
        <v>-2876</v>
      </c>
    </row>
    <row r="352" spans="1:14" s="132" customFormat="1" ht="23.25" customHeight="1">
      <c r="A352" s="273" t="s">
        <v>36</v>
      </c>
      <c r="B352" s="128"/>
      <c r="C352" s="258"/>
      <c r="D352" s="128"/>
      <c r="E352" s="258"/>
      <c r="F352" s="258"/>
      <c r="G352" s="258"/>
      <c r="H352" s="203"/>
      <c r="I352" s="203"/>
      <c r="J352" s="445"/>
      <c r="K352" s="203"/>
      <c r="L352" s="203"/>
      <c r="M352" s="203"/>
      <c r="N352" s="445"/>
    </row>
    <row r="353" spans="1:17" s="9" customFormat="1" ht="23.25" customHeight="1">
      <c r="A353" s="254"/>
      <c r="B353" s="131" t="s">
        <v>262</v>
      </c>
      <c r="C353" s="254"/>
      <c r="D353" s="254"/>
      <c r="E353" s="254"/>
      <c r="F353" s="254"/>
      <c r="G353" s="254"/>
      <c r="H353" s="445">
        <v>38533</v>
      </c>
      <c r="I353" s="254"/>
      <c r="J353" s="445">
        <v>976</v>
      </c>
      <c r="K353" s="254"/>
      <c r="L353" s="721">
        <v>39533</v>
      </c>
      <c r="M353" s="254"/>
      <c r="N353" s="445">
        <v>892</v>
      </c>
      <c r="O353" s="254"/>
      <c r="P353" s="254"/>
    </row>
    <row r="354" spans="1:17" s="9" customFormat="1" ht="23.25" customHeight="1">
      <c r="A354" s="254"/>
      <c r="B354" s="131" t="s">
        <v>376</v>
      </c>
      <c r="C354" s="254"/>
      <c r="D354" s="254"/>
      <c r="E354" s="254"/>
      <c r="F354" s="254"/>
      <c r="G354" s="254"/>
      <c r="H354" s="445">
        <v>725</v>
      </c>
      <c r="I354" s="254"/>
      <c r="J354" s="445">
        <v>1206</v>
      </c>
      <c r="K354" s="254"/>
      <c r="L354" s="721">
        <v>537</v>
      </c>
      <c r="M354" s="254"/>
      <c r="N354" s="445">
        <v>960</v>
      </c>
      <c r="O354" s="254"/>
      <c r="P354" s="254"/>
    </row>
    <row r="355" spans="1:17" s="9" customFormat="1" ht="23.25" customHeight="1">
      <c r="A355" s="254"/>
      <c r="B355" s="131" t="s">
        <v>286</v>
      </c>
      <c r="C355" s="131"/>
      <c r="D355" s="131"/>
      <c r="E355" s="131"/>
      <c r="F355" s="131"/>
      <c r="G355" s="131"/>
      <c r="H355" s="445">
        <v>-2</v>
      </c>
      <c r="I355" s="254"/>
      <c r="J355" s="445">
        <v>0</v>
      </c>
      <c r="K355" s="254"/>
      <c r="L355" s="445">
        <v>-2</v>
      </c>
      <c r="M355" s="254"/>
      <c r="N355" s="445">
        <v>0</v>
      </c>
      <c r="O355" s="254"/>
      <c r="P355" s="254"/>
    </row>
    <row r="356" spans="1:17" s="9" customFormat="1" ht="23.25" customHeight="1">
      <c r="A356" s="254"/>
      <c r="B356" s="131" t="s">
        <v>285</v>
      </c>
      <c r="C356" s="131"/>
      <c r="D356" s="131"/>
      <c r="E356" s="131"/>
      <c r="F356" s="131"/>
      <c r="G356" s="131"/>
      <c r="H356" s="445">
        <v>0</v>
      </c>
      <c r="I356" s="254"/>
      <c r="J356" s="445">
        <v>0</v>
      </c>
      <c r="K356" s="254"/>
      <c r="L356" s="445">
        <v>0</v>
      </c>
      <c r="M356" s="254"/>
      <c r="N356" s="445">
        <v>-2400</v>
      </c>
      <c r="O356" s="254"/>
      <c r="P356" s="254"/>
    </row>
    <row r="357" spans="1:17" s="9" customFormat="1" ht="23.25" customHeight="1">
      <c r="A357" s="254"/>
      <c r="B357" s="131" t="s">
        <v>339</v>
      </c>
      <c r="C357" s="131"/>
      <c r="D357" s="131"/>
      <c r="E357" s="131"/>
      <c r="F357" s="131"/>
      <c r="G357" s="131"/>
      <c r="H357" s="254"/>
      <c r="J357" s="254"/>
      <c r="K357" s="254"/>
      <c r="L357" s="254"/>
      <c r="M357" s="254"/>
      <c r="N357" s="254"/>
      <c r="O357" s="254"/>
      <c r="P357" s="254"/>
    </row>
    <row r="358" spans="1:17" s="9" customFormat="1" ht="23.25" customHeight="1">
      <c r="A358" s="254"/>
      <c r="B358" s="131"/>
      <c r="C358" s="698" t="s">
        <v>340</v>
      </c>
      <c r="D358" s="131"/>
      <c r="E358" s="131"/>
      <c r="F358" s="131"/>
      <c r="G358" s="131"/>
      <c r="H358" s="682">
        <v>-100000</v>
      </c>
      <c r="I358" s="660"/>
      <c r="J358" s="682">
        <v>0</v>
      </c>
      <c r="K358" s="660"/>
      <c r="L358" s="660">
        <v>-100000</v>
      </c>
      <c r="M358" s="660"/>
      <c r="N358" s="682">
        <v>0</v>
      </c>
      <c r="O358" s="254"/>
      <c r="P358" s="254"/>
    </row>
    <row r="359" spans="1:17" s="254" customFormat="1" ht="23.25" customHeight="1">
      <c r="B359" s="131" t="s">
        <v>362</v>
      </c>
      <c r="C359" s="718"/>
      <c r="D359" s="699"/>
      <c r="H359" s="682">
        <v>-11235</v>
      </c>
      <c r="I359" s="660"/>
      <c r="J359" s="682">
        <v>0</v>
      </c>
      <c r="K359" s="660"/>
      <c r="L359" s="660">
        <v>-11235</v>
      </c>
      <c r="M359" s="660"/>
      <c r="N359" s="682">
        <v>0</v>
      </c>
    </row>
    <row r="360" spans="1:17" s="254" customFormat="1" ht="23.25" customHeight="1">
      <c r="B360" s="131" t="s">
        <v>370</v>
      </c>
      <c r="C360" s="718"/>
      <c r="D360" s="699"/>
      <c r="E360" s="699"/>
      <c r="F360" s="699"/>
      <c r="G360" s="699"/>
      <c r="H360" s="682">
        <v>-1000</v>
      </c>
      <c r="I360" s="660"/>
      <c r="J360" s="682">
        <v>-185</v>
      </c>
      <c r="K360" s="660"/>
      <c r="L360" s="660">
        <v>0</v>
      </c>
      <c r="M360" s="660"/>
      <c r="N360" s="682">
        <v>0</v>
      </c>
    </row>
    <row r="361" spans="1:17" s="9" customFormat="1" ht="23.25" customHeight="1">
      <c r="A361" s="254"/>
      <c r="B361" s="131" t="s">
        <v>357</v>
      </c>
      <c r="C361" s="131"/>
      <c r="D361" s="131"/>
      <c r="E361" s="131"/>
      <c r="F361" s="131"/>
      <c r="G361" s="131"/>
      <c r="H361" s="445">
        <v>-3823</v>
      </c>
      <c r="I361" s="445"/>
      <c r="J361" s="445">
        <v>-18266</v>
      </c>
      <c r="K361" s="445"/>
      <c r="L361" s="445">
        <v>-696</v>
      </c>
      <c r="M361" s="445"/>
      <c r="N361" s="445">
        <v>-10694</v>
      </c>
      <c r="O361" s="254"/>
      <c r="P361" s="254"/>
    </row>
    <row r="362" spans="1:17" s="9" customFormat="1" ht="23.25" customHeight="1">
      <c r="A362" s="254"/>
      <c r="B362" s="131" t="s">
        <v>390</v>
      </c>
      <c r="C362" s="131"/>
      <c r="D362" s="131"/>
      <c r="E362" s="131"/>
      <c r="F362" s="131"/>
      <c r="G362" s="131"/>
      <c r="H362" s="445">
        <v>0</v>
      </c>
      <c r="I362" s="445"/>
      <c r="J362" s="445">
        <v>3245</v>
      </c>
      <c r="K362" s="445"/>
      <c r="L362" s="445">
        <v>0</v>
      </c>
      <c r="M362" s="445"/>
      <c r="N362" s="445">
        <v>0</v>
      </c>
      <c r="O362" s="254"/>
      <c r="P362" s="254"/>
    </row>
    <row r="363" spans="1:17" s="9" customFormat="1" ht="23.25" customHeight="1">
      <c r="A363" s="254"/>
      <c r="B363" s="131" t="s">
        <v>207</v>
      </c>
      <c r="C363" s="131"/>
      <c r="D363" s="131"/>
      <c r="E363" s="131"/>
      <c r="F363" s="131"/>
      <c r="G363" s="131"/>
      <c r="H363" s="445">
        <v>1298</v>
      </c>
      <c r="I363" s="445"/>
      <c r="J363" s="445">
        <v>654</v>
      </c>
      <c r="K363" s="445"/>
      <c r="L363" s="445">
        <v>934</v>
      </c>
      <c r="M363" s="445"/>
      <c r="N363" s="721">
        <v>468</v>
      </c>
      <c r="O363" s="254"/>
      <c r="P363" s="254"/>
      <c r="Q363" s="254"/>
    </row>
    <row r="364" spans="1:17" s="9" customFormat="1" ht="23.25" customHeight="1">
      <c r="A364" s="254"/>
      <c r="B364" s="131" t="s">
        <v>284</v>
      </c>
      <c r="C364" s="131"/>
      <c r="D364" s="131"/>
      <c r="E364" s="131"/>
      <c r="F364" s="131"/>
      <c r="G364" s="131"/>
      <c r="H364" s="445">
        <v>672</v>
      </c>
      <c r="I364" s="445"/>
      <c r="J364" s="445">
        <v>962</v>
      </c>
      <c r="K364" s="445"/>
      <c r="L364" s="445">
        <v>672</v>
      </c>
      <c r="M364" s="445"/>
      <c r="N364" s="682">
        <v>962</v>
      </c>
      <c r="O364" s="254"/>
      <c r="P364" s="254"/>
      <c r="Q364" s="254"/>
    </row>
    <row r="365" spans="1:17" s="9" customFormat="1" ht="23.25" customHeight="1">
      <c r="A365" s="254"/>
      <c r="B365" s="131" t="s">
        <v>328</v>
      </c>
      <c r="C365" s="131"/>
      <c r="D365" s="131"/>
      <c r="E365" s="131"/>
      <c r="F365" s="131"/>
      <c r="G365" s="131"/>
      <c r="H365" s="445">
        <v>22700</v>
      </c>
      <c r="I365" s="445"/>
      <c r="J365" s="445">
        <v>16600</v>
      </c>
      <c r="K365" s="445"/>
      <c r="L365" s="445">
        <v>22700</v>
      </c>
      <c r="M365" s="445"/>
      <c r="N365" s="445">
        <v>16600</v>
      </c>
      <c r="O365" s="254"/>
      <c r="P365" s="254"/>
      <c r="Q365" s="254"/>
    </row>
    <row r="366" spans="1:17" s="9" customFormat="1" ht="23.25" customHeight="1">
      <c r="A366" s="254"/>
      <c r="B366" s="131" t="s">
        <v>354</v>
      </c>
      <c r="C366" s="131"/>
      <c r="D366" s="131"/>
      <c r="E366" s="131"/>
      <c r="F366" s="131"/>
      <c r="G366" s="131"/>
      <c r="H366" s="445">
        <v>0</v>
      </c>
      <c r="I366" s="445"/>
      <c r="J366" s="445">
        <v>0</v>
      </c>
      <c r="K366" s="445"/>
      <c r="L366" s="445">
        <v>36694</v>
      </c>
      <c r="M366" s="445"/>
      <c r="N366" s="445">
        <v>32395</v>
      </c>
      <c r="O366" s="254"/>
      <c r="P366" s="254"/>
      <c r="Q366" s="254"/>
    </row>
    <row r="367" spans="1:17" s="131" customFormat="1" ht="23.25" customHeight="1">
      <c r="A367" s="128"/>
      <c r="B367" s="131" t="s">
        <v>355</v>
      </c>
      <c r="H367" s="445">
        <v>4785</v>
      </c>
      <c r="I367" s="654"/>
      <c r="J367" s="445">
        <v>5103</v>
      </c>
      <c r="K367" s="654"/>
      <c r="L367" s="445">
        <v>4785</v>
      </c>
      <c r="M367" s="654"/>
      <c r="N367" s="445">
        <v>5103</v>
      </c>
    </row>
    <row r="368" spans="1:17" s="9" customFormat="1" ht="23.25" customHeight="1">
      <c r="A368" s="254"/>
      <c r="B368" s="131" t="s">
        <v>358</v>
      </c>
      <c r="C368" s="131"/>
      <c r="D368" s="131"/>
      <c r="E368" s="131"/>
      <c r="F368" s="131"/>
      <c r="G368" s="131"/>
      <c r="H368" s="682">
        <v>4000</v>
      </c>
      <c r="I368" s="660"/>
      <c r="J368" s="682">
        <v>0</v>
      </c>
      <c r="K368" s="660"/>
      <c r="L368" s="660">
        <v>4000</v>
      </c>
      <c r="M368" s="660"/>
      <c r="N368" s="682">
        <v>0</v>
      </c>
      <c r="O368" s="254"/>
      <c r="P368" s="254"/>
      <c r="Q368" s="254"/>
    </row>
    <row r="369" spans="1:17" s="687" customFormat="1" ht="23.25" customHeight="1">
      <c r="A369" s="683" t="s">
        <v>329</v>
      </c>
      <c r="B369" s="699"/>
      <c r="C369" s="699"/>
      <c r="D369" s="699"/>
      <c r="E369" s="699"/>
      <c r="F369" s="699"/>
      <c r="G369" s="699"/>
      <c r="H369" s="685">
        <v>-43347</v>
      </c>
      <c r="I369" s="684"/>
      <c r="J369" s="685">
        <v>10295</v>
      </c>
      <c r="K369" s="684"/>
      <c r="L369" s="685">
        <v>-2078</v>
      </c>
      <c r="M369" s="684"/>
      <c r="N369" s="685">
        <v>44286</v>
      </c>
      <c r="O369" s="686"/>
      <c r="P369" s="686"/>
      <c r="Q369" s="686"/>
    </row>
    <row r="370" spans="1:17" s="679" customFormat="1" ht="23.25" customHeight="1">
      <c r="A370" s="683" t="s">
        <v>37</v>
      </c>
      <c r="B370" s="675"/>
      <c r="C370" s="675"/>
      <c r="D370" s="675"/>
      <c r="E370" s="675"/>
      <c r="F370" s="675"/>
      <c r="G370" s="675"/>
      <c r="H370" s="674"/>
      <c r="I370" s="674"/>
      <c r="J370" s="674"/>
      <c r="K370" s="674"/>
      <c r="L370" s="674"/>
      <c r="M370" s="674"/>
      <c r="N370" s="674"/>
      <c r="O370" s="678"/>
      <c r="P370" s="678"/>
      <c r="Q370" s="678"/>
    </row>
    <row r="371" spans="1:17" s="679" customFormat="1" ht="23.25" customHeight="1">
      <c r="A371" s="683"/>
      <c r="B371" s="700" t="s">
        <v>120</v>
      </c>
      <c r="C371" s="675"/>
      <c r="D371" s="675"/>
      <c r="E371" s="675"/>
      <c r="F371" s="675"/>
      <c r="G371" s="675"/>
      <c r="H371" s="684">
        <v>-8556</v>
      </c>
      <c r="I371" s="674"/>
      <c r="J371" s="684">
        <v>-6755</v>
      </c>
      <c r="K371" s="674"/>
      <c r="L371" s="684">
        <v>0</v>
      </c>
      <c r="M371" s="684">
        <v>0</v>
      </c>
      <c r="N371" s="684">
        <v>0</v>
      </c>
      <c r="O371" s="678"/>
      <c r="P371" s="678"/>
      <c r="Q371" s="678"/>
    </row>
    <row r="372" spans="1:17" s="679" customFormat="1" ht="23.25" customHeight="1">
      <c r="A372" s="683"/>
      <c r="B372" s="700" t="s">
        <v>350</v>
      </c>
      <c r="C372" s="675"/>
      <c r="D372" s="675"/>
      <c r="E372" s="675"/>
      <c r="F372" s="675"/>
      <c r="G372" s="675"/>
      <c r="H372" s="684">
        <v>-52500</v>
      </c>
      <c r="I372" s="684"/>
      <c r="J372" s="684">
        <v>-45000</v>
      </c>
      <c r="K372" s="684"/>
      <c r="L372" s="684">
        <v>-52500</v>
      </c>
      <c r="M372" s="684"/>
      <c r="N372" s="684">
        <v>-45000</v>
      </c>
      <c r="O372" s="678"/>
      <c r="P372" s="678"/>
      <c r="Q372" s="678"/>
    </row>
    <row r="373" spans="1:17" s="679" customFormat="1" ht="23.25" customHeight="1">
      <c r="A373" s="683" t="s">
        <v>363</v>
      </c>
      <c r="B373" s="675"/>
      <c r="C373" s="675"/>
      <c r="D373" s="675"/>
      <c r="E373" s="675"/>
      <c r="F373" s="675"/>
      <c r="G373" s="675"/>
      <c r="H373" s="685">
        <v>-61056</v>
      </c>
      <c r="I373" s="677"/>
      <c r="J373" s="685">
        <v>-51755</v>
      </c>
      <c r="K373" s="685"/>
      <c r="L373" s="685">
        <v>-52500</v>
      </c>
      <c r="M373" s="685"/>
      <c r="N373" s="685">
        <v>-45000</v>
      </c>
      <c r="O373" s="678"/>
      <c r="P373" s="678"/>
      <c r="Q373" s="678"/>
    </row>
    <row r="374" spans="1:17" s="687" customFormat="1" ht="23.25" customHeight="1">
      <c r="A374" s="683" t="s">
        <v>330</v>
      </c>
      <c r="B374" s="699"/>
      <c r="C374" s="699"/>
      <c r="D374" s="699"/>
      <c r="E374" s="699"/>
      <c r="F374" s="699"/>
      <c r="G374" s="699"/>
      <c r="H374" s="684">
        <v>19711</v>
      </c>
      <c r="I374" s="684"/>
      <c r="J374" s="684">
        <v>-58755</v>
      </c>
      <c r="K374" s="684"/>
      <c r="L374" s="684">
        <v>-2725</v>
      </c>
      <c r="M374" s="684"/>
      <c r="N374" s="684">
        <v>-3590</v>
      </c>
      <c r="O374" s="686"/>
      <c r="P374" s="686"/>
      <c r="Q374" s="686"/>
    </row>
    <row r="375" spans="1:17" s="687" customFormat="1" ht="23.25" customHeight="1">
      <c r="A375" s="683" t="s">
        <v>38</v>
      </c>
      <c r="B375" s="699"/>
      <c r="C375" s="699"/>
      <c r="D375" s="699"/>
      <c r="E375" s="699"/>
      <c r="F375" s="699"/>
      <c r="G375" s="699"/>
      <c r="H375" s="684">
        <v>122617</v>
      </c>
      <c r="I375" s="684"/>
      <c r="J375" s="684">
        <v>156430</v>
      </c>
      <c r="K375" s="684"/>
      <c r="L375" s="684">
        <v>47481</v>
      </c>
      <c r="M375" s="684"/>
      <c r="N375" s="684">
        <v>12617</v>
      </c>
      <c r="O375" s="686"/>
      <c r="P375" s="686"/>
      <c r="Q375" s="686"/>
    </row>
    <row r="376" spans="1:17" s="687" customFormat="1" ht="23.25" customHeight="1" thickBot="1">
      <c r="A376" s="683" t="s">
        <v>368</v>
      </c>
      <c r="B376" s="699"/>
      <c r="C376" s="699"/>
      <c r="D376" s="699"/>
      <c r="E376" s="699"/>
      <c r="F376" s="699"/>
      <c r="G376" s="699"/>
      <c r="H376" s="688">
        <v>142328</v>
      </c>
      <c r="I376" s="686"/>
      <c r="J376" s="688">
        <v>97675</v>
      </c>
      <c r="K376" s="686"/>
      <c r="L376" s="688">
        <v>44756</v>
      </c>
      <c r="M376" s="686"/>
      <c r="N376" s="688">
        <v>9027</v>
      </c>
      <c r="O376" s="686"/>
      <c r="P376" s="686"/>
      <c r="Q376" s="686"/>
    </row>
    <row r="377" spans="1:17" s="9" customFormat="1" ht="14.25" customHeight="1" thickTop="1">
      <c r="A377" s="254"/>
      <c r="B377" s="131"/>
      <c r="C377" s="131"/>
      <c r="D377" s="131"/>
      <c r="E377" s="131"/>
      <c r="F377" s="131"/>
      <c r="G377" s="131"/>
      <c r="H377" s="254"/>
      <c r="I377" s="254"/>
      <c r="J377" s="254"/>
      <c r="K377" s="254"/>
      <c r="L377" s="254"/>
      <c r="M377" s="254"/>
      <c r="N377" s="254"/>
      <c r="O377" s="254"/>
      <c r="P377" s="254"/>
      <c r="Q377" s="254"/>
    </row>
    <row r="378" spans="1:17" s="9" customFormat="1" ht="23.25" customHeight="1">
      <c r="A378" s="254"/>
      <c r="B378" s="131"/>
      <c r="C378" s="131"/>
      <c r="D378" s="131"/>
      <c r="E378" s="131"/>
      <c r="F378" s="131"/>
      <c r="G378" s="131"/>
      <c r="H378" s="254"/>
      <c r="I378" s="254"/>
      <c r="J378" s="254"/>
      <c r="K378" s="254"/>
      <c r="L378" s="254"/>
      <c r="M378" s="254"/>
      <c r="N378" s="254"/>
      <c r="O378" s="254"/>
      <c r="P378" s="254"/>
      <c r="Q378" s="254"/>
    </row>
    <row r="379" spans="1:17" s="9" customFormat="1" ht="23.25" customHeight="1">
      <c r="A379" s="254"/>
      <c r="B379" s="131"/>
      <c r="C379" s="131"/>
      <c r="D379" s="131"/>
      <c r="E379" s="131"/>
      <c r="F379" s="131"/>
      <c r="G379" s="131"/>
      <c r="H379" s="254"/>
      <c r="I379" s="254"/>
      <c r="J379" s="254"/>
      <c r="K379" s="254"/>
      <c r="L379" s="254"/>
      <c r="M379" s="254"/>
      <c r="N379" s="254"/>
      <c r="O379" s="254"/>
      <c r="P379" s="254"/>
      <c r="Q379" s="254"/>
    </row>
    <row r="380" spans="1:17" s="9" customFormat="1" ht="24.75" customHeight="1">
      <c r="A380" s="254"/>
      <c r="B380" s="131"/>
      <c r="C380" s="131"/>
      <c r="D380" s="131"/>
      <c r="E380" s="131"/>
      <c r="F380" s="131"/>
      <c r="G380" s="131"/>
      <c r="H380" s="254"/>
      <c r="I380" s="254"/>
      <c r="J380" s="254"/>
      <c r="K380" s="254"/>
      <c r="L380" s="254"/>
      <c r="M380" s="254"/>
      <c r="N380" s="254"/>
      <c r="O380" s="254"/>
      <c r="P380" s="254"/>
      <c r="Q380" s="254"/>
    </row>
    <row r="381" spans="1:17" s="9" customFormat="1" ht="24" customHeight="1">
      <c r="A381" s="254"/>
      <c r="B381" s="131"/>
      <c r="C381" s="131"/>
      <c r="D381" s="131"/>
      <c r="E381" s="131"/>
      <c r="F381" s="131"/>
      <c r="G381" s="131"/>
      <c r="H381" s="254"/>
      <c r="I381" s="254"/>
      <c r="J381" s="254"/>
      <c r="K381" s="254"/>
      <c r="L381" s="254"/>
      <c r="M381" s="254"/>
      <c r="N381" s="254"/>
      <c r="O381" s="254"/>
      <c r="P381" s="254"/>
      <c r="Q381" s="254"/>
    </row>
    <row r="382" spans="1:17" s="9" customFormat="1" ht="33.75" customHeight="1">
      <c r="A382" s="254"/>
      <c r="B382" s="131"/>
      <c r="C382" s="131"/>
      <c r="D382" s="131"/>
      <c r="E382" s="131"/>
      <c r="F382" s="131"/>
      <c r="G382" s="131"/>
      <c r="H382" s="254"/>
      <c r="I382" s="254"/>
      <c r="J382" s="254"/>
      <c r="K382" s="254"/>
      <c r="L382" s="254"/>
      <c r="M382" s="254"/>
      <c r="N382" s="254"/>
      <c r="O382" s="254"/>
      <c r="P382" s="254"/>
      <c r="Q382" s="254"/>
    </row>
    <row r="383" spans="1:17" s="9" customFormat="1" ht="60" customHeight="1">
      <c r="A383" s="129" t="s">
        <v>57</v>
      </c>
      <c r="B383" s="131"/>
      <c r="C383" s="131"/>
      <c r="D383" s="131"/>
      <c r="E383" s="131"/>
      <c r="F383" s="131"/>
      <c r="G383" s="131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</row>
    <row r="384" spans="1:17" s="254" customFormat="1" ht="17.25" customHeight="1">
      <c r="N384" s="680" t="s">
        <v>58</v>
      </c>
    </row>
    <row r="385" spans="1:17" s="254" customFormat="1" ht="17.25" customHeight="1">
      <c r="N385" s="680" t="s">
        <v>59</v>
      </c>
    </row>
    <row r="386" spans="1:17" s="206" customFormat="1" ht="23.25" customHeight="1">
      <c r="A386" s="531" t="s">
        <v>348</v>
      </c>
      <c r="B386" s="532"/>
      <c r="C386" s="533"/>
      <c r="D386" s="255"/>
      <c r="E386" s="255"/>
      <c r="F386" s="255"/>
      <c r="G386" s="255"/>
      <c r="H386" s="255"/>
      <c r="I386" s="255"/>
      <c r="J386" s="255"/>
      <c r="K386" s="345"/>
      <c r="L386" s="255"/>
      <c r="M386" s="345"/>
      <c r="N386" s="255"/>
    </row>
    <row r="387" spans="1:17" s="254" customFormat="1" ht="23.25" customHeight="1">
      <c r="A387" s="534" t="s">
        <v>173</v>
      </c>
      <c r="B387" s="535"/>
      <c r="C387" s="256"/>
      <c r="D387" s="346"/>
      <c r="E387" s="256"/>
      <c r="F387" s="256"/>
      <c r="G387" s="256"/>
      <c r="H387" s="256"/>
      <c r="I387" s="256"/>
      <c r="J387" s="256"/>
      <c r="K387" s="346"/>
      <c r="L387" s="256"/>
      <c r="M387" s="346"/>
      <c r="N387" s="256"/>
    </row>
    <row r="388" spans="1:17" s="206" customFormat="1" ht="23.25" customHeight="1">
      <c r="A388" s="536" t="s">
        <v>364</v>
      </c>
      <c r="B388" s="537"/>
      <c r="C388" s="208"/>
      <c r="D388" s="209"/>
      <c r="E388" s="209"/>
      <c r="F388" s="209"/>
      <c r="G388" s="209"/>
      <c r="H388" s="208"/>
      <c r="I388" s="209"/>
      <c r="J388" s="208"/>
      <c r="K388" s="209"/>
      <c r="L388" s="208"/>
      <c r="M388" s="209"/>
      <c r="N388" s="208"/>
    </row>
    <row r="389" spans="1:17" s="132" customFormat="1" ht="23.25" customHeight="1">
      <c r="C389" s="133"/>
      <c r="H389" s="137" t="s">
        <v>51</v>
      </c>
      <c r="I389" s="144"/>
      <c r="J389" s="144"/>
      <c r="K389" s="144"/>
      <c r="L389" s="144"/>
      <c r="M389" s="144"/>
      <c r="N389" s="144"/>
    </row>
    <row r="390" spans="1:17" s="60" customFormat="1" ht="23.25" customHeight="1">
      <c r="E390" s="26"/>
      <c r="F390" s="26"/>
      <c r="G390" s="26"/>
      <c r="H390" s="138" t="s">
        <v>21</v>
      </c>
      <c r="I390" s="138"/>
      <c r="J390" s="138"/>
      <c r="K390" s="214"/>
      <c r="L390" s="138" t="s">
        <v>50</v>
      </c>
      <c r="M390" s="144"/>
      <c r="N390" s="144"/>
    </row>
    <row r="391" spans="1:17" s="131" customFormat="1" ht="23.25" customHeight="1">
      <c r="A391" s="132"/>
      <c r="B391" s="132"/>
      <c r="C391" s="132"/>
      <c r="D391" s="132"/>
      <c r="E391" s="274"/>
      <c r="F391" s="274"/>
      <c r="G391" s="274"/>
      <c r="H391" s="257" t="s">
        <v>288</v>
      </c>
      <c r="I391" s="262"/>
      <c r="J391" s="257" t="s">
        <v>258</v>
      </c>
      <c r="K391" s="263"/>
      <c r="L391" s="257" t="s">
        <v>288</v>
      </c>
      <c r="M391" s="262"/>
      <c r="N391" s="257" t="s">
        <v>258</v>
      </c>
    </row>
    <row r="392" spans="1:17" s="9" customFormat="1" ht="23.25" customHeight="1">
      <c r="A392" s="254" t="s">
        <v>41</v>
      </c>
      <c r="B392" s="131"/>
      <c r="C392" s="131"/>
      <c r="D392" s="131"/>
      <c r="E392" s="131"/>
      <c r="F392" s="131"/>
      <c r="G392" s="131"/>
      <c r="H392" s="254"/>
      <c r="I392" s="254"/>
      <c r="J392" s="254"/>
      <c r="K392" s="254"/>
      <c r="L392" s="254"/>
      <c r="M392" s="254"/>
      <c r="N392" s="254"/>
      <c r="O392" s="254"/>
      <c r="P392" s="254"/>
      <c r="Q392" s="254"/>
    </row>
    <row r="393" spans="1:17" s="9" customFormat="1" ht="23.25" customHeight="1">
      <c r="A393" s="254"/>
      <c r="B393" s="254" t="s">
        <v>47</v>
      </c>
      <c r="C393" s="131"/>
      <c r="D393" s="131"/>
      <c r="E393" s="131"/>
      <c r="F393" s="131"/>
      <c r="G393" s="131"/>
      <c r="H393" s="254"/>
      <c r="I393" s="254"/>
      <c r="J393" s="254"/>
      <c r="K393" s="254"/>
      <c r="L393" s="254"/>
      <c r="M393" s="254"/>
      <c r="N393" s="254"/>
    </row>
    <row r="394" spans="1:17" s="9" customFormat="1" ht="23.25" customHeight="1">
      <c r="A394" s="254"/>
      <c r="B394" s="131"/>
      <c r="C394" s="131" t="s">
        <v>304</v>
      </c>
      <c r="D394" s="131"/>
      <c r="E394" s="131"/>
      <c r="F394" s="131"/>
      <c r="G394" s="131"/>
      <c r="H394" s="254"/>
      <c r="I394" s="254"/>
      <c r="J394" s="254"/>
      <c r="K394" s="254"/>
      <c r="L394" s="254"/>
      <c r="M394" s="254"/>
      <c r="N394" s="254"/>
    </row>
    <row r="395" spans="1:17" s="9" customFormat="1" ht="23.25" customHeight="1">
      <c r="A395" s="254"/>
      <c r="B395" s="131"/>
      <c r="C395" s="131"/>
      <c r="D395" s="131" t="s">
        <v>305</v>
      </c>
      <c r="E395" s="131"/>
      <c r="F395" s="131"/>
      <c r="G395" s="131"/>
      <c r="H395" s="445">
        <v>-512</v>
      </c>
      <c r="I395" s="445"/>
      <c r="J395" s="445">
        <v>0</v>
      </c>
      <c r="K395" s="445"/>
      <c r="L395" s="445">
        <v>0</v>
      </c>
      <c r="M395" s="445"/>
      <c r="N395" s="445">
        <v>0</v>
      </c>
    </row>
    <row r="396" spans="1:17" s="9" customFormat="1" ht="23.25" customHeight="1">
      <c r="A396" s="254"/>
      <c r="B396" s="131"/>
      <c r="C396" s="701" t="s">
        <v>331</v>
      </c>
      <c r="D396" s="131"/>
      <c r="E396" s="131"/>
      <c r="F396" s="131"/>
      <c r="G396" s="131"/>
      <c r="H396" s="254"/>
      <c r="I396" s="445"/>
      <c r="J396" s="445"/>
      <c r="K396" s="445"/>
      <c r="L396" s="445"/>
      <c r="M396" s="445"/>
      <c r="N396" s="445"/>
    </row>
    <row r="397" spans="1:17" s="9" customFormat="1" ht="23.25" customHeight="1">
      <c r="A397" s="254"/>
      <c r="B397" s="131"/>
      <c r="C397" s="131"/>
      <c r="D397" s="131" t="s">
        <v>332</v>
      </c>
      <c r="E397" s="131"/>
      <c r="F397" s="131"/>
      <c r="G397" s="131"/>
      <c r="H397" s="445">
        <v>39867</v>
      </c>
      <c r="I397" s="445"/>
      <c r="J397" s="445">
        <v>15846</v>
      </c>
      <c r="K397" s="445"/>
      <c r="L397" s="445">
        <v>38269</v>
      </c>
      <c r="M397" s="445"/>
      <c r="N397" s="445">
        <v>14516</v>
      </c>
    </row>
    <row r="398" spans="1:17" s="9" customFormat="1" ht="23.25" customHeight="1">
      <c r="A398" s="254"/>
      <c r="B398" s="131"/>
      <c r="C398" s="131" t="s">
        <v>359</v>
      </c>
      <c r="D398" s="131"/>
      <c r="E398" s="131"/>
      <c r="F398" s="131"/>
      <c r="G398" s="131"/>
      <c r="H398" s="445">
        <v>33334</v>
      </c>
      <c r="I398" s="445"/>
      <c r="J398" s="445">
        <v>0</v>
      </c>
      <c r="K398" s="445"/>
      <c r="L398" s="445">
        <v>33334</v>
      </c>
      <c r="M398" s="445"/>
      <c r="N398" s="445">
        <v>0</v>
      </c>
    </row>
    <row r="399" spans="1:17" s="9" customFormat="1" ht="23.25" customHeight="1">
      <c r="A399" s="254"/>
      <c r="B399" s="131"/>
      <c r="C399" s="131" t="s">
        <v>372</v>
      </c>
      <c r="D399" s="131"/>
      <c r="E399" s="131"/>
      <c r="F399" s="131"/>
      <c r="G399" s="131"/>
      <c r="H399" s="445"/>
      <c r="I399" s="445"/>
      <c r="J399" s="445"/>
      <c r="K399" s="445"/>
      <c r="L399" s="445"/>
      <c r="M399" s="445"/>
      <c r="N399" s="445"/>
    </row>
    <row r="400" spans="1:17" s="9" customFormat="1" ht="23.25" customHeight="1">
      <c r="A400" s="254"/>
      <c r="B400" s="131"/>
      <c r="C400" s="131"/>
      <c r="D400" s="131" t="s">
        <v>371</v>
      </c>
      <c r="E400" s="131"/>
      <c r="F400" s="131"/>
      <c r="G400" s="131"/>
      <c r="H400" s="445">
        <v>0</v>
      </c>
      <c r="I400" s="445"/>
      <c r="J400" s="445">
        <v>5202</v>
      </c>
      <c r="K400" s="445"/>
      <c r="L400" s="445">
        <v>0</v>
      </c>
      <c r="M400" s="445"/>
      <c r="N400" s="445">
        <v>3477</v>
      </c>
    </row>
    <row r="401" spans="1:14" s="9" customFormat="1" ht="23.25" customHeight="1">
      <c r="A401" s="254"/>
      <c r="B401" s="131"/>
      <c r="C401" s="131" t="s">
        <v>333</v>
      </c>
      <c r="D401" s="131"/>
      <c r="E401" s="131"/>
      <c r="F401" s="131"/>
      <c r="G401" s="131"/>
      <c r="H401" s="445"/>
      <c r="I401" s="445"/>
      <c r="J401" s="445"/>
      <c r="K401" s="445"/>
      <c r="L401" s="445"/>
      <c r="M401" s="445"/>
      <c r="N401" s="445"/>
    </row>
    <row r="402" spans="1:14" s="9" customFormat="1" ht="23.25" customHeight="1">
      <c r="A402" s="254"/>
      <c r="B402" s="131"/>
      <c r="C402" s="131"/>
      <c r="D402" s="698" t="s">
        <v>334</v>
      </c>
      <c r="E402" s="131" t="s">
        <v>384</v>
      </c>
      <c r="F402" s="131"/>
      <c r="G402" s="131"/>
      <c r="H402" s="445">
        <v>456</v>
      </c>
      <c r="I402" s="445"/>
      <c r="J402" s="445">
        <v>0</v>
      </c>
      <c r="K402" s="445"/>
      <c r="L402" s="445">
        <v>170</v>
      </c>
      <c r="M402" s="445"/>
      <c r="N402" s="445">
        <v>0</v>
      </c>
    </row>
    <row r="403" spans="1:14" s="9" customFormat="1" ht="23.25" customHeight="1">
      <c r="A403" s="254"/>
      <c r="B403" s="131"/>
      <c r="C403" s="131"/>
      <c r="D403" s="698" t="s">
        <v>335</v>
      </c>
      <c r="E403" s="131"/>
      <c r="F403" s="131"/>
      <c r="G403" s="131"/>
      <c r="H403" s="445">
        <v>-2280</v>
      </c>
      <c r="I403" s="445"/>
      <c r="J403" s="445">
        <v>0</v>
      </c>
      <c r="K403" s="445"/>
      <c r="L403" s="445">
        <v>-850</v>
      </c>
      <c r="M403" s="445"/>
      <c r="N403" s="445">
        <v>0</v>
      </c>
    </row>
    <row r="404" spans="1:14" s="9" customFormat="1" ht="23.25" customHeight="1">
      <c r="A404" s="254"/>
      <c r="B404" s="131"/>
      <c r="C404" s="131"/>
      <c r="D404" s="698" t="s">
        <v>336</v>
      </c>
      <c r="E404" s="131"/>
      <c r="F404" s="131"/>
      <c r="G404" s="131"/>
      <c r="H404" s="445">
        <v>1628</v>
      </c>
      <c r="I404" s="445"/>
      <c r="J404" s="445">
        <v>0</v>
      </c>
      <c r="K404" s="445"/>
      <c r="L404" s="445">
        <v>680</v>
      </c>
      <c r="M404" s="445"/>
      <c r="N404" s="445">
        <v>0</v>
      </c>
    </row>
    <row r="405" spans="1:14" s="9" customFormat="1" ht="23.25" customHeight="1">
      <c r="A405" s="254"/>
      <c r="B405" s="131"/>
      <c r="C405" s="131"/>
      <c r="D405" s="698" t="s">
        <v>337</v>
      </c>
      <c r="E405" s="131"/>
      <c r="F405" s="131"/>
      <c r="G405" s="131"/>
      <c r="H405" s="445">
        <v>196</v>
      </c>
      <c r="I405" s="445"/>
      <c r="J405" s="445">
        <v>0</v>
      </c>
      <c r="K405" s="445"/>
      <c r="L405" s="445">
        <v>0</v>
      </c>
      <c r="M405" s="445"/>
      <c r="N405" s="445">
        <v>0</v>
      </c>
    </row>
    <row r="406" spans="1:14" s="9" customFormat="1" ht="23.25" customHeight="1">
      <c r="A406" s="254"/>
      <c r="B406" s="131"/>
      <c r="C406" s="131"/>
      <c r="D406" s="698"/>
      <c r="E406" s="131"/>
      <c r="F406" s="131"/>
      <c r="G406" s="131"/>
      <c r="H406" s="445"/>
      <c r="I406" s="445"/>
      <c r="J406" s="445"/>
      <c r="K406" s="445"/>
      <c r="L406" s="445"/>
      <c r="M406" s="445"/>
      <c r="N406" s="445"/>
    </row>
    <row r="407" spans="1:14" s="9" customFormat="1" ht="23.25" customHeight="1">
      <c r="A407" s="254"/>
      <c r="B407" s="131"/>
      <c r="C407" s="131"/>
      <c r="D407" s="698"/>
      <c r="E407" s="131"/>
      <c r="F407" s="131"/>
      <c r="G407" s="131"/>
      <c r="H407" s="445"/>
      <c r="I407" s="445"/>
      <c r="J407" s="445"/>
      <c r="K407" s="445"/>
      <c r="L407" s="445"/>
      <c r="M407" s="445"/>
      <c r="N407" s="445"/>
    </row>
    <row r="408" spans="1:14" s="9" customFormat="1" ht="23.25" customHeight="1">
      <c r="A408" s="254"/>
      <c r="B408" s="131"/>
      <c r="C408" s="131"/>
      <c r="D408" s="698"/>
      <c r="E408" s="131"/>
      <c r="F408" s="131"/>
      <c r="G408" s="131"/>
      <c r="H408" s="445"/>
      <c r="I408" s="445"/>
      <c r="J408" s="445"/>
      <c r="K408" s="445"/>
      <c r="L408" s="445"/>
      <c r="M408" s="445"/>
      <c r="N408" s="445"/>
    </row>
    <row r="409" spans="1:14" s="9" customFormat="1" ht="23.25" customHeight="1">
      <c r="A409" s="254"/>
      <c r="B409" s="131"/>
      <c r="C409" s="131"/>
      <c r="D409" s="698"/>
      <c r="E409" s="131"/>
      <c r="F409" s="131"/>
      <c r="G409" s="131"/>
      <c r="H409" s="445"/>
      <c r="I409" s="445"/>
      <c r="J409" s="445"/>
      <c r="K409" s="445"/>
      <c r="L409" s="445"/>
      <c r="M409" s="445"/>
      <c r="N409" s="445"/>
    </row>
    <row r="410" spans="1:14" s="9" customFormat="1" ht="23.25" customHeight="1">
      <c r="A410" s="254"/>
      <c r="B410" s="131"/>
      <c r="C410" s="131"/>
      <c r="D410" s="698"/>
      <c r="E410" s="131"/>
      <c r="F410" s="131"/>
      <c r="G410" s="131"/>
      <c r="H410" s="445"/>
      <c r="I410" s="445"/>
      <c r="J410" s="445"/>
      <c r="K410" s="445"/>
      <c r="L410" s="445"/>
      <c r="M410" s="445"/>
      <c r="N410" s="445"/>
    </row>
    <row r="411" spans="1:14" s="9" customFormat="1" ht="23.25" customHeight="1">
      <c r="A411" s="254"/>
      <c r="B411" s="131"/>
      <c r="C411" s="131"/>
      <c r="D411" s="698"/>
      <c r="E411" s="131"/>
      <c r="F411" s="131"/>
      <c r="G411" s="131"/>
      <c r="H411" s="445"/>
      <c r="I411" s="445"/>
      <c r="J411" s="445"/>
      <c r="K411" s="445"/>
      <c r="L411" s="445"/>
      <c r="M411" s="445"/>
      <c r="N411" s="445"/>
    </row>
    <row r="412" spans="1:14" s="9" customFormat="1" ht="23.25" customHeight="1">
      <c r="A412" s="254"/>
      <c r="B412" s="131"/>
      <c r="C412" s="131"/>
      <c r="D412" s="698"/>
      <c r="E412" s="131"/>
      <c r="F412" s="131"/>
      <c r="G412" s="131"/>
      <c r="H412" s="445"/>
      <c r="I412" s="445"/>
      <c r="J412" s="445"/>
      <c r="K412" s="445"/>
      <c r="L412" s="445"/>
      <c r="M412" s="445"/>
      <c r="N412" s="445"/>
    </row>
    <row r="413" spans="1:14" s="9" customFormat="1" ht="23.25" customHeight="1">
      <c r="A413" s="254"/>
      <c r="B413" s="131"/>
      <c r="C413" s="131"/>
      <c r="D413" s="698"/>
      <c r="E413" s="131"/>
      <c r="F413" s="131"/>
      <c r="G413" s="131"/>
      <c r="H413" s="445"/>
      <c r="I413" s="445"/>
      <c r="J413" s="445"/>
      <c r="K413" s="445"/>
      <c r="L413" s="445"/>
      <c r="M413" s="445"/>
      <c r="N413" s="445"/>
    </row>
    <row r="414" spans="1:14" s="9" customFormat="1" ht="23.25" customHeight="1">
      <c r="A414" s="254"/>
      <c r="B414" s="131"/>
      <c r="C414" s="131"/>
      <c r="D414" s="698"/>
      <c r="E414" s="131"/>
      <c r="F414" s="131"/>
      <c r="G414" s="131"/>
      <c r="H414" s="445"/>
      <c r="I414" s="445"/>
      <c r="J414" s="445"/>
      <c r="K414" s="445"/>
      <c r="L414" s="445"/>
      <c r="M414" s="445"/>
      <c r="N414" s="445"/>
    </row>
    <row r="415" spans="1:14" s="9" customFormat="1" ht="23.25" customHeight="1">
      <c r="A415" s="254"/>
      <c r="B415" s="131"/>
      <c r="C415" s="131"/>
      <c r="D415" s="698"/>
      <c r="E415" s="131"/>
      <c r="F415" s="131"/>
      <c r="G415" s="131"/>
      <c r="H415" s="445"/>
      <c r="I415" s="445"/>
      <c r="J415" s="445"/>
      <c r="K415" s="445"/>
      <c r="L415" s="445"/>
      <c r="M415" s="445"/>
      <c r="N415" s="445"/>
    </row>
    <row r="416" spans="1:14" s="9" customFormat="1" ht="23.25" customHeight="1">
      <c r="A416" s="254"/>
      <c r="B416" s="131"/>
      <c r="C416" s="131"/>
      <c r="D416" s="698"/>
      <c r="E416" s="131"/>
      <c r="F416" s="131"/>
      <c r="G416" s="131"/>
      <c r="H416" s="445"/>
      <c r="I416" s="445"/>
      <c r="J416" s="445"/>
      <c r="K416" s="445"/>
      <c r="L416" s="445"/>
      <c r="M416" s="445"/>
      <c r="N416" s="445"/>
    </row>
    <row r="417" spans="1:14" s="9" customFormat="1" ht="23.25" customHeight="1">
      <c r="A417" s="254"/>
      <c r="B417" s="131"/>
      <c r="C417" s="131"/>
      <c r="D417" s="698"/>
      <c r="E417" s="131"/>
      <c r="F417" s="131"/>
      <c r="G417" s="131"/>
      <c r="H417" s="445"/>
      <c r="I417" s="445"/>
      <c r="J417" s="445"/>
      <c r="K417" s="445"/>
      <c r="L417" s="445"/>
      <c r="M417" s="445"/>
      <c r="N417" s="445"/>
    </row>
    <row r="418" spans="1:14" s="9" customFormat="1" ht="23.25" customHeight="1">
      <c r="A418" s="254"/>
      <c r="B418" s="131"/>
      <c r="C418" s="131"/>
      <c r="D418" s="698"/>
      <c r="E418" s="131"/>
      <c r="F418" s="131"/>
      <c r="G418" s="131"/>
      <c r="H418" s="445"/>
      <c r="I418" s="445"/>
      <c r="J418" s="445"/>
      <c r="K418" s="445"/>
      <c r="L418" s="445"/>
      <c r="M418" s="445"/>
      <c r="N418" s="445"/>
    </row>
    <row r="419" spans="1:14" s="9" customFormat="1" ht="23.25" customHeight="1">
      <c r="A419" s="254"/>
      <c r="B419" s="131"/>
      <c r="C419" s="131"/>
      <c r="D419" s="698"/>
      <c r="E419" s="131"/>
      <c r="F419" s="131"/>
      <c r="G419" s="131"/>
      <c r="H419" s="445"/>
      <c r="I419" s="445"/>
      <c r="J419" s="445"/>
      <c r="K419" s="445"/>
      <c r="L419" s="445"/>
      <c r="M419" s="445"/>
      <c r="N419" s="445"/>
    </row>
    <row r="420" spans="1:14" s="9" customFormat="1" ht="23.25" customHeight="1">
      <c r="A420" s="254"/>
      <c r="B420" s="131"/>
      <c r="C420" s="131"/>
      <c r="D420" s="698"/>
      <c r="E420" s="131"/>
      <c r="F420" s="131"/>
      <c r="G420" s="131"/>
      <c r="H420" s="445"/>
      <c r="I420" s="445"/>
      <c r="J420" s="445"/>
      <c r="K420" s="445"/>
      <c r="L420" s="445"/>
      <c r="M420" s="445"/>
      <c r="N420" s="445"/>
    </row>
    <row r="421" spans="1:14" s="9" customFormat="1" ht="23.25" customHeight="1">
      <c r="A421" s="254"/>
      <c r="B421" s="131"/>
      <c r="C421" s="131"/>
      <c r="D421" s="698"/>
      <c r="E421" s="131"/>
      <c r="F421" s="131"/>
      <c r="G421" s="131"/>
      <c r="H421" s="445"/>
      <c r="I421" s="445"/>
      <c r="J421" s="445"/>
      <c r="K421" s="445"/>
      <c r="L421" s="445"/>
      <c r="M421" s="445"/>
      <c r="N421" s="445"/>
    </row>
    <row r="422" spans="1:14" s="9" customFormat="1" ht="23.25" customHeight="1">
      <c r="A422" s="254"/>
      <c r="B422" s="131"/>
      <c r="C422" s="131"/>
      <c r="D422" s="698"/>
      <c r="E422" s="131"/>
      <c r="F422" s="131"/>
      <c r="G422" s="131"/>
      <c r="H422" s="445"/>
      <c r="I422" s="445"/>
      <c r="J422" s="445"/>
      <c r="K422" s="445"/>
      <c r="L422" s="445"/>
      <c r="M422" s="445"/>
      <c r="N422" s="445"/>
    </row>
    <row r="423" spans="1:14" s="9" customFormat="1" ht="23.25" customHeight="1">
      <c r="A423" s="254"/>
      <c r="B423" s="131"/>
      <c r="C423" s="131"/>
      <c r="D423" s="698"/>
      <c r="E423" s="131"/>
      <c r="F423" s="131"/>
      <c r="G423" s="131"/>
      <c r="H423" s="445"/>
      <c r="I423" s="445"/>
      <c r="J423" s="445"/>
      <c r="K423" s="445"/>
      <c r="L423" s="445"/>
      <c r="M423" s="445"/>
      <c r="N423" s="445"/>
    </row>
    <row r="424" spans="1:14" s="9" customFormat="1" ht="23.25" customHeight="1">
      <c r="A424" s="254"/>
      <c r="B424" s="131"/>
      <c r="C424" s="131"/>
      <c r="D424" s="698"/>
      <c r="E424" s="131"/>
      <c r="F424" s="131"/>
      <c r="G424" s="131"/>
      <c r="H424" s="445"/>
      <c r="I424" s="445"/>
      <c r="J424" s="445"/>
      <c r="K424" s="445"/>
      <c r="L424" s="445"/>
      <c r="M424" s="445"/>
      <c r="N424" s="445"/>
    </row>
    <row r="425" spans="1:14" s="9" customFormat="1" ht="27" customHeight="1">
      <c r="A425" s="254"/>
      <c r="B425" s="131"/>
      <c r="C425" s="131"/>
      <c r="D425" s="698"/>
      <c r="E425" s="131"/>
      <c r="F425" s="131"/>
      <c r="G425" s="131"/>
      <c r="H425" s="445"/>
      <c r="I425" s="445"/>
      <c r="J425" s="445"/>
      <c r="K425" s="445"/>
      <c r="L425" s="445"/>
      <c r="M425" s="445"/>
      <c r="N425" s="445"/>
    </row>
    <row r="426" spans="1:14" s="9" customFormat="1" ht="56.25" customHeight="1">
      <c r="A426" s="129" t="s">
        <v>57</v>
      </c>
      <c r="B426" s="254"/>
      <c r="C426" s="254"/>
      <c r="D426" s="254"/>
      <c r="E426" s="254"/>
      <c r="F426" s="254"/>
      <c r="G426" s="254"/>
      <c r="H426" s="445"/>
      <c r="I426" s="445"/>
      <c r="J426" s="445"/>
      <c r="K426" s="445"/>
      <c r="L426" s="445"/>
      <c r="M426" s="445"/>
      <c r="N426" s="445"/>
    </row>
  </sheetData>
  <mergeCells count="25">
    <mergeCell ref="H221:J221"/>
    <mergeCell ref="A261:N261"/>
    <mergeCell ref="H263:J263"/>
    <mergeCell ref="K263:N263"/>
    <mergeCell ref="P263:R263"/>
    <mergeCell ref="H139:J139"/>
    <mergeCell ref="H181:J181"/>
    <mergeCell ref="K181:N181"/>
    <mergeCell ref="P181:R181"/>
    <mergeCell ref="A218:N218"/>
    <mergeCell ref="A88:N88"/>
    <mergeCell ref="A89:N89"/>
    <mergeCell ref="J95:J96"/>
    <mergeCell ref="N95:N96"/>
    <mergeCell ref="A136:N136"/>
    <mergeCell ref="A45:O45"/>
    <mergeCell ref="A46:O46"/>
    <mergeCell ref="F52:F53"/>
    <mergeCell ref="J52:J53"/>
    <mergeCell ref="N52:N53"/>
    <mergeCell ref="A1:N1"/>
    <mergeCell ref="A2:N2"/>
    <mergeCell ref="F7:F8"/>
    <mergeCell ref="J7:J8"/>
    <mergeCell ref="N7:N8"/>
  </mergeCells>
  <pageMargins left="0.78740157480314965" right="0" top="0.31496062992125984" bottom="0.39370078740157483" header="0.15748031496062992" footer="0"/>
  <pageSetup paperSize="9" scale="79" orientation="portrait" r:id="rId1"/>
  <headerFooter alignWithMargins="0"/>
  <rowBreaks count="1" manualBreakCount="1">
    <brk id="4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RowHeight="18.95" customHeight="1"/>
  <cols>
    <col min="1" max="1" width="2.7109375" style="6" customWidth="1"/>
    <col min="2" max="4" width="3" style="6" customWidth="1"/>
    <col min="5" max="5" width="30.7109375" style="6" customWidth="1"/>
    <col min="6" max="6" width="8.7109375" style="6" customWidth="1"/>
    <col min="7" max="7" width="1" style="6" customWidth="1"/>
    <col min="8" max="8" width="13.7109375" style="206" customWidth="1"/>
    <col min="9" max="9" width="1" style="6" customWidth="1"/>
    <col min="10" max="10" width="13.7109375" style="206" customWidth="1"/>
    <col min="11" max="11" width="1" style="6" customWidth="1"/>
    <col min="12" max="12" width="13.7109375" style="206" customWidth="1"/>
    <col min="13" max="13" width="1" style="206" customWidth="1"/>
    <col min="14" max="14" width="13.7109375" style="206" customWidth="1"/>
    <col min="15" max="15" width="0.85546875" style="206" customWidth="1"/>
    <col min="16" max="16" width="9.7109375" style="206" customWidth="1"/>
    <col min="17" max="16384" width="9.140625" style="6"/>
  </cols>
  <sheetData>
    <row r="1" spans="1:18" ht="24" customHeight="1">
      <c r="N1" s="207" t="s">
        <v>58</v>
      </c>
    </row>
    <row r="2" spans="1:18" ht="24" customHeight="1">
      <c r="N2" s="207" t="s">
        <v>59</v>
      </c>
    </row>
    <row r="3" spans="1:18" ht="24" customHeight="1">
      <c r="A3" s="113" t="s">
        <v>39</v>
      </c>
      <c r="B3" s="19"/>
      <c r="C3" s="20"/>
      <c r="D3" s="18"/>
      <c r="E3" s="18"/>
      <c r="F3" s="91"/>
      <c r="G3" s="18"/>
      <c r="H3" s="208"/>
      <c r="I3" s="18"/>
      <c r="J3" s="208"/>
      <c r="K3" s="18"/>
      <c r="L3" s="208"/>
      <c r="M3" s="209"/>
      <c r="N3" s="208"/>
    </row>
    <row r="4" spans="1:18" ht="24" customHeight="1">
      <c r="A4" s="115" t="s">
        <v>90</v>
      </c>
      <c r="B4" s="19"/>
      <c r="C4" s="20"/>
      <c r="D4" s="18"/>
      <c r="E4" s="18"/>
      <c r="F4" s="91"/>
      <c r="G4" s="18"/>
      <c r="H4" s="208"/>
      <c r="I4" s="18"/>
      <c r="J4" s="208"/>
      <c r="K4" s="18"/>
      <c r="L4" s="208"/>
      <c r="M4" s="209"/>
      <c r="N4" s="208"/>
    </row>
    <row r="5" spans="1:18" ht="24" customHeight="1">
      <c r="A5" s="115" t="s">
        <v>278</v>
      </c>
      <c r="B5" s="19"/>
      <c r="C5" s="20"/>
      <c r="D5" s="18"/>
      <c r="E5" s="18"/>
      <c r="F5" s="91"/>
      <c r="G5" s="18"/>
      <c r="H5" s="208"/>
      <c r="I5" s="18"/>
      <c r="J5" s="208"/>
      <c r="K5" s="18"/>
      <c r="L5" s="208"/>
      <c r="M5" s="209"/>
      <c r="N5" s="208"/>
    </row>
    <row r="6" spans="1:18" ht="6.75" customHeight="1">
      <c r="A6" s="18"/>
      <c r="B6" s="19"/>
      <c r="C6" s="20"/>
      <c r="D6" s="18"/>
      <c r="E6" s="18"/>
      <c r="F6" s="91"/>
      <c r="G6" s="18"/>
      <c r="H6" s="208"/>
      <c r="I6" s="18"/>
      <c r="J6" s="208"/>
      <c r="K6" s="18"/>
      <c r="L6" s="208"/>
      <c r="M6" s="209"/>
      <c r="N6" s="208"/>
    </row>
    <row r="7" spans="1:18" ht="24.75" customHeight="1">
      <c r="A7" s="462"/>
      <c r="B7" s="462"/>
      <c r="C7" s="462"/>
      <c r="D7" s="462"/>
      <c r="E7" s="462"/>
      <c r="F7" s="462"/>
      <c r="G7" s="462"/>
      <c r="H7" s="463" t="s">
        <v>78</v>
      </c>
      <c r="I7" s="464"/>
      <c r="J7" s="463"/>
      <c r="K7" s="465"/>
      <c r="L7" s="463"/>
      <c r="M7" s="463"/>
      <c r="N7" s="463"/>
      <c r="P7" s="211"/>
      <c r="Q7" s="75"/>
      <c r="R7" s="75"/>
    </row>
    <row r="8" spans="1:18" s="36" customFormat="1" ht="24.75" customHeight="1">
      <c r="A8" s="462"/>
      <c r="B8" s="462"/>
      <c r="C8" s="462"/>
      <c r="D8" s="462"/>
      <c r="E8" s="466"/>
      <c r="F8" s="466"/>
      <c r="G8" s="466"/>
      <c r="H8" s="743" t="s">
        <v>21</v>
      </c>
      <c r="I8" s="743"/>
      <c r="J8" s="743"/>
      <c r="K8" s="504" t="s">
        <v>50</v>
      </c>
      <c r="L8" s="568"/>
      <c r="M8" s="467"/>
      <c r="N8" s="467"/>
      <c r="O8" s="214"/>
      <c r="P8" s="370"/>
      <c r="Q8" s="370"/>
      <c r="R8" s="370"/>
    </row>
    <row r="9" spans="1:18" ht="24.75" customHeight="1">
      <c r="A9" s="462"/>
      <c r="B9" s="462"/>
      <c r="C9" s="462"/>
      <c r="D9" s="462"/>
      <c r="E9" s="466"/>
      <c r="F9" s="106" t="s">
        <v>87</v>
      </c>
      <c r="G9" s="466"/>
      <c r="H9" s="527" t="s">
        <v>258</v>
      </c>
      <c r="I9" s="468"/>
      <c r="J9" s="527" t="s">
        <v>243</v>
      </c>
      <c r="K9" s="468"/>
      <c r="L9" s="527" t="s">
        <v>258</v>
      </c>
      <c r="M9" s="469"/>
      <c r="N9" s="527" t="s">
        <v>243</v>
      </c>
      <c r="P9" s="217"/>
      <c r="Q9" s="77"/>
      <c r="R9" s="78"/>
    </row>
    <row r="10" spans="1:18" ht="18" customHeight="1">
      <c r="A10" s="462"/>
      <c r="B10" s="462"/>
      <c r="C10" s="462"/>
      <c r="D10" s="462"/>
      <c r="E10" s="466"/>
      <c r="F10" s="470"/>
      <c r="G10" s="466"/>
      <c r="H10" s="469"/>
      <c r="I10" s="468"/>
      <c r="J10" s="471"/>
      <c r="K10" s="468"/>
      <c r="L10" s="469"/>
      <c r="M10" s="469"/>
      <c r="N10" s="471"/>
      <c r="P10" s="217"/>
      <c r="Q10" s="77"/>
      <c r="R10" s="78"/>
    </row>
    <row r="11" spans="1:18" s="2" customFormat="1" ht="23.25" customHeight="1">
      <c r="A11" s="29" t="s">
        <v>18</v>
      </c>
      <c r="B11" s="29"/>
      <c r="C11" s="29"/>
      <c r="D11" s="29"/>
      <c r="E11" s="53"/>
      <c r="F11" s="53"/>
      <c r="G11" s="472"/>
      <c r="H11" s="597">
        <v>1563237</v>
      </c>
      <c r="I11" s="422"/>
      <c r="J11" s="422">
        <v>1516012</v>
      </c>
      <c r="K11" s="422"/>
      <c r="L11" s="597">
        <v>1362061</v>
      </c>
      <c r="M11" s="422"/>
      <c r="N11" s="422">
        <v>1348298</v>
      </c>
      <c r="O11" s="199"/>
      <c r="P11" s="199"/>
    </row>
    <row r="12" spans="1:18" s="2" customFormat="1" ht="23.25" customHeight="1">
      <c r="A12" s="493" t="s">
        <v>19</v>
      </c>
      <c r="B12" s="29"/>
      <c r="C12" s="29"/>
      <c r="D12" s="29"/>
      <c r="E12" s="53"/>
      <c r="F12" s="53"/>
      <c r="G12" s="472"/>
      <c r="H12" s="600">
        <v>1163038</v>
      </c>
      <c r="I12" s="422"/>
      <c r="J12" s="436">
        <v>1160806</v>
      </c>
      <c r="K12" s="422"/>
      <c r="L12" s="598">
        <v>1009103</v>
      </c>
      <c r="M12" s="422"/>
      <c r="N12" s="436">
        <v>1025068</v>
      </c>
      <c r="O12" s="199"/>
      <c r="P12" s="199"/>
    </row>
    <row r="13" spans="1:18" s="2" customFormat="1" ht="23.25" customHeight="1">
      <c r="A13" s="493" t="s">
        <v>63</v>
      </c>
      <c r="B13" s="29"/>
      <c r="C13" s="29"/>
      <c r="D13" s="29"/>
      <c r="E13" s="53"/>
      <c r="F13" s="53"/>
      <c r="G13" s="472"/>
      <c r="H13" s="422">
        <f>+H11-H12</f>
        <v>400199</v>
      </c>
      <c r="I13" s="422"/>
      <c r="J13" s="422">
        <f>J11-J12</f>
        <v>355206</v>
      </c>
      <c r="K13" s="422"/>
      <c r="L13" s="422">
        <f>+L11-L12</f>
        <v>352958</v>
      </c>
      <c r="M13" s="422"/>
      <c r="N13" s="422">
        <f>N11-N12</f>
        <v>323230</v>
      </c>
      <c r="O13" s="199"/>
      <c r="P13" s="199"/>
    </row>
    <row r="14" spans="1:18" s="2" customFormat="1" ht="23.25" customHeight="1">
      <c r="A14" s="493" t="s">
        <v>74</v>
      </c>
      <c r="B14" s="29"/>
      <c r="C14" s="29"/>
      <c r="D14" s="29"/>
      <c r="E14" s="53"/>
      <c r="F14" s="53"/>
      <c r="G14" s="472"/>
      <c r="H14" s="436"/>
      <c r="I14" s="422"/>
      <c r="J14" s="436"/>
      <c r="K14" s="422"/>
      <c r="L14" s="436"/>
      <c r="M14" s="422"/>
      <c r="N14" s="436"/>
      <c r="O14" s="199"/>
      <c r="P14" s="199"/>
    </row>
    <row r="15" spans="1:18" s="199" customFormat="1" ht="23.25" customHeight="1">
      <c r="A15" s="494"/>
      <c r="B15" s="157" t="s">
        <v>113</v>
      </c>
      <c r="C15" s="157"/>
      <c r="D15" s="157"/>
      <c r="E15" s="495"/>
      <c r="F15" s="495"/>
      <c r="G15" s="474"/>
      <c r="H15" s="428">
        <v>3457</v>
      </c>
      <c r="I15" s="422"/>
      <c r="J15" s="428">
        <v>3727</v>
      </c>
      <c r="K15" s="422"/>
      <c r="L15" s="428">
        <v>15157</v>
      </c>
      <c r="M15" s="422"/>
      <c r="N15" s="428">
        <v>17227</v>
      </c>
    </row>
    <row r="16" spans="1:18" s="199" customFormat="1" ht="23.25" customHeight="1">
      <c r="A16" s="494"/>
      <c r="B16" s="157" t="s">
        <v>4</v>
      </c>
      <c r="C16" s="157"/>
      <c r="D16" s="157"/>
      <c r="E16" s="495"/>
      <c r="F16" s="495"/>
      <c r="G16" s="474"/>
      <c r="H16" s="601">
        <v>18639</v>
      </c>
      <c r="I16" s="422"/>
      <c r="J16" s="475">
        <v>29608</v>
      </c>
      <c r="K16" s="422"/>
      <c r="L16" s="475">
        <v>17796</v>
      </c>
      <c r="M16" s="422"/>
      <c r="N16" s="475">
        <v>27804</v>
      </c>
    </row>
    <row r="17" spans="1:16" s="199" customFormat="1" ht="23.25" customHeight="1">
      <c r="A17" s="496" t="s">
        <v>224</v>
      </c>
      <c r="B17" s="497"/>
      <c r="C17" s="157"/>
      <c r="D17" s="157"/>
      <c r="E17" s="495"/>
      <c r="F17" s="495"/>
      <c r="G17" s="474"/>
      <c r="H17" s="476">
        <f>SUM(H15:H16)</f>
        <v>22096</v>
      </c>
      <c r="I17" s="422"/>
      <c r="J17" s="436">
        <f>SUM(J15:J16)</f>
        <v>33335</v>
      </c>
      <c r="K17" s="422"/>
      <c r="L17" s="436">
        <f>SUM(L15:L16)</f>
        <v>32953</v>
      </c>
      <c r="M17" s="422"/>
      <c r="N17" s="436">
        <f>SUM(N15:N16)</f>
        <v>45031</v>
      </c>
    </row>
    <row r="18" spans="1:16" s="2" customFormat="1" ht="23.25" customHeight="1">
      <c r="A18" s="498" t="s">
        <v>166</v>
      </c>
      <c r="B18" s="29"/>
      <c r="C18" s="29"/>
      <c r="D18" s="29"/>
      <c r="E18" s="53"/>
      <c r="F18" s="53"/>
      <c r="G18" s="472"/>
      <c r="H18" s="477">
        <f>+H13+H17</f>
        <v>422295</v>
      </c>
      <c r="I18" s="422"/>
      <c r="J18" s="477">
        <f>+J13+J17</f>
        <v>388541</v>
      </c>
      <c r="K18" s="422"/>
      <c r="L18" s="477">
        <f>+L13+L17</f>
        <v>385911</v>
      </c>
      <c r="M18" s="422"/>
      <c r="N18" s="477">
        <f>+N13+N17</f>
        <v>368261</v>
      </c>
      <c r="O18" s="199"/>
      <c r="P18" s="199"/>
    </row>
    <row r="19" spans="1:16" s="2" customFormat="1" ht="23.25" customHeight="1">
      <c r="A19" s="29" t="s">
        <v>64</v>
      </c>
      <c r="B19" s="29"/>
      <c r="C19" s="29"/>
      <c r="D19" s="29"/>
      <c r="E19" s="53"/>
      <c r="F19" s="53"/>
      <c r="G19" s="472"/>
      <c r="H19" s="602">
        <v>33497</v>
      </c>
      <c r="I19" s="422"/>
      <c r="J19" s="428">
        <v>27681</v>
      </c>
      <c r="K19" s="422"/>
      <c r="L19" s="428">
        <v>22096</v>
      </c>
      <c r="M19" s="422"/>
      <c r="N19" s="428">
        <v>19241</v>
      </c>
      <c r="O19" s="199"/>
      <c r="P19" s="199"/>
    </row>
    <row r="20" spans="1:16" s="2" customFormat="1" ht="23.25" customHeight="1">
      <c r="A20" s="29" t="s">
        <v>65</v>
      </c>
      <c r="B20" s="29"/>
      <c r="C20" s="29"/>
      <c r="D20" s="29"/>
      <c r="E20" s="53"/>
      <c r="F20" s="53"/>
      <c r="G20" s="472"/>
      <c r="H20" s="603">
        <v>233389</v>
      </c>
      <c r="I20" s="422"/>
      <c r="J20" s="478">
        <v>224373</v>
      </c>
      <c r="K20" s="422"/>
      <c r="L20" s="478">
        <v>207808</v>
      </c>
      <c r="M20" s="422"/>
      <c r="N20" s="478">
        <v>201701</v>
      </c>
      <c r="O20" s="199"/>
      <c r="P20" s="199"/>
    </row>
    <row r="21" spans="1:16" s="199" customFormat="1" ht="23.25" hidden="1" customHeight="1">
      <c r="A21" s="157" t="s">
        <v>255</v>
      </c>
      <c r="B21" s="157"/>
      <c r="C21" s="157"/>
      <c r="D21" s="157"/>
      <c r="E21" s="495"/>
      <c r="F21" s="503"/>
      <c r="G21" s="474"/>
      <c r="H21" s="603"/>
      <c r="I21" s="425"/>
      <c r="J21" s="478"/>
      <c r="K21" s="425"/>
      <c r="L21" s="480"/>
      <c r="M21" s="425"/>
      <c r="N21" s="480"/>
    </row>
    <row r="22" spans="1:16" s="199" customFormat="1" ht="23.25" hidden="1" customHeight="1">
      <c r="A22" s="157"/>
      <c r="B22" s="131" t="s">
        <v>253</v>
      </c>
      <c r="C22" s="272"/>
      <c r="D22" s="131"/>
      <c r="E22" s="495"/>
      <c r="F22" s="503"/>
      <c r="G22" s="474"/>
      <c r="H22" s="603">
        <v>0</v>
      </c>
      <c r="I22" s="425"/>
      <c r="J22" s="478">
        <v>0</v>
      </c>
      <c r="K22" s="425"/>
      <c r="L22" s="480">
        <v>0</v>
      </c>
      <c r="M22" s="425"/>
      <c r="N22" s="480">
        <v>0</v>
      </c>
    </row>
    <row r="23" spans="1:16" s="199" customFormat="1" ht="23.25" hidden="1" customHeight="1">
      <c r="A23" s="157" t="s">
        <v>256</v>
      </c>
      <c r="B23" s="157"/>
      <c r="C23" s="157"/>
      <c r="D23" s="157"/>
      <c r="E23" s="495"/>
      <c r="F23" s="503"/>
      <c r="G23" s="474"/>
      <c r="H23" s="603">
        <v>0</v>
      </c>
      <c r="I23" s="425"/>
      <c r="J23" s="478">
        <v>0</v>
      </c>
      <c r="K23" s="425"/>
      <c r="L23" s="480">
        <v>0</v>
      </c>
      <c r="M23" s="425"/>
      <c r="N23" s="480">
        <v>0</v>
      </c>
    </row>
    <row r="24" spans="1:16" s="199" customFormat="1" ht="23.25" hidden="1" customHeight="1">
      <c r="A24" s="157" t="s">
        <v>123</v>
      </c>
      <c r="B24" s="157"/>
      <c r="C24" s="157"/>
      <c r="D24" s="157"/>
      <c r="E24" s="495"/>
      <c r="F24" s="563"/>
      <c r="G24" s="474"/>
      <c r="H24" s="603">
        <v>0</v>
      </c>
      <c r="I24" s="425"/>
      <c r="J24" s="478">
        <v>0</v>
      </c>
      <c r="K24" s="425"/>
      <c r="L24" s="480">
        <v>0</v>
      </c>
      <c r="M24" s="425"/>
      <c r="N24" s="480">
        <v>0</v>
      </c>
    </row>
    <row r="25" spans="1:16" s="2" customFormat="1" ht="23.25" customHeight="1">
      <c r="A25" s="29" t="s">
        <v>105</v>
      </c>
      <c r="B25" s="29"/>
      <c r="C25" s="29"/>
      <c r="D25" s="29"/>
      <c r="E25" s="53"/>
      <c r="F25" s="53"/>
      <c r="G25" s="472"/>
      <c r="H25" s="604">
        <v>4812</v>
      </c>
      <c r="I25" s="422"/>
      <c r="J25" s="475">
        <v>5189</v>
      </c>
      <c r="K25" s="422"/>
      <c r="L25" s="475">
        <v>4474</v>
      </c>
      <c r="M25" s="422"/>
      <c r="N25" s="475">
        <v>4516</v>
      </c>
      <c r="O25" s="199"/>
      <c r="P25" s="199"/>
    </row>
    <row r="26" spans="1:16" s="2" customFormat="1" ht="23.25" customHeight="1">
      <c r="A26" s="29" t="s">
        <v>104</v>
      </c>
      <c r="B26" s="29"/>
      <c r="C26" s="29"/>
      <c r="D26" s="29"/>
      <c r="E26" s="53"/>
      <c r="F26" s="53"/>
      <c r="G26" s="472"/>
      <c r="H26" s="425">
        <f>SUM(H19:H25)</f>
        <v>271698</v>
      </c>
      <c r="I26" s="425"/>
      <c r="J26" s="425">
        <f>SUM(J19:J25)</f>
        <v>257243</v>
      </c>
      <c r="K26" s="425"/>
      <c r="L26" s="425">
        <f>SUM(L19:L25)</f>
        <v>234378</v>
      </c>
      <c r="M26" s="425"/>
      <c r="N26" s="425">
        <f>SUM(N19:N25)</f>
        <v>225458</v>
      </c>
      <c r="O26" s="199"/>
      <c r="P26" s="199"/>
    </row>
    <row r="27" spans="1:16" s="2" customFormat="1" ht="23.25" customHeight="1">
      <c r="A27" s="500" t="s">
        <v>68</v>
      </c>
      <c r="B27" s="29"/>
      <c r="C27" s="29"/>
      <c r="D27" s="29"/>
      <c r="E27" s="53"/>
      <c r="F27" s="479"/>
      <c r="G27" s="472"/>
      <c r="H27" s="476">
        <v>24264</v>
      </c>
      <c r="I27" s="422"/>
      <c r="J27" s="476">
        <v>14289</v>
      </c>
      <c r="K27" s="422"/>
      <c r="L27" s="436">
        <v>0</v>
      </c>
      <c r="M27" s="422"/>
      <c r="N27" s="436">
        <v>0</v>
      </c>
      <c r="O27" s="199"/>
      <c r="P27" s="199"/>
    </row>
    <row r="28" spans="1:16" s="2" customFormat="1" ht="23.25" customHeight="1">
      <c r="A28" s="498" t="s">
        <v>276</v>
      </c>
      <c r="B28" s="29"/>
      <c r="C28" s="29"/>
      <c r="D28" s="29"/>
      <c r="E28" s="53"/>
      <c r="F28" s="53"/>
      <c r="G28" s="472"/>
      <c r="H28" s="422">
        <f>H18-H26+H27</f>
        <v>174861</v>
      </c>
      <c r="I28" s="422"/>
      <c r="J28" s="422">
        <f>J18-J26+J27</f>
        <v>145587</v>
      </c>
      <c r="K28" s="422"/>
      <c r="L28" s="422">
        <f>L18-L26+L27</f>
        <v>151533</v>
      </c>
      <c r="M28" s="422"/>
      <c r="N28" s="422">
        <f>N18-N26+N27</f>
        <v>142803</v>
      </c>
      <c r="O28" s="199"/>
      <c r="P28" s="199"/>
    </row>
    <row r="29" spans="1:16" s="199" customFormat="1" ht="23.25" customHeight="1">
      <c r="A29" s="157" t="s">
        <v>277</v>
      </c>
      <c r="B29" s="157"/>
      <c r="C29" s="157"/>
      <c r="D29" s="157"/>
      <c r="E29" s="495"/>
      <c r="F29" s="563">
        <v>14</v>
      </c>
      <c r="G29" s="474"/>
      <c r="H29" s="539">
        <v>28139</v>
      </c>
      <c r="I29" s="544"/>
      <c r="J29" s="539">
        <v>21571</v>
      </c>
      <c r="K29" s="544"/>
      <c r="L29" s="539">
        <v>27940</v>
      </c>
      <c r="M29" s="422"/>
      <c r="N29" s="539">
        <v>25027</v>
      </c>
    </row>
    <row r="30" spans="1:16" s="2" customFormat="1" ht="23.25" customHeight="1" thickBot="1">
      <c r="A30" s="29" t="s">
        <v>127</v>
      </c>
      <c r="B30" s="29"/>
      <c r="C30" s="29"/>
      <c r="D30" s="29"/>
      <c r="E30" s="53"/>
      <c r="F30" s="53"/>
      <c r="G30" s="472"/>
      <c r="H30" s="481">
        <f>+H28-H29</f>
        <v>146722</v>
      </c>
      <c r="I30" s="422"/>
      <c r="J30" s="481">
        <f>+J28-J29</f>
        <v>124016</v>
      </c>
      <c r="K30" s="422"/>
      <c r="L30" s="481">
        <f>+L28-L29</f>
        <v>123593</v>
      </c>
      <c r="M30" s="422"/>
      <c r="N30" s="482">
        <f>+N28-N29</f>
        <v>117776</v>
      </c>
      <c r="O30" s="199"/>
      <c r="P30" s="199"/>
    </row>
    <row r="31" spans="1:16" s="2" customFormat="1" ht="7.5" customHeight="1" thickTop="1">
      <c r="A31" s="498"/>
      <c r="B31" s="29"/>
      <c r="C31" s="29"/>
      <c r="D31" s="29"/>
      <c r="E31" s="53"/>
      <c r="F31" s="53"/>
      <c r="G31" s="472"/>
      <c r="H31" s="425"/>
      <c r="I31" s="422"/>
      <c r="J31" s="425"/>
      <c r="K31" s="422"/>
      <c r="L31" s="425"/>
      <c r="M31" s="422"/>
      <c r="N31" s="425"/>
      <c r="O31" s="199"/>
      <c r="P31" s="199"/>
    </row>
    <row r="32" spans="1:16" ht="21.75" customHeight="1">
      <c r="A32" s="157" t="s">
        <v>254</v>
      </c>
      <c r="B32" s="157"/>
      <c r="C32" s="157"/>
      <c r="D32" s="496"/>
      <c r="E32" s="495"/>
      <c r="F32" s="53"/>
      <c r="G32" s="472"/>
      <c r="H32" s="425"/>
      <c r="I32" s="425"/>
      <c r="J32" s="425"/>
      <c r="K32" s="425"/>
      <c r="L32" s="425"/>
      <c r="M32" s="425"/>
      <c r="N32" s="425"/>
    </row>
    <row r="33" spans="1:16" ht="21.75" customHeight="1">
      <c r="A33" s="29"/>
      <c r="B33" s="29" t="s">
        <v>112</v>
      </c>
      <c r="C33" s="29"/>
      <c r="D33" s="498"/>
      <c r="E33" s="53"/>
      <c r="F33" s="53"/>
      <c r="G33" s="472"/>
      <c r="H33" s="483">
        <f>+H30-H34</f>
        <v>146627</v>
      </c>
      <c r="I33" s="484"/>
      <c r="J33" s="483">
        <f>+J30-J34</f>
        <v>125460</v>
      </c>
      <c r="K33" s="484"/>
      <c r="L33" s="484">
        <f>+L30-L34</f>
        <v>123593</v>
      </c>
      <c r="M33" s="484"/>
      <c r="N33" s="485">
        <f>+N30-N34</f>
        <v>117776</v>
      </c>
    </row>
    <row r="34" spans="1:16" s="2" customFormat="1" ht="23.25" customHeight="1">
      <c r="A34" s="498"/>
      <c r="B34" s="29" t="s">
        <v>89</v>
      </c>
      <c r="C34" s="29"/>
      <c r="D34" s="29"/>
      <c r="E34" s="53"/>
      <c r="F34" s="53"/>
      <c r="G34" s="472"/>
      <c r="H34" s="539">
        <v>95</v>
      </c>
      <c r="I34" s="422"/>
      <c r="J34" s="539">
        <v>-1444</v>
      </c>
      <c r="K34" s="422"/>
      <c r="L34" s="422">
        <v>0</v>
      </c>
      <c r="M34" s="422"/>
      <c r="N34" s="422">
        <v>0</v>
      </c>
      <c r="O34" s="199"/>
      <c r="P34" s="199"/>
    </row>
    <row r="35" spans="1:16" ht="24.75" customHeight="1" thickBot="1">
      <c r="A35" s="29"/>
      <c r="B35" s="29"/>
      <c r="C35" s="29"/>
      <c r="D35" s="498"/>
      <c r="E35" s="53"/>
      <c r="F35" s="53"/>
      <c r="G35" s="472"/>
      <c r="H35" s="481">
        <f>+H33+H34</f>
        <v>146722</v>
      </c>
      <c r="I35" s="425"/>
      <c r="J35" s="481">
        <f>+J33+J34</f>
        <v>124016</v>
      </c>
      <c r="K35" s="425"/>
      <c r="L35" s="481">
        <f>+L33+L34</f>
        <v>123593</v>
      </c>
      <c r="M35" s="425"/>
      <c r="N35" s="481">
        <f>+N33+N34</f>
        <v>117776</v>
      </c>
    </row>
    <row r="36" spans="1:16" ht="7.5" customHeight="1" thickTop="1">
      <c r="A36" s="29"/>
      <c r="B36" s="29"/>
      <c r="C36" s="29"/>
      <c r="D36" s="498"/>
      <c r="E36" s="53"/>
      <c r="F36" s="53"/>
      <c r="G36" s="472"/>
      <c r="H36" s="425"/>
      <c r="I36" s="425"/>
      <c r="J36" s="425"/>
      <c r="K36" s="425"/>
      <c r="L36" s="425"/>
      <c r="M36" s="425"/>
      <c r="N36" s="425"/>
    </row>
    <row r="37" spans="1:16" ht="11.25" customHeight="1">
      <c r="A37" s="29"/>
      <c r="B37" s="29"/>
      <c r="C37" s="29"/>
      <c r="D37" s="498"/>
      <c r="E37" s="53"/>
      <c r="F37" s="499"/>
      <c r="G37" s="472"/>
      <c r="H37" s="425"/>
      <c r="I37" s="425"/>
      <c r="J37" s="425"/>
      <c r="K37" s="425"/>
      <c r="L37" s="425"/>
      <c r="M37" s="425"/>
      <c r="N37" s="425"/>
    </row>
    <row r="38" spans="1:16" s="2" customFormat="1" ht="21.75" customHeight="1">
      <c r="A38" s="157" t="s">
        <v>201</v>
      </c>
      <c r="B38" s="157"/>
      <c r="C38" s="157"/>
      <c r="D38" s="341"/>
      <c r="E38" s="501"/>
      <c r="F38" s="502"/>
      <c r="G38" s="486"/>
      <c r="H38" s="540"/>
      <c r="I38" s="486"/>
      <c r="J38" s="540"/>
      <c r="K38" s="541"/>
      <c r="L38" s="569"/>
      <c r="M38" s="487"/>
      <c r="N38" s="422"/>
      <c r="O38" s="199"/>
      <c r="P38" s="199"/>
    </row>
    <row r="39" spans="1:16" s="2" customFormat="1" ht="24" customHeight="1">
      <c r="A39" s="157"/>
      <c r="B39" s="157" t="s">
        <v>206</v>
      </c>
      <c r="C39" s="157"/>
      <c r="D39" s="341"/>
      <c r="E39" s="501"/>
      <c r="F39" s="503"/>
      <c r="G39" s="337"/>
      <c r="H39" s="522">
        <f>+ROUND(H33*1000/H40,2)</f>
        <v>0.98</v>
      </c>
      <c r="I39" s="337"/>
      <c r="J39" s="337">
        <f>+ROUND(J33*1000/J40,2)</f>
        <v>0.84</v>
      </c>
      <c r="K39" s="337"/>
      <c r="L39" s="337">
        <f>+ROUND(L33*1000/L40,2)</f>
        <v>0.82</v>
      </c>
      <c r="M39" s="488"/>
      <c r="N39" s="337">
        <f>+ROUND(N33*1000/N40,2)</f>
        <v>0.79</v>
      </c>
      <c r="O39" s="199"/>
      <c r="P39" s="199"/>
    </row>
    <row r="40" spans="1:16" s="2" customFormat="1" ht="23.25" customHeight="1">
      <c r="A40" s="157"/>
      <c r="B40" s="157"/>
      <c r="C40" s="157" t="s">
        <v>226</v>
      </c>
      <c r="D40" s="341"/>
      <c r="E40" s="341"/>
      <c r="F40" s="341"/>
      <c r="G40" s="489"/>
      <c r="H40" s="523">
        <v>149930828</v>
      </c>
      <c r="I40" s="542"/>
      <c r="J40" s="523">
        <v>149930828</v>
      </c>
      <c r="K40" s="543"/>
      <c r="L40" s="523">
        <v>149930828</v>
      </c>
      <c r="M40" s="524"/>
      <c r="N40" s="523">
        <v>149930828</v>
      </c>
      <c r="O40" s="199"/>
      <c r="P40" s="199"/>
    </row>
    <row r="41" spans="1:16" s="2" customFormat="1" ht="23.25" customHeight="1">
      <c r="A41" s="157"/>
      <c r="B41" s="157"/>
      <c r="C41" s="157"/>
      <c r="D41" s="341"/>
      <c r="E41" s="341"/>
      <c r="F41" s="341"/>
      <c r="G41" s="489"/>
      <c r="H41" s="523"/>
      <c r="I41" s="542"/>
      <c r="J41" s="523"/>
      <c r="K41" s="543"/>
      <c r="L41" s="523"/>
      <c r="M41" s="524"/>
      <c r="N41" s="523"/>
      <c r="O41" s="199"/>
      <c r="P41" s="199"/>
    </row>
    <row r="42" spans="1:16" s="2" customFormat="1" ht="23.25" customHeight="1">
      <c r="A42" s="157"/>
      <c r="B42" s="157"/>
      <c r="C42" s="157"/>
      <c r="D42" s="341"/>
      <c r="E42" s="341"/>
      <c r="F42" s="341"/>
      <c r="G42" s="489"/>
      <c r="H42" s="523"/>
      <c r="I42" s="542"/>
      <c r="J42" s="523"/>
      <c r="K42" s="543"/>
      <c r="L42" s="523"/>
      <c r="M42" s="524"/>
      <c r="N42" s="523"/>
      <c r="O42" s="199"/>
      <c r="P42" s="199"/>
    </row>
    <row r="43" spans="1:16" s="2" customFormat="1" ht="23.25" customHeight="1">
      <c r="A43" s="157"/>
      <c r="B43" s="157"/>
      <c r="C43" s="157"/>
      <c r="D43" s="341"/>
      <c r="E43" s="341"/>
      <c r="F43" s="341"/>
      <c r="G43" s="489"/>
      <c r="H43" s="523"/>
      <c r="I43" s="542"/>
      <c r="J43" s="523"/>
      <c r="K43" s="543"/>
      <c r="L43" s="523"/>
      <c r="M43" s="524"/>
      <c r="N43" s="523"/>
      <c r="O43" s="199"/>
      <c r="P43" s="199"/>
    </row>
    <row r="44" spans="1:16" s="2" customFormat="1" ht="23.25" customHeight="1">
      <c r="A44" s="157"/>
      <c r="B44" s="157"/>
      <c r="C44" s="157"/>
      <c r="D44" s="341"/>
      <c r="E44" s="341"/>
      <c r="F44" s="341"/>
      <c r="G44" s="489"/>
      <c r="H44" s="523"/>
      <c r="I44" s="542"/>
      <c r="J44" s="523"/>
      <c r="K44" s="543"/>
      <c r="L44" s="523"/>
      <c r="M44" s="524"/>
      <c r="N44" s="523"/>
      <c r="O44" s="199"/>
      <c r="P44" s="199"/>
    </row>
    <row r="45" spans="1:16" s="2" customFormat="1" ht="16.5" customHeight="1">
      <c r="A45" s="157"/>
      <c r="B45" s="157"/>
      <c r="C45" s="157"/>
      <c r="D45" s="341"/>
      <c r="E45" s="341"/>
      <c r="F45" s="341"/>
      <c r="G45" s="489"/>
      <c r="H45" s="523"/>
      <c r="I45" s="542"/>
      <c r="J45" s="523"/>
      <c r="K45" s="543"/>
      <c r="L45" s="523"/>
      <c r="M45" s="524"/>
      <c r="N45" s="523"/>
      <c r="O45" s="199"/>
      <c r="P45" s="199"/>
    </row>
    <row r="46" spans="1:16" s="2" customFormat="1" ht="27" customHeight="1">
      <c r="A46" s="507" t="s">
        <v>57</v>
      </c>
      <c r="B46" s="157"/>
      <c r="C46" s="157"/>
      <c r="D46" s="341"/>
      <c r="E46" s="341"/>
      <c r="F46" s="341"/>
      <c r="G46" s="489"/>
      <c r="H46" s="567"/>
      <c r="I46" s="490"/>
      <c r="J46" s="491"/>
      <c r="K46" s="492"/>
      <c r="L46" s="491"/>
      <c r="M46" s="492"/>
      <c r="N46" s="491"/>
      <c r="O46" s="199"/>
      <c r="P46" s="199"/>
    </row>
    <row r="47" spans="1:16" ht="24.75" customHeight="1">
      <c r="A47" s="507"/>
      <c r="B47" s="29"/>
      <c r="C47" s="29"/>
      <c r="D47" s="29"/>
      <c r="E47" s="53"/>
      <c r="F47" s="53"/>
      <c r="G47" s="472"/>
      <c r="H47" s="473"/>
      <c r="I47" s="462"/>
      <c r="J47" s="473"/>
      <c r="K47" s="462"/>
      <c r="L47" s="473"/>
      <c r="M47" s="473"/>
      <c r="N47" s="473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6" customWidth="1"/>
    <col min="9" max="9" width="1" style="6" customWidth="1"/>
    <col min="10" max="10" width="16.7109375" style="206" customWidth="1"/>
    <col min="11" max="11" width="1" style="206" customWidth="1"/>
    <col min="12" max="12" width="16.7109375" style="206" customWidth="1"/>
    <col min="13" max="13" width="1" style="206" customWidth="1"/>
    <col min="14" max="14" width="16.7109375" style="206" customWidth="1"/>
    <col min="15" max="15" width="0.28515625" style="6" customWidth="1"/>
    <col min="16" max="16384" width="9.7109375" style="6"/>
  </cols>
  <sheetData>
    <row r="1" spans="1:18" ht="24" customHeight="1">
      <c r="N1" s="207" t="s">
        <v>58</v>
      </c>
    </row>
    <row r="2" spans="1:18" ht="24" customHeight="1">
      <c r="N2" s="207" t="s">
        <v>59</v>
      </c>
    </row>
    <row r="3" spans="1:18" ht="24" customHeight="1">
      <c r="A3" s="113" t="s">
        <v>39</v>
      </c>
      <c r="B3" s="19"/>
      <c r="C3" s="20"/>
      <c r="D3" s="18"/>
      <c r="E3" s="18"/>
      <c r="F3" s="91"/>
      <c r="G3" s="18"/>
      <c r="H3" s="208"/>
      <c r="I3" s="18"/>
      <c r="J3" s="208"/>
      <c r="K3" s="209"/>
      <c r="L3" s="208"/>
      <c r="M3" s="209"/>
      <c r="N3" s="208"/>
    </row>
    <row r="4" spans="1:18" ht="24" customHeight="1">
      <c r="A4" s="115" t="s">
        <v>82</v>
      </c>
      <c r="B4" s="19"/>
      <c r="C4" s="20"/>
      <c r="D4" s="18"/>
      <c r="E4" s="18"/>
      <c r="F4" s="91"/>
      <c r="G4" s="18"/>
      <c r="H4" s="208"/>
      <c r="I4" s="18"/>
      <c r="J4" s="208"/>
      <c r="K4" s="209"/>
      <c r="L4" s="208"/>
      <c r="M4" s="209"/>
      <c r="N4" s="208"/>
    </row>
    <row r="5" spans="1:18" ht="24" customHeight="1">
      <c r="A5" s="115" t="s">
        <v>278</v>
      </c>
      <c r="B5" s="19"/>
      <c r="C5" s="20"/>
      <c r="D5" s="18"/>
      <c r="E5" s="18"/>
      <c r="F5" s="91"/>
      <c r="G5" s="18"/>
      <c r="H5" s="208"/>
      <c r="I5" s="18"/>
      <c r="J5" s="208"/>
      <c r="K5" s="209"/>
      <c r="L5" s="208"/>
      <c r="M5" s="209"/>
      <c r="N5" s="208"/>
    </row>
    <row r="6" spans="1:18" ht="6.75" hidden="1" customHeight="1">
      <c r="A6" s="18"/>
      <c r="B6" s="19"/>
      <c r="C6" s="20"/>
      <c r="D6" s="18"/>
      <c r="E6" s="18"/>
      <c r="F6" s="91"/>
      <c r="G6" s="18"/>
      <c r="H6" s="208"/>
      <c r="I6" s="18"/>
      <c r="J6" s="208"/>
      <c r="K6" s="209"/>
      <c r="L6" s="208"/>
      <c r="M6" s="209"/>
      <c r="N6" s="208"/>
    </row>
    <row r="7" spans="1:18" ht="24" customHeight="1">
      <c r="A7" s="29"/>
      <c r="B7" s="29"/>
      <c r="C7" s="29"/>
      <c r="D7" s="29"/>
      <c r="E7" s="29"/>
      <c r="G7" s="29"/>
      <c r="H7" s="455" t="s">
        <v>24</v>
      </c>
      <c r="I7" s="112"/>
      <c r="J7" s="455"/>
      <c r="K7" s="137"/>
      <c r="L7" s="455"/>
      <c r="M7" s="137"/>
      <c r="N7" s="455"/>
      <c r="P7" s="75"/>
      <c r="Q7" s="75"/>
      <c r="R7" s="75"/>
    </row>
    <row r="8" spans="1:18" s="36" customFormat="1" ht="24.75" customHeight="1">
      <c r="E8" s="37"/>
      <c r="F8" s="7"/>
      <c r="G8" s="37"/>
      <c r="H8" s="739" t="s">
        <v>21</v>
      </c>
      <c r="I8" s="739"/>
      <c r="J8" s="739"/>
      <c r="K8" s="742" t="s">
        <v>50</v>
      </c>
      <c r="L8" s="742"/>
      <c r="M8" s="742"/>
      <c r="N8" s="742"/>
      <c r="P8" s="741"/>
      <c r="Q8" s="741"/>
      <c r="R8" s="741"/>
    </row>
    <row r="9" spans="1:18" ht="24.75" customHeight="1">
      <c r="C9" s="117"/>
      <c r="E9" s="7"/>
      <c r="F9" s="283"/>
      <c r="G9" s="7"/>
      <c r="H9" s="505" t="s">
        <v>258</v>
      </c>
      <c r="I9" s="454"/>
      <c r="J9" s="505" t="s">
        <v>243</v>
      </c>
      <c r="K9" s="260"/>
      <c r="L9" s="505" t="s">
        <v>258</v>
      </c>
      <c r="M9" s="453"/>
      <c r="N9" s="505" t="s">
        <v>243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8"/>
      <c r="I10" s="79"/>
      <c r="J10" s="218"/>
      <c r="K10" s="218"/>
      <c r="L10" s="218"/>
      <c r="M10" s="218"/>
      <c r="N10" s="218"/>
    </row>
    <row r="11" spans="1:18" s="2" customFormat="1" ht="24" customHeight="1">
      <c r="A11" s="21" t="s">
        <v>127</v>
      </c>
      <c r="B11" s="21"/>
      <c r="C11" s="21"/>
      <c r="D11" s="21"/>
      <c r="E11" s="23"/>
      <c r="F11" s="8"/>
      <c r="G11" s="23"/>
      <c r="H11" s="422">
        <f>+'pl3'!H30</f>
        <v>146722</v>
      </c>
      <c r="I11" s="422"/>
      <c r="J11" s="422">
        <f>+'pl3'!J30</f>
        <v>124016</v>
      </c>
      <c r="K11" s="422"/>
      <c r="L11" s="422">
        <f>+'pl3'!L30</f>
        <v>123593</v>
      </c>
      <c r="M11" s="422"/>
      <c r="N11" s="422">
        <f>+'pl3'!N30</f>
        <v>117776</v>
      </c>
    </row>
    <row r="12" spans="1:18" s="2" customFormat="1" ht="24" customHeight="1">
      <c r="A12" s="60" t="s">
        <v>252</v>
      </c>
      <c r="B12" s="60"/>
      <c r="C12" s="60"/>
      <c r="D12" s="60"/>
      <c r="E12" s="61"/>
      <c r="F12" s="148"/>
      <c r="G12" s="23"/>
      <c r="H12" s="422"/>
      <c r="I12" s="422"/>
      <c r="J12" s="422"/>
      <c r="K12" s="422"/>
      <c r="L12" s="422"/>
      <c r="M12" s="422"/>
      <c r="N12" s="422"/>
    </row>
    <row r="13" spans="1:18" s="2" customFormat="1" ht="24" customHeight="1">
      <c r="A13" s="60"/>
      <c r="B13" s="60" t="s">
        <v>72</v>
      </c>
      <c r="C13" s="60"/>
      <c r="D13" s="60"/>
      <c r="E13" s="61"/>
      <c r="F13" s="148"/>
      <c r="G13" s="23"/>
      <c r="H13" s="365">
        <v>-6801</v>
      </c>
      <c r="I13" s="425"/>
      <c r="J13" s="365">
        <v>1324</v>
      </c>
      <c r="K13" s="425"/>
      <c r="L13" s="402">
        <v>0</v>
      </c>
      <c r="M13" s="425"/>
      <c r="N13" s="402">
        <v>0</v>
      </c>
    </row>
    <row r="14" spans="1:18" s="2" customFormat="1" ht="24" customHeight="1">
      <c r="A14" s="60"/>
      <c r="B14" s="364" t="s">
        <v>279</v>
      </c>
      <c r="C14" s="60"/>
      <c r="D14" s="60"/>
      <c r="E14" s="61"/>
      <c r="F14" s="148"/>
      <c r="G14" s="23"/>
      <c r="H14" s="427"/>
      <c r="I14" s="422"/>
      <c r="J14" s="427"/>
      <c r="K14" s="422"/>
      <c r="L14" s="428"/>
      <c r="M14" s="422"/>
      <c r="N14" s="428"/>
    </row>
    <row r="15" spans="1:18" s="2" customFormat="1" ht="24" customHeight="1">
      <c r="A15" s="60"/>
      <c r="B15" s="60"/>
      <c r="C15" s="60" t="s">
        <v>239</v>
      </c>
      <c r="D15" s="60"/>
      <c r="E15" s="61"/>
      <c r="F15" s="125"/>
      <c r="G15" s="23"/>
      <c r="H15" s="429">
        <v>-8292</v>
      </c>
      <c r="I15" s="422"/>
      <c r="J15" s="429">
        <v>-73757</v>
      </c>
      <c r="K15" s="422"/>
      <c r="L15" s="429">
        <v>-8292</v>
      </c>
      <c r="M15" s="422"/>
      <c r="N15" s="429">
        <v>-73757</v>
      </c>
    </row>
    <row r="16" spans="1:18" s="2" customFormat="1" ht="24" customHeight="1">
      <c r="A16" s="60"/>
      <c r="B16" s="363" t="s">
        <v>197</v>
      </c>
      <c r="C16" s="60"/>
      <c r="D16" s="60"/>
      <c r="E16" s="61"/>
      <c r="F16" s="125"/>
      <c r="G16" s="23"/>
      <c r="H16" s="570">
        <f>-ROUND(H15*0.2,0)</f>
        <v>1658</v>
      </c>
      <c r="I16" s="422"/>
      <c r="J16" s="430">
        <f>-ROUND(J15*0.2,0)</f>
        <v>14751</v>
      </c>
      <c r="K16" s="422"/>
      <c r="L16" s="430">
        <f>-ROUND(L15*0.2,0)</f>
        <v>1658</v>
      </c>
      <c r="M16" s="422"/>
      <c r="N16" s="430">
        <f>-ROUND(N15*0.2,0)</f>
        <v>14751</v>
      </c>
    </row>
    <row r="17" spans="1:14" s="2" customFormat="1" ht="24" customHeight="1">
      <c r="A17" s="60"/>
      <c r="B17" s="364" t="s">
        <v>280</v>
      </c>
      <c r="C17" s="60"/>
      <c r="D17" s="60"/>
      <c r="E17" s="61"/>
      <c r="F17" s="125"/>
      <c r="G17" s="23"/>
      <c r="H17" s="365"/>
      <c r="I17" s="422"/>
      <c r="J17" s="365"/>
      <c r="K17" s="422"/>
      <c r="L17" s="365"/>
      <c r="M17" s="422"/>
      <c r="N17" s="365"/>
    </row>
    <row r="18" spans="1:14" s="2" customFormat="1" ht="24" customHeight="1">
      <c r="A18" s="60"/>
      <c r="B18" s="60"/>
      <c r="C18" s="60" t="s">
        <v>241</v>
      </c>
      <c r="D18" s="60"/>
      <c r="E18" s="61"/>
      <c r="F18" s="125"/>
      <c r="G18" s="23"/>
      <c r="H18" s="365">
        <f>SUM(H14:H16)</f>
        <v>-6634</v>
      </c>
      <c r="I18" s="422"/>
      <c r="J18" s="365">
        <f>SUM(J15:J16)</f>
        <v>-59006</v>
      </c>
      <c r="K18" s="422"/>
      <c r="L18" s="365">
        <f>SUM(L14:L16)</f>
        <v>-6634</v>
      </c>
      <c r="M18" s="422"/>
      <c r="N18" s="365">
        <f>SUM(N15:N16)</f>
        <v>-59006</v>
      </c>
    </row>
    <row r="19" spans="1:14" s="373" customFormat="1" ht="25.5" hidden="1" customHeight="1">
      <c r="B19" s="378" t="s">
        <v>209</v>
      </c>
      <c r="E19" s="375"/>
      <c r="F19" s="377"/>
      <c r="G19" s="376"/>
      <c r="H19" s="512">
        <v>0</v>
      </c>
      <c r="I19" s="432">
        <v>0</v>
      </c>
      <c r="J19" s="431">
        <v>0</v>
      </c>
      <c r="K19" s="432">
        <v>-836</v>
      </c>
      <c r="L19" s="512">
        <v>0</v>
      </c>
      <c r="M19" s="432">
        <v>0</v>
      </c>
      <c r="N19" s="431">
        <f>+[1]กำไรเบ็ดเสร็จ3เดือน!$M$19</f>
        <v>0</v>
      </c>
    </row>
    <row r="20" spans="1:14" s="373" customFormat="1" ht="25.5" hidden="1" customHeight="1">
      <c r="B20" s="379" t="s">
        <v>197</v>
      </c>
      <c r="E20" s="375"/>
      <c r="F20" s="377"/>
      <c r="G20" s="376"/>
      <c r="H20" s="513">
        <f>-ROUND(H19*0.2,0)</f>
        <v>0</v>
      </c>
      <c r="I20" s="432">
        <v>0</v>
      </c>
      <c r="J20" s="433">
        <f>-ROUND(J19*0.2,0)</f>
        <v>0</v>
      </c>
      <c r="K20" s="432">
        <v>167</v>
      </c>
      <c r="L20" s="513">
        <f>-ROUND(L19*0.2,0)</f>
        <v>0</v>
      </c>
      <c r="M20" s="432">
        <v>0</v>
      </c>
      <c r="N20" s="433">
        <f>-ROUND(N19*0.2,0)</f>
        <v>0</v>
      </c>
    </row>
    <row r="21" spans="1:14" s="373" customFormat="1" ht="25.5" hidden="1" customHeight="1">
      <c r="B21" s="378" t="s">
        <v>219</v>
      </c>
      <c r="E21" s="375"/>
      <c r="G21" s="376">
        <f>SUM(G19:G20)</f>
        <v>0</v>
      </c>
    </row>
    <row r="22" spans="1:14" s="373" customFormat="1" ht="25.5" hidden="1" customHeight="1">
      <c r="B22" s="374"/>
      <c r="C22" s="378" t="s">
        <v>220</v>
      </c>
      <c r="E22" s="375"/>
      <c r="G22" s="376"/>
      <c r="H22" s="514">
        <f>SUM(H19:H20)</f>
        <v>0</v>
      </c>
      <c r="I22" s="432">
        <f t="shared" ref="I22:N22" si="0">SUM(I19:I20)</f>
        <v>0</v>
      </c>
      <c r="J22" s="432">
        <f t="shared" si="0"/>
        <v>0</v>
      </c>
      <c r="K22" s="432">
        <f t="shared" si="0"/>
        <v>-669</v>
      </c>
      <c r="L22" s="514">
        <f t="shared" si="0"/>
        <v>0</v>
      </c>
      <c r="M22" s="432">
        <f t="shared" si="0"/>
        <v>0</v>
      </c>
      <c r="N22" s="432">
        <f t="shared" si="0"/>
        <v>0</v>
      </c>
    </row>
    <row r="23" spans="1:14" s="2" customFormat="1" ht="24" customHeight="1">
      <c r="A23" s="26" t="s">
        <v>281</v>
      </c>
      <c r="B23" s="60"/>
      <c r="C23" s="60"/>
      <c r="D23" s="60"/>
      <c r="E23" s="61"/>
      <c r="F23" s="148"/>
      <c r="G23" s="23"/>
      <c r="H23" s="457">
        <f>H18+H13+H22</f>
        <v>-13435</v>
      </c>
      <c r="I23" s="422"/>
      <c r="J23" s="457">
        <f>J18+J13+J22</f>
        <v>-57682</v>
      </c>
      <c r="K23" s="365"/>
      <c r="L23" s="457">
        <f>L18+L13+L22</f>
        <v>-6634</v>
      </c>
      <c r="M23" s="422"/>
      <c r="N23" s="457">
        <f>N18+N13+N22</f>
        <v>-59006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571"/>
      <c r="I24" s="422"/>
      <c r="J24" s="422"/>
      <c r="K24" s="422"/>
      <c r="L24" s="422"/>
      <c r="M24" s="422"/>
      <c r="N24" s="422"/>
    </row>
    <row r="25" spans="1:14" s="2" customFormat="1" ht="24" customHeight="1" thickBot="1">
      <c r="A25" s="247" t="s">
        <v>108</v>
      </c>
      <c r="B25" s="21"/>
      <c r="C25" s="21"/>
      <c r="D25" s="21"/>
      <c r="E25" s="23"/>
      <c r="F25" s="8"/>
      <c r="G25" s="23"/>
      <c r="H25" s="435">
        <f>+H11+H23</f>
        <v>133287</v>
      </c>
      <c r="I25" s="422"/>
      <c r="J25" s="435">
        <f>+J11+J23</f>
        <v>66334</v>
      </c>
      <c r="K25" s="422"/>
      <c r="L25" s="435">
        <f>+L11+L23</f>
        <v>116959</v>
      </c>
      <c r="M25" s="422"/>
      <c r="N25" s="435">
        <f>+N11+N23</f>
        <v>58770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22"/>
      <c r="I26" s="422"/>
      <c r="J26" s="422"/>
      <c r="K26" s="422"/>
      <c r="L26" s="422"/>
      <c r="M26" s="422"/>
      <c r="N26" s="422"/>
    </row>
    <row r="27" spans="1:14" s="2" customFormat="1" ht="24" customHeight="1">
      <c r="A27" s="364" t="s">
        <v>199</v>
      </c>
      <c r="B27" s="60"/>
      <c r="C27" s="60"/>
      <c r="D27" s="26"/>
      <c r="E27" s="61"/>
      <c r="F27" s="148"/>
      <c r="G27" s="23"/>
      <c r="H27" s="422"/>
      <c r="I27" s="422"/>
      <c r="J27" s="422"/>
      <c r="K27" s="422"/>
      <c r="L27" s="422"/>
      <c r="M27" s="422"/>
      <c r="N27" s="422"/>
    </row>
    <row r="28" spans="1:14" s="2" customFormat="1" ht="24" customHeight="1">
      <c r="A28" s="21"/>
      <c r="B28" s="21" t="s">
        <v>112</v>
      </c>
      <c r="C28" s="21"/>
      <c r="D28" s="22"/>
      <c r="E28" s="23"/>
      <c r="F28" s="8"/>
      <c r="G28" s="23"/>
      <c r="H28" s="365">
        <f>+H25-H29</f>
        <v>133192</v>
      </c>
      <c r="I28" s="422"/>
      <c r="J28" s="365">
        <f>+J25-J29</f>
        <v>67778</v>
      </c>
      <c r="K28" s="422"/>
      <c r="L28" s="365">
        <f>+L25</f>
        <v>116959</v>
      </c>
      <c r="M28" s="422"/>
      <c r="N28" s="365">
        <f>+N25</f>
        <v>58770</v>
      </c>
    </row>
    <row r="29" spans="1:14" s="2" customFormat="1" ht="24" customHeight="1">
      <c r="A29" s="21"/>
      <c r="B29" s="21" t="s">
        <v>89</v>
      </c>
      <c r="C29" s="21"/>
      <c r="D29" s="22"/>
      <c r="E29" s="23"/>
      <c r="F29" s="8"/>
      <c r="G29" s="23"/>
      <c r="H29" s="546">
        <f>'pl3'!H34</f>
        <v>95</v>
      </c>
      <c r="I29" s="422"/>
      <c r="J29" s="546">
        <v>-1444</v>
      </c>
      <c r="K29" s="422"/>
      <c r="L29" s="402">
        <f>+'pl3'!L34</f>
        <v>0</v>
      </c>
      <c r="M29" s="422"/>
      <c r="N29" s="402">
        <f>+'pl3'!N34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435">
        <f>SUM(H28:H29)</f>
        <v>133287</v>
      </c>
      <c r="I30" s="422"/>
      <c r="J30" s="366">
        <f>SUM(J28:J29)</f>
        <v>66334</v>
      </c>
      <c r="K30" s="422"/>
      <c r="L30" s="366">
        <f>SUM(L28:L29)</f>
        <v>116959</v>
      </c>
      <c r="M30" s="422"/>
      <c r="N30" s="366">
        <f>SUM(N28:N29)</f>
        <v>58770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22"/>
      <c r="I31" s="423"/>
      <c r="J31" s="422"/>
      <c r="K31" s="422"/>
      <c r="L31" s="422"/>
      <c r="M31" s="422"/>
      <c r="N31" s="422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22"/>
      <c r="I32" s="423"/>
      <c r="J32" s="422"/>
      <c r="K32" s="422"/>
      <c r="L32" s="422"/>
      <c r="M32" s="422"/>
      <c r="N32" s="422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22"/>
      <c r="I33" s="423"/>
      <c r="J33" s="422"/>
      <c r="K33" s="422"/>
      <c r="L33" s="422"/>
      <c r="M33" s="422"/>
      <c r="N33" s="422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22"/>
      <c r="I34" s="423"/>
      <c r="J34" s="422"/>
      <c r="K34" s="422"/>
      <c r="L34" s="422"/>
      <c r="M34" s="422"/>
      <c r="N34" s="422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22"/>
      <c r="I35" s="423"/>
      <c r="J35" s="422"/>
      <c r="K35" s="422"/>
      <c r="L35" s="422"/>
      <c r="M35" s="422"/>
      <c r="N35" s="422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22"/>
      <c r="I36" s="423"/>
      <c r="J36" s="422"/>
      <c r="K36" s="422"/>
      <c r="L36" s="422"/>
      <c r="M36" s="422"/>
      <c r="N36" s="422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22"/>
      <c r="I37" s="423"/>
      <c r="J37" s="422"/>
      <c r="K37" s="422"/>
      <c r="L37" s="422"/>
      <c r="M37" s="422"/>
      <c r="N37" s="422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22"/>
      <c r="I38" s="423"/>
      <c r="J38" s="422"/>
      <c r="K38" s="422"/>
      <c r="L38" s="422"/>
      <c r="M38" s="422"/>
      <c r="N38" s="422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22"/>
      <c r="I39" s="423"/>
      <c r="J39" s="422"/>
      <c r="K39" s="422"/>
      <c r="L39" s="422"/>
      <c r="M39" s="422"/>
      <c r="N39" s="422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22"/>
      <c r="I40" s="423"/>
      <c r="J40" s="422"/>
      <c r="K40" s="422"/>
      <c r="L40" s="422"/>
      <c r="M40" s="422"/>
      <c r="N40" s="422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22"/>
      <c r="I41" s="423"/>
      <c r="J41" s="422"/>
      <c r="K41" s="422"/>
      <c r="L41" s="422"/>
      <c r="M41" s="422"/>
      <c r="N41" s="422"/>
    </row>
    <row r="42" spans="1:14" s="2" customFormat="1" ht="24" customHeight="1">
      <c r="A42" s="21"/>
      <c r="B42" s="21"/>
      <c r="C42" s="21"/>
      <c r="D42" s="22"/>
      <c r="E42" s="23"/>
      <c r="F42" s="8"/>
      <c r="G42" s="23"/>
      <c r="H42" s="422"/>
      <c r="I42" s="423"/>
      <c r="J42" s="422"/>
      <c r="K42" s="422"/>
      <c r="L42" s="422"/>
      <c r="M42" s="422"/>
      <c r="N42" s="422"/>
    </row>
    <row r="43" spans="1:14" s="2" customFormat="1" ht="24" customHeight="1">
      <c r="A43" s="21"/>
      <c r="B43" s="21"/>
      <c r="C43" s="21"/>
      <c r="D43" s="22"/>
      <c r="E43" s="23"/>
      <c r="F43" s="8"/>
      <c r="G43" s="23"/>
      <c r="H43" s="422"/>
      <c r="I43" s="423"/>
      <c r="J43" s="422"/>
      <c r="K43" s="422"/>
      <c r="L43" s="422"/>
      <c r="M43" s="422"/>
      <c r="N43" s="422"/>
    </row>
    <row r="44" spans="1:14" s="2" customFormat="1" ht="24" customHeight="1">
      <c r="A44" s="21"/>
      <c r="B44" s="21"/>
      <c r="C44" s="21"/>
      <c r="D44" s="22"/>
      <c r="E44" s="23"/>
      <c r="F44" s="8"/>
      <c r="G44" s="23"/>
      <c r="H44" s="422"/>
      <c r="I44" s="423"/>
      <c r="J44" s="422"/>
      <c r="K44" s="422"/>
      <c r="L44" s="422"/>
      <c r="M44" s="422"/>
      <c r="N44" s="422"/>
    </row>
    <row r="45" spans="1:14" s="2" customFormat="1" ht="24" customHeight="1">
      <c r="A45" s="21"/>
      <c r="B45" s="21"/>
      <c r="C45" s="21"/>
      <c r="D45" s="22"/>
      <c r="E45" s="23"/>
      <c r="F45" s="8"/>
      <c r="G45" s="23"/>
      <c r="H45" s="422"/>
      <c r="I45" s="423"/>
      <c r="J45" s="422"/>
      <c r="K45" s="422"/>
      <c r="L45" s="422"/>
      <c r="M45" s="422"/>
      <c r="N45" s="422"/>
    </row>
    <row r="46" spans="1:14" s="2" customFormat="1" ht="24" customHeight="1">
      <c r="A46" s="21"/>
      <c r="B46" s="21"/>
      <c r="C46" s="21"/>
      <c r="D46" s="22"/>
      <c r="E46" s="23"/>
      <c r="F46" s="8"/>
      <c r="G46" s="23"/>
      <c r="H46" s="422"/>
      <c r="I46" s="423"/>
      <c r="J46" s="422"/>
      <c r="K46" s="422"/>
      <c r="L46" s="422"/>
      <c r="M46" s="422"/>
      <c r="N46" s="422"/>
    </row>
    <row r="47" spans="1:14" s="2" customFormat="1" ht="33" customHeight="1">
      <c r="A47" s="42" t="s">
        <v>57</v>
      </c>
      <c r="B47" s="21"/>
      <c r="C47" s="21"/>
      <c r="D47" s="22"/>
      <c r="E47" s="23"/>
      <c r="F47" s="8"/>
      <c r="G47" s="23"/>
      <c r="H47" s="422"/>
      <c r="I47" s="423"/>
      <c r="J47" s="422"/>
      <c r="K47" s="422"/>
      <c r="L47" s="422"/>
      <c r="M47" s="422"/>
      <c r="N47" s="422"/>
    </row>
    <row r="48" spans="1:14" s="2" customFormat="1" ht="24" customHeight="1">
      <c r="A48" s="21"/>
      <c r="B48" s="21"/>
      <c r="C48" s="21"/>
      <c r="D48" s="22"/>
      <c r="E48" s="23"/>
      <c r="F48" s="8"/>
      <c r="G48" s="23"/>
      <c r="H48" s="422"/>
      <c r="I48" s="423"/>
      <c r="J48" s="422"/>
      <c r="K48" s="422"/>
      <c r="L48" s="422"/>
      <c r="M48" s="422"/>
      <c r="N48" s="422"/>
    </row>
    <row r="49" spans="1:14" s="2" customFormat="1" ht="29.25" customHeight="1">
      <c r="A49" s="21"/>
      <c r="B49" s="21"/>
      <c r="C49" s="21"/>
      <c r="D49" s="22"/>
      <c r="E49" s="23"/>
      <c r="F49" s="8"/>
      <c r="G49" s="23"/>
      <c r="H49" s="422"/>
      <c r="I49" s="423"/>
      <c r="J49" s="422"/>
      <c r="K49" s="422"/>
      <c r="L49" s="422"/>
      <c r="M49" s="422"/>
      <c r="N49" s="422"/>
    </row>
    <row r="50" spans="1:14" ht="42.75" customHeight="1">
      <c r="A50" s="42"/>
      <c r="B50" s="21"/>
      <c r="C50" s="21"/>
      <c r="D50" s="22"/>
      <c r="E50" s="23"/>
      <c r="F50" s="8"/>
      <c r="G50" s="23"/>
      <c r="H50" s="225"/>
      <c r="I50" s="15"/>
      <c r="J50" s="225"/>
      <c r="K50" s="225"/>
      <c r="L50" s="225"/>
      <c r="M50" s="225"/>
      <c r="N50" s="225"/>
    </row>
    <row r="51" spans="1:14" ht="24" customHeight="1">
      <c r="B51" s="21"/>
      <c r="C51" s="23"/>
      <c r="D51" s="21"/>
      <c r="E51" s="23"/>
      <c r="F51" s="8"/>
      <c r="G51" s="23"/>
      <c r="I51" s="8"/>
      <c r="K51" s="148"/>
      <c r="M51" s="148"/>
    </row>
    <row r="52" spans="1:14" ht="18.95" customHeight="1">
      <c r="E52" s="8"/>
      <c r="F52" s="8"/>
      <c r="G52" s="8"/>
      <c r="I52" s="8"/>
      <c r="K52" s="148"/>
      <c r="M52" s="148"/>
    </row>
    <row r="53" spans="1:14" ht="18.95" customHeight="1">
      <c r="E53" s="8"/>
      <c r="F53" s="8"/>
      <c r="G53" s="8"/>
      <c r="I53" s="8"/>
      <c r="K53" s="148"/>
      <c r="M53" s="148"/>
    </row>
    <row r="54" spans="1:14" ht="18.95" customHeight="1">
      <c r="E54" s="8"/>
      <c r="F54" s="8"/>
      <c r="G54" s="8"/>
      <c r="I54" s="8"/>
      <c r="K54" s="148"/>
      <c r="M54" s="148"/>
    </row>
    <row r="55" spans="1:14" ht="18.95" customHeight="1">
      <c r="E55" s="8"/>
      <c r="F55" s="8"/>
      <c r="G55" s="8"/>
      <c r="I55" s="8"/>
      <c r="K55" s="148"/>
      <c r="M55" s="148"/>
    </row>
    <row r="56" spans="1:14" ht="18.95" customHeight="1">
      <c r="E56" s="8"/>
      <c r="F56" s="8"/>
      <c r="G56" s="8"/>
      <c r="I56" s="8"/>
      <c r="K56" s="148"/>
      <c r="M56" s="148"/>
    </row>
    <row r="57" spans="1:14" ht="18.95" customHeight="1">
      <c r="E57" s="8"/>
      <c r="F57" s="8"/>
      <c r="G57" s="8"/>
    </row>
    <row r="58" spans="1:14" ht="18.95" customHeight="1">
      <c r="E58" s="8"/>
      <c r="F58" s="8"/>
      <c r="G58" s="8"/>
    </row>
    <row r="59" spans="1:14" ht="18.95" customHeight="1">
      <c r="E59" s="8"/>
      <c r="F59" s="8"/>
      <c r="G59" s="8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29.5703125" style="6" customWidth="1"/>
    <col min="6" max="6" width="10.7109375" style="6" bestFit="1" customWidth="1"/>
    <col min="7" max="7" width="1" style="6" customWidth="1"/>
    <col min="8" max="8" width="13.7109375" style="206" customWidth="1"/>
    <col min="9" max="9" width="1" style="206" customWidth="1"/>
    <col min="10" max="10" width="13.7109375" style="286" customWidth="1"/>
    <col min="11" max="11" width="1" style="206" customWidth="1"/>
    <col min="12" max="12" width="13.7109375" style="206" customWidth="1"/>
    <col min="13" max="13" width="1" style="206" customWidth="1"/>
    <col min="14" max="14" width="13.7109375" style="286" customWidth="1"/>
    <col min="15" max="15" width="0.85546875" style="6" customWidth="1"/>
    <col min="16" max="16384" width="9.7109375" style="6"/>
  </cols>
  <sheetData>
    <row r="1" spans="1:18" ht="24" customHeight="1">
      <c r="N1" s="303" t="s">
        <v>58</v>
      </c>
    </row>
    <row r="2" spans="1:18" ht="24" customHeight="1">
      <c r="N2" s="303" t="s">
        <v>59</v>
      </c>
    </row>
    <row r="3" spans="1:18" ht="24" customHeight="1">
      <c r="A3" s="113" t="s">
        <v>39</v>
      </c>
      <c r="B3" s="19"/>
      <c r="C3" s="20"/>
      <c r="D3" s="18"/>
      <c r="E3" s="18"/>
      <c r="F3" s="91"/>
      <c r="G3" s="18"/>
      <c r="H3" s="208"/>
      <c r="I3" s="209"/>
      <c r="J3" s="287"/>
      <c r="K3" s="209"/>
      <c r="L3" s="208"/>
      <c r="M3" s="209"/>
      <c r="N3" s="287"/>
    </row>
    <row r="4" spans="1:18" ht="24" customHeight="1">
      <c r="A4" s="115" t="s">
        <v>90</v>
      </c>
      <c r="B4" s="19"/>
      <c r="C4" s="20"/>
      <c r="D4" s="18"/>
      <c r="E4" s="18"/>
      <c r="F4" s="91"/>
      <c r="G4" s="18"/>
      <c r="H4" s="208"/>
      <c r="I4" s="209"/>
      <c r="J4" s="287"/>
      <c r="K4" s="209"/>
      <c r="L4" s="208"/>
      <c r="M4" s="209"/>
      <c r="N4" s="287"/>
    </row>
    <row r="5" spans="1:18" ht="24" customHeight="1">
      <c r="A5" s="115" t="s">
        <v>182</v>
      </c>
      <c r="B5" s="19"/>
      <c r="C5" s="20"/>
      <c r="D5" s="18"/>
      <c r="E5" s="18"/>
      <c r="F5" s="91"/>
      <c r="G5" s="18"/>
      <c r="H5" s="208"/>
      <c r="I5" s="209"/>
      <c r="J5" s="287"/>
      <c r="K5" s="209"/>
      <c r="L5" s="208"/>
      <c r="M5" s="209"/>
      <c r="N5" s="287"/>
    </row>
    <row r="6" spans="1:18" ht="6.75" customHeight="1">
      <c r="A6" s="18"/>
      <c r="B6" s="19"/>
      <c r="C6" s="20"/>
      <c r="D6" s="18"/>
      <c r="E6" s="18"/>
      <c r="F6" s="91"/>
      <c r="G6" s="18"/>
      <c r="H6" s="208"/>
      <c r="I6" s="209"/>
      <c r="J6" s="287"/>
      <c r="K6" s="209"/>
      <c r="L6" s="208"/>
      <c r="M6" s="209"/>
      <c r="N6" s="287"/>
    </row>
    <row r="7" spans="1:18" ht="24.75" customHeight="1">
      <c r="A7" s="29"/>
      <c r="B7" s="29"/>
      <c r="C7" s="29"/>
      <c r="D7" s="29"/>
      <c r="E7" s="29"/>
      <c r="G7" s="29"/>
      <c r="H7" s="137" t="s">
        <v>78</v>
      </c>
      <c r="I7" s="210"/>
      <c r="J7" s="288"/>
      <c r="K7" s="210"/>
      <c r="L7" s="210"/>
      <c r="M7" s="210"/>
      <c r="N7" s="288"/>
      <c r="P7" s="75"/>
      <c r="Q7" s="75"/>
      <c r="R7" s="75"/>
    </row>
    <row r="8" spans="1:18" s="36" customFormat="1" ht="24.75" customHeight="1">
      <c r="E8" s="37"/>
      <c r="F8" s="7"/>
      <c r="G8" s="37"/>
      <c r="H8" s="744" t="s">
        <v>21</v>
      </c>
      <c r="I8" s="744"/>
      <c r="J8" s="744"/>
      <c r="K8" s="214"/>
      <c r="L8" s="212" t="s">
        <v>50</v>
      </c>
      <c r="M8" s="213"/>
      <c r="N8" s="304"/>
      <c r="P8" s="741"/>
      <c r="Q8" s="741"/>
      <c r="R8" s="741"/>
    </row>
    <row r="9" spans="1:18" ht="24.75" customHeight="1">
      <c r="C9" s="117"/>
      <c r="E9" s="7"/>
      <c r="F9" s="106" t="s">
        <v>69</v>
      </c>
      <c r="G9" s="7"/>
      <c r="H9" s="215" t="s">
        <v>181</v>
      </c>
      <c r="I9" s="216"/>
      <c r="J9" s="289" t="s">
        <v>141</v>
      </c>
      <c r="K9" s="226"/>
      <c r="L9" s="215" t="s">
        <v>181</v>
      </c>
      <c r="M9" s="216"/>
      <c r="N9" s="289" t="s">
        <v>141</v>
      </c>
      <c r="P9" s="76"/>
      <c r="Q9" s="77"/>
      <c r="R9" s="78"/>
    </row>
    <row r="10" spans="1:18" s="2" customFormat="1" ht="23.25" customHeight="1">
      <c r="A10" s="21" t="s">
        <v>18</v>
      </c>
      <c r="B10" s="21"/>
      <c r="C10" s="21"/>
      <c r="D10" s="21"/>
      <c r="E10" s="23"/>
      <c r="F10" s="8"/>
      <c r="G10" s="23"/>
      <c r="H10" s="218">
        <v>3715691</v>
      </c>
      <c r="I10" s="218"/>
      <c r="J10" s="290">
        <v>3860822</v>
      </c>
      <c r="K10" s="218"/>
      <c r="L10" s="218">
        <v>3065350</v>
      </c>
      <c r="M10" s="218"/>
      <c r="N10" s="290">
        <v>3303957</v>
      </c>
    </row>
    <row r="11" spans="1:18" s="2" customFormat="1" ht="23.25" customHeight="1">
      <c r="A11" s="24" t="s">
        <v>19</v>
      </c>
      <c r="B11" s="21"/>
      <c r="C11" s="21"/>
      <c r="D11" s="21"/>
      <c r="E11" s="23"/>
      <c r="F11" s="8"/>
      <c r="G11" s="23"/>
      <c r="H11" s="219">
        <v>2935332</v>
      </c>
      <c r="I11" s="218"/>
      <c r="J11" s="291">
        <v>2970151</v>
      </c>
      <c r="K11" s="218"/>
      <c r="L11" s="219">
        <v>2430972</v>
      </c>
      <c r="M11" s="218"/>
      <c r="N11" s="291">
        <v>2603074</v>
      </c>
    </row>
    <row r="12" spans="1:18" s="2" customFormat="1" ht="23.25" customHeight="1">
      <c r="A12" s="24" t="s">
        <v>63</v>
      </c>
      <c r="B12" s="21"/>
      <c r="C12" s="21"/>
      <c r="D12" s="21"/>
      <c r="E12" s="23"/>
      <c r="F12" s="8"/>
      <c r="G12" s="23"/>
      <c r="H12" s="218">
        <f>+H10-H11</f>
        <v>780359</v>
      </c>
      <c r="I12" s="218"/>
      <c r="J12" s="290">
        <f>+J10-J11</f>
        <v>890671</v>
      </c>
      <c r="K12" s="218"/>
      <c r="L12" s="218">
        <f>+L10-L11</f>
        <v>634378</v>
      </c>
      <c r="M12" s="218"/>
      <c r="N12" s="290">
        <f>+N10-N11</f>
        <v>700883</v>
      </c>
    </row>
    <row r="13" spans="1:18" s="2" customFormat="1" ht="23.25" customHeight="1">
      <c r="A13" s="24" t="s">
        <v>74</v>
      </c>
      <c r="B13" s="21"/>
      <c r="C13" s="21"/>
      <c r="D13" s="21"/>
      <c r="E13" s="23"/>
      <c r="F13" s="8"/>
      <c r="G13" s="23"/>
      <c r="H13" s="218"/>
      <c r="I13" s="218"/>
      <c r="J13" s="290"/>
      <c r="K13" s="218"/>
      <c r="L13" s="218"/>
      <c r="M13" s="218"/>
      <c r="N13" s="290"/>
    </row>
    <row r="14" spans="1:18" s="2" customFormat="1" ht="23.25" customHeight="1">
      <c r="A14" s="24"/>
      <c r="B14" s="21" t="s">
        <v>113</v>
      </c>
      <c r="C14" s="21"/>
      <c r="D14" s="21"/>
      <c r="E14" s="23"/>
      <c r="F14" s="8"/>
      <c r="G14" s="23"/>
      <c r="H14" s="119">
        <v>28228</v>
      </c>
      <c r="I14" s="218"/>
      <c r="J14" s="292">
        <v>30033</v>
      </c>
      <c r="K14" s="218"/>
      <c r="L14" s="119">
        <v>59128</v>
      </c>
      <c r="M14" s="218"/>
      <c r="N14" s="292">
        <v>45513</v>
      </c>
    </row>
    <row r="15" spans="1:18" s="2" customFormat="1" ht="23.25" customHeight="1">
      <c r="A15" s="21"/>
      <c r="B15" s="29" t="s">
        <v>4</v>
      </c>
      <c r="C15" s="21"/>
      <c r="D15" s="21"/>
      <c r="E15" s="23"/>
      <c r="F15" s="8"/>
      <c r="G15" s="23"/>
      <c r="H15" s="123">
        <v>69492</v>
      </c>
      <c r="I15" s="218"/>
      <c r="J15" s="293">
        <v>82767</v>
      </c>
      <c r="K15" s="218"/>
      <c r="L15" s="123">
        <v>66332</v>
      </c>
      <c r="M15" s="218"/>
      <c r="N15" s="293">
        <v>78274</v>
      </c>
    </row>
    <row r="16" spans="1:18" s="2" customFormat="1" ht="23.25" customHeight="1">
      <c r="A16" s="22" t="s">
        <v>74</v>
      </c>
      <c r="C16" s="21"/>
      <c r="D16" s="21"/>
      <c r="E16" s="23"/>
      <c r="F16" s="8"/>
      <c r="G16" s="23"/>
      <c r="H16" s="245">
        <f>SUM(H14:H15)</f>
        <v>97720</v>
      </c>
      <c r="I16" s="218"/>
      <c r="J16" s="294">
        <f>SUM(J14:J15)</f>
        <v>112800</v>
      </c>
      <c r="K16" s="218"/>
      <c r="L16" s="245">
        <f>SUM(L14:L15)</f>
        <v>125460</v>
      </c>
      <c r="M16" s="218"/>
      <c r="N16" s="294">
        <f>SUM(N14:N15)</f>
        <v>123787</v>
      </c>
    </row>
    <row r="17" spans="1:14" s="2" customFormat="1" ht="23.25" customHeight="1">
      <c r="A17" s="21" t="s">
        <v>166</v>
      </c>
      <c r="B17" s="21"/>
      <c r="C17" s="22"/>
      <c r="D17" s="21"/>
      <c r="E17" s="23"/>
      <c r="F17" s="8"/>
      <c r="G17" s="23"/>
      <c r="H17" s="220">
        <f>+H12+H16</f>
        <v>878079</v>
      </c>
      <c r="I17" s="218"/>
      <c r="J17" s="295">
        <f>+J12+J16</f>
        <v>1003471</v>
      </c>
      <c r="K17" s="218"/>
      <c r="L17" s="220">
        <f>+L12+L16</f>
        <v>759838</v>
      </c>
      <c r="M17" s="218"/>
      <c r="N17" s="295">
        <f>+N12+N16</f>
        <v>824670</v>
      </c>
    </row>
    <row r="18" spans="1:14" s="2" customFormat="1" ht="23.25" customHeight="1">
      <c r="A18" s="21" t="s">
        <v>64</v>
      </c>
      <c r="B18" s="21"/>
      <c r="C18" s="21"/>
      <c r="D18" s="21"/>
      <c r="E18" s="23"/>
      <c r="F18" s="8"/>
      <c r="G18" s="23"/>
      <c r="H18" s="119">
        <v>80521</v>
      </c>
      <c r="I18" s="218"/>
      <c r="J18" s="292">
        <v>83201</v>
      </c>
      <c r="K18" s="218"/>
      <c r="L18" s="119">
        <v>56164</v>
      </c>
      <c r="M18" s="218"/>
      <c r="N18" s="292">
        <v>52103</v>
      </c>
    </row>
    <row r="19" spans="1:14" s="2" customFormat="1" ht="23.25" customHeight="1">
      <c r="A19" s="21" t="s">
        <v>65</v>
      </c>
      <c r="B19" s="21"/>
      <c r="C19" s="21"/>
      <c r="D19" s="21"/>
      <c r="E19" s="23"/>
      <c r="F19" s="8"/>
      <c r="G19" s="23"/>
      <c r="H19" s="195">
        <v>569916</v>
      </c>
      <c r="I19" s="218"/>
      <c r="J19" s="296">
        <v>526658</v>
      </c>
      <c r="K19" s="218"/>
      <c r="L19" s="195">
        <v>502252</v>
      </c>
      <c r="M19" s="218"/>
      <c r="N19" s="296">
        <v>464367</v>
      </c>
    </row>
    <row r="20" spans="1:14" s="2" customFormat="1" ht="23.25" customHeight="1">
      <c r="A20" s="21" t="s">
        <v>114</v>
      </c>
      <c r="B20" s="21"/>
      <c r="C20" s="21"/>
      <c r="D20" s="21"/>
      <c r="E20" s="23"/>
      <c r="F20" s="8"/>
      <c r="G20" s="23"/>
      <c r="H20" s="195">
        <v>3265</v>
      </c>
      <c r="I20" s="218"/>
      <c r="J20" s="296">
        <v>3810</v>
      </c>
      <c r="K20" s="218"/>
      <c r="L20" s="195">
        <v>3156</v>
      </c>
      <c r="M20" s="218"/>
      <c r="N20" s="296">
        <v>3810</v>
      </c>
    </row>
    <row r="21" spans="1:14" s="2" customFormat="1" ht="23.25" customHeight="1">
      <c r="A21" s="21" t="s">
        <v>123</v>
      </c>
      <c r="B21" s="21"/>
      <c r="C21" s="21"/>
      <c r="D21" s="21"/>
      <c r="E21" s="23"/>
      <c r="F21" s="125">
        <v>14</v>
      </c>
      <c r="G21" s="23"/>
      <c r="H21" s="195">
        <v>11640</v>
      </c>
      <c r="I21" s="220"/>
      <c r="J21" s="296">
        <v>11225</v>
      </c>
      <c r="K21" s="220"/>
      <c r="L21" s="195">
        <v>8550</v>
      </c>
      <c r="M21" s="220"/>
      <c r="N21" s="296">
        <v>8550</v>
      </c>
    </row>
    <row r="22" spans="1:14" s="2" customFormat="1" ht="23.25" customHeight="1">
      <c r="A22" s="21" t="s">
        <v>105</v>
      </c>
      <c r="B22" s="21"/>
      <c r="C22" s="21"/>
      <c r="D22" s="21"/>
      <c r="E22" s="23"/>
      <c r="F22" s="8"/>
      <c r="G22" s="23"/>
      <c r="H22" s="123">
        <v>30794</v>
      </c>
      <c r="I22" s="218"/>
      <c r="J22" s="293">
        <v>23197</v>
      </c>
      <c r="K22" s="218"/>
      <c r="L22" s="123">
        <v>25992</v>
      </c>
      <c r="M22" s="218"/>
      <c r="N22" s="293">
        <v>19062</v>
      </c>
    </row>
    <row r="23" spans="1:14" s="2" customFormat="1" ht="23.25" customHeight="1">
      <c r="A23" s="21" t="s">
        <v>104</v>
      </c>
      <c r="B23" s="21"/>
      <c r="D23" s="21"/>
      <c r="E23" s="23"/>
      <c r="F23" s="8"/>
      <c r="G23" s="23"/>
      <c r="H23" s="220">
        <f>SUM(H18:H22)</f>
        <v>696136</v>
      </c>
      <c r="I23" s="220"/>
      <c r="J23" s="295">
        <f>SUM(J18:J22)</f>
        <v>648091</v>
      </c>
      <c r="K23" s="220"/>
      <c r="L23" s="220">
        <f>SUM(L18:L22)</f>
        <v>596114</v>
      </c>
      <c r="M23" s="220"/>
      <c r="N23" s="295">
        <f>SUM(N18:N22)</f>
        <v>547892</v>
      </c>
    </row>
    <row r="24" spans="1:14" s="2" customFormat="1" ht="23.25" customHeight="1">
      <c r="A24" s="42" t="s">
        <v>68</v>
      </c>
      <c r="B24" s="21"/>
      <c r="C24" s="21"/>
      <c r="D24" s="21"/>
      <c r="E24" s="23"/>
      <c r="F24" s="8"/>
      <c r="G24" s="23"/>
      <c r="H24" s="219">
        <v>41083</v>
      </c>
      <c r="I24" s="218"/>
      <c r="J24" s="291">
        <v>28923</v>
      </c>
      <c r="K24" s="218"/>
      <c r="L24" s="219">
        <v>0</v>
      </c>
      <c r="M24" s="218"/>
      <c r="N24" s="291">
        <v>0</v>
      </c>
    </row>
    <row r="25" spans="1:14" s="2" customFormat="1" ht="23.25" customHeight="1">
      <c r="A25" s="22" t="s">
        <v>60</v>
      </c>
      <c r="B25" s="21"/>
      <c r="C25" s="21"/>
      <c r="D25" s="21"/>
      <c r="E25" s="23"/>
      <c r="F25" s="8"/>
      <c r="G25" s="23"/>
      <c r="H25" s="218">
        <f>+H17-H23+H24</f>
        <v>223026</v>
      </c>
      <c r="I25" s="218"/>
      <c r="J25" s="290">
        <f>+J17-J23+J24</f>
        <v>384303</v>
      </c>
      <c r="K25" s="218"/>
      <c r="L25" s="218">
        <f>+L17-L23+L24</f>
        <v>163724</v>
      </c>
      <c r="M25" s="218"/>
      <c r="N25" s="290">
        <f>+N17-N23+N24</f>
        <v>276778</v>
      </c>
    </row>
    <row r="26" spans="1:14" s="2" customFormat="1" ht="23.25" customHeight="1">
      <c r="A26" s="21" t="s">
        <v>106</v>
      </c>
      <c r="B26" s="21"/>
      <c r="C26" s="21"/>
      <c r="D26" s="21"/>
      <c r="E26" s="23"/>
      <c r="F26" s="125">
        <v>18</v>
      </c>
      <c r="G26" s="23"/>
      <c r="H26" s="218">
        <v>29861</v>
      </c>
      <c r="I26" s="218"/>
      <c r="J26" s="290">
        <v>93574</v>
      </c>
      <c r="K26" s="218"/>
      <c r="L26" s="218">
        <v>21610</v>
      </c>
      <c r="M26" s="218"/>
      <c r="N26" s="290">
        <v>71973</v>
      </c>
    </row>
    <row r="27" spans="1:14" s="2" customFormat="1" ht="23.25" customHeight="1" thickBot="1">
      <c r="A27" s="21" t="s">
        <v>127</v>
      </c>
      <c r="B27" s="21"/>
      <c r="C27" s="21"/>
      <c r="D27" s="21"/>
      <c r="E27" s="23"/>
      <c r="F27" s="8"/>
      <c r="G27" s="23"/>
      <c r="H27" s="221">
        <f>+H25-H26</f>
        <v>193165</v>
      </c>
      <c r="I27" s="218"/>
      <c r="J27" s="297">
        <f>+J25-J26</f>
        <v>290729</v>
      </c>
      <c r="K27" s="218"/>
      <c r="L27" s="221">
        <f>+L25-L26</f>
        <v>142114</v>
      </c>
      <c r="M27" s="218"/>
      <c r="N27" s="308">
        <f>+N25-N26</f>
        <v>204805</v>
      </c>
    </row>
    <row r="28" spans="1:14" s="2" customFormat="1" ht="7.5" customHeight="1" thickTop="1">
      <c r="A28" s="22"/>
      <c r="B28" s="21"/>
      <c r="C28" s="21"/>
      <c r="D28" s="21"/>
      <c r="E28" s="23"/>
      <c r="F28" s="8"/>
      <c r="G28" s="23"/>
      <c r="H28" s="220"/>
      <c r="I28" s="218"/>
      <c r="J28" s="295"/>
      <c r="K28" s="218"/>
      <c r="L28" s="220"/>
      <c r="M28" s="218"/>
      <c r="N28" s="295"/>
    </row>
    <row r="29" spans="1:14" ht="21.75" customHeight="1">
      <c r="A29" s="60" t="s">
        <v>107</v>
      </c>
      <c r="B29" s="60"/>
      <c r="C29" s="60"/>
      <c r="D29" s="26"/>
      <c r="E29" s="61"/>
      <c r="F29" s="8"/>
      <c r="G29" s="23"/>
      <c r="H29" s="175"/>
      <c r="I29" s="175"/>
      <c r="J29" s="298"/>
      <c r="K29" s="175"/>
      <c r="L29" s="175"/>
      <c r="M29" s="175"/>
      <c r="N29" s="298"/>
    </row>
    <row r="30" spans="1:14" ht="21.75" customHeight="1">
      <c r="A30" s="21"/>
      <c r="B30" s="21" t="s">
        <v>112</v>
      </c>
      <c r="C30" s="21"/>
      <c r="D30" s="22"/>
      <c r="E30" s="23"/>
      <c r="F30" s="8"/>
      <c r="G30" s="23"/>
      <c r="H30" s="153">
        <f>+H27-H31</f>
        <v>180392</v>
      </c>
      <c r="I30" s="153"/>
      <c r="J30" s="299">
        <f>+J27-J31</f>
        <v>268487</v>
      </c>
      <c r="K30" s="153"/>
      <c r="L30" s="153">
        <f>+L27-L31</f>
        <v>142114</v>
      </c>
      <c r="M30" s="153"/>
      <c r="N30" s="305">
        <f>+N27-N31</f>
        <v>204805</v>
      </c>
    </row>
    <row r="31" spans="1:14" ht="21.75" customHeight="1">
      <c r="A31" s="21"/>
      <c r="B31" s="21" t="s">
        <v>89</v>
      </c>
      <c r="C31" s="21"/>
      <c r="D31" s="22"/>
      <c r="E31" s="23"/>
      <c r="F31" s="8"/>
      <c r="G31" s="23"/>
      <c r="H31" s="175">
        <v>12773</v>
      </c>
      <c r="I31" s="175"/>
      <c r="J31" s="298">
        <v>22242</v>
      </c>
      <c r="K31" s="175"/>
      <c r="L31" s="175">
        <v>0</v>
      </c>
      <c r="M31" s="175"/>
      <c r="N31" s="298">
        <v>0</v>
      </c>
    </row>
    <row r="32" spans="1:14" ht="24.75" customHeight="1" thickBot="1">
      <c r="A32" s="21"/>
      <c r="B32" s="21"/>
      <c r="C32" s="21"/>
      <c r="D32" s="22"/>
      <c r="E32" s="23"/>
      <c r="F32" s="8"/>
      <c r="G32" s="23"/>
      <c r="H32" s="223">
        <f>+H30+H31</f>
        <v>193165</v>
      </c>
      <c r="I32" s="175"/>
      <c r="J32" s="300">
        <f>+J30+J31</f>
        <v>290729</v>
      </c>
      <c r="K32" s="175"/>
      <c r="L32" s="223">
        <f>+L30+L31</f>
        <v>142114</v>
      </c>
      <c r="M32" s="175"/>
      <c r="N32" s="300">
        <f>+N30+N31</f>
        <v>204805</v>
      </c>
    </row>
    <row r="33" spans="1:14" ht="7.5" customHeight="1" thickTop="1">
      <c r="A33" s="21"/>
      <c r="B33" s="21"/>
      <c r="C33" s="21"/>
      <c r="D33" s="22"/>
      <c r="E33" s="23"/>
      <c r="F33" s="8"/>
      <c r="G33" s="23"/>
      <c r="H33" s="175"/>
      <c r="I33" s="175"/>
      <c r="J33" s="298"/>
      <c r="K33" s="175"/>
      <c r="L33" s="175"/>
      <c r="M33" s="175"/>
      <c r="N33" s="298"/>
    </row>
    <row r="34" spans="1:14" ht="23.25" customHeight="1">
      <c r="A34" s="21" t="s">
        <v>91</v>
      </c>
      <c r="B34" s="21"/>
      <c r="C34" s="21"/>
      <c r="D34" s="22"/>
      <c r="E34" s="23"/>
      <c r="F34" s="279" t="s">
        <v>158</v>
      </c>
      <c r="G34" s="23"/>
      <c r="H34" s="175"/>
      <c r="I34" s="175"/>
      <c r="J34" s="298"/>
      <c r="K34" s="175"/>
      <c r="L34" s="175"/>
      <c r="M34" s="175"/>
      <c r="N34" s="298"/>
    </row>
    <row r="35" spans="1:14" s="2" customFormat="1" ht="23.25" customHeight="1">
      <c r="B35" s="21" t="s">
        <v>92</v>
      </c>
      <c r="C35" s="21"/>
      <c r="D35" s="21"/>
      <c r="E35" s="23"/>
      <c r="G35" s="23"/>
      <c r="H35" s="152">
        <v>1.2</v>
      </c>
      <c r="I35" s="227"/>
      <c r="J35" s="306">
        <v>2.1800000000000002</v>
      </c>
      <c r="K35" s="227"/>
      <c r="L35" s="152">
        <v>0.94</v>
      </c>
      <c r="M35" s="224"/>
      <c r="N35" s="306">
        <v>1.66</v>
      </c>
    </row>
    <row r="36" spans="1:14" s="2" customFormat="1" ht="6.95" customHeight="1">
      <c r="A36" s="22"/>
      <c r="B36" s="21"/>
      <c r="C36" s="134"/>
      <c r="D36" s="21"/>
      <c r="E36" s="23"/>
      <c r="F36" s="8"/>
      <c r="G36" s="23"/>
      <c r="H36" s="218"/>
      <c r="I36" s="218"/>
      <c r="J36" s="290"/>
      <c r="K36" s="218"/>
      <c r="L36" s="218"/>
      <c r="M36" s="218"/>
      <c r="N36" s="290"/>
    </row>
    <row r="37" spans="1:14" s="2" customFormat="1" ht="23.25" customHeight="1">
      <c r="A37" s="22"/>
      <c r="B37" s="21"/>
      <c r="C37" s="246" t="s">
        <v>125</v>
      </c>
      <c r="D37" s="247"/>
      <c r="E37" s="23"/>
      <c r="F37" s="8"/>
      <c r="G37" s="23"/>
      <c r="J37" s="307"/>
      <c r="N37" s="307"/>
    </row>
    <row r="38" spans="1:14" s="2" customFormat="1" ht="23.25" customHeight="1">
      <c r="A38" s="22"/>
      <c r="B38" s="21"/>
      <c r="C38" s="248"/>
      <c r="D38" s="247" t="s">
        <v>126</v>
      </c>
      <c r="E38" s="23"/>
      <c r="F38" s="8"/>
      <c r="G38" s="23"/>
      <c r="H38" s="218">
        <v>149930828</v>
      </c>
      <c r="I38" s="218"/>
      <c r="J38" s="290">
        <v>123358191</v>
      </c>
      <c r="K38" s="218"/>
      <c r="L38" s="145">
        <v>149930828</v>
      </c>
      <c r="M38" s="218"/>
      <c r="N38" s="290">
        <v>123358191</v>
      </c>
    </row>
    <row r="39" spans="1:14" s="2" customFormat="1" ht="23.25" customHeight="1">
      <c r="A39" s="22"/>
      <c r="B39" s="21"/>
      <c r="C39" s="134"/>
      <c r="D39" s="21"/>
      <c r="E39" s="23"/>
      <c r="F39" s="8"/>
      <c r="G39" s="23"/>
      <c r="H39" s="218"/>
      <c r="I39" s="218"/>
      <c r="J39" s="290"/>
      <c r="K39" s="218"/>
      <c r="L39" s="145"/>
      <c r="M39" s="218"/>
      <c r="N39" s="290"/>
    </row>
    <row r="40" spans="1:14" s="2" customFormat="1" ht="29.25" customHeight="1">
      <c r="A40" s="22"/>
      <c r="B40" s="21"/>
      <c r="C40" s="134"/>
      <c r="D40" s="21"/>
      <c r="E40" s="23"/>
      <c r="F40" s="8"/>
      <c r="G40" s="23"/>
      <c r="H40" s="218"/>
      <c r="I40" s="218"/>
      <c r="J40" s="290"/>
      <c r="K40" s="218"/>
      <c r="L40" s="145"/>
      <c r="M40" s="218"/>
      <c r="N40" s="290"/>
    </row>
    <row r="41" spans="1:14" s="2" customFormat="1" ht="26.25">
      <c r="A41" s="22" t="s">
        <v>57</v>
      </c>
      <c r="B41" s="21"/>
      <c r="C41" s="21"/>
      <c r="D41" s="21"/>
      <c r="E41" s="23"/>
      <c r="F41" s="8"/>
      <c r="G41" s="23"/>
      <c r="H41" s="174"/>
      <c r="I41" s="174"/>
      <c r="J41" s="301"/>
      <c r="K41" s="174"/>
      <c r="L41" s="174"/>
      <c r="M41" s="174"/>
      <c r="N41" s="301"/>
    </row>
    <row r="42" spans="1:14" ht="18.75" customHeight="1">
      <c r="A42" s="24"/>
      <c r="B42" s="21"/>
      <c r="C42" s="21"/>
      <c r="D42" s="22"/>
      <c r="E42" s="23"/>
      <c r="F42" s="8"/>
      <c r="G42" s="23"/>
      <c r="H42" s="225"/>
      <c r="I42" s="225"/>
      <c r="J42" s="302"/>
      <c r="K42" s="225"/>
      <c r="L42" s="225"/>
      <c r="M42" s="225"/>
      <c r="N42" s="302"/>
    </row>
    <row r="43" spans="1:14" ht="18.75" customHeight="1">
      <c r="B43" s="21"/>
      <c r="C43" s="21"/>
      <c r="D43" s="22"/>
      <c r="E43" s="23"/>
      <c r="F43" s="8"/>
      <c r="G43" s="23"/>
      <c r="H43" s="225">
        <f>+H27-H32</f>
        <v>0</v>
      </c>
      <c r="I43" s="225"/>
      <c r="J43" s="302">
        <f>+J27-J32</f>
        <v>0</v>
      </c>
      <c r="K43" s="225"/>
      <c r="L43" s="225">
        <f>+L27-L32</f>
        <v>0</v>
      </c>
      <c r="M43" s="225"/>
      <c r="N43" s="302">
        <f>+N27-N32</f>
        <v>0</v>
      </c>
    </row>
    <row r="44" spans="1:14" ht="24" customHeight="1">
      <c r="B44" s="21"/>
      <c r="C44" s="23"/>
      <c r="D44" s="21"/>
      <c r="E44" s="23"/>
      <c r="F44" s="8"/>
      <c r="G44" s="23"/>
      <c r="I44" s="148"/>
      <c r="K44" s="148"/>
      <c r="M44" s="148"/>
    </row>
    <row r="45" spans="1:14" ht="24" customHeight="1">
      <c r="E45" s="8"/>
      <c r="F45" s="8"/>
      <c r="G45" s="8"/>
      <c r="I45" s="148"/>
      <c r="K45" s="148"/>
      <c r="M45" s="148"/>
    </row>
    <row r="46" spans="1:14" ht="18.95" customHeight="1">
      <c r="E46" s="8"/>
      <c r="F46" s="8"/>
      <c r="G46" s="8"/>
      <c r="I46" s="148"/>
      <c r="K46" s="148"/>
      <c r="M46" s="148"/>
    </row>
    <row r="47" spans="1:14" ht="18.95" customHeight="1">
      <c r="E47" s="8"/>
      <c r="F47" s="8"/>
      <c r="G47" s="8"/>
      <c r="I47" s="148"/>
      <c r="K47" s="148"/>
      <c r="M47" s="148"/>
    </row>
    <row r="48" spans="1:14" ht="18.95" customHeight="1">
      <c r="E48" s="8"/>
      <c r="F48" s="8"/>
      <c r="G48" s="8"/>
      <c r="I48" s="148"/>
      <c r="K48" s="148"/>
      <c r="M48" s="148"/>
    </row>
    <row r="49" spans="5:13" ht="18.95" customHeight="1">
      <c r="E49" s="8"/>
      <c r="F49" s="8"/>
      <c r="G49" s="8"/>
      <c r="I49" s="148"/>
      <c r="K49" s="148"/>
      <c r="M49" s="148"/>
    </row>
    <row r="50" spans="5:13" ht="18.95" customHeight="1">
      <c r="E50" s="8"/>
      <c r="F50" s="8"/>
      <c r="G50" s="8"/>
      <c r="I50" s="148"/>
      <c r="K50" s="148"/>
      <c r="M50" s="148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  <row r="53" spans="5:13" ht="18.95" customHeight="1">
      <c r="E53" s="8"/>
      <c r="F53" s="8"/>
      <c r="G53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140625" style="6" customWidth="1"/>
    <col min="6" max="6" width="8.42578125" style="6" customWidth="1"/>
    <col min="7" max="7" width="1" style="6" customWidth="1"/>
    <col min="8" max="8" width="14.140625" style="6" customWidth="1"/>
    <col min="9" max="9" width="1" style="6" customWidth="1"/>
    <col min="10" max="10" width="14.140625" style="6" customWidth="1"/>
    <col min="11" max="11" width="1" style="6" customWidth="1"/>
    <col min="12" max="12" width="14.140625" style="206" customWidth="1"/>
    <col min="13" max="13" width="1" style="206" customWidth="1"/>
    <col min="14" max="14" width="14.140625" style="206" customWidth="1"/>
    <col min="15" max="15" width="0.28515625" style="206" customWidth="1"/>
    <col min="16" max="16" width="9.7109375" style="206"/>
    <col min="17" max="16384" width="9.7109375" style="6"/>
  </cols>
  <sheetData>
    <row r="1" spans="1:18" ht="24" customHeight="1">
      <c r="N1" s="207" t="s">
        <v>58</v>
      </c>
    </row>
    <row r="2" spans="1:18" ht="24" customHeight="1">
      <c r="N2" s="207" t="s">
        <v>59</v>
      </c>
    </row>
    <row r="3" spans="1:18" ht="24" customHeight="1">
      <c r="A3" s="113" t="s">
        <v>39</v>
      </c>
      <c r="B3" s="19"/>
      <c r="C3" s="20"/>
      <c r="D3" s="18"/>
      <c r="E3" s="18"/>
      <c r="F3" s="91"/>
      <c r="G3" s="18"/>
      <c r="H3" s="20"/>
      <c r="I3" s="18"/>
      <c r="J3" s="20"/>
      <c r="K3" s="18"/>
      <c r="L3" s="208"/>
      <c r="M3" s="209"/>
      <c r="N3" s="208"/>
    </row>
    <row r="4" spans="1:18" ht="24" customHeight="1">
      <c r="A4" s="115" t="s">
        <v>82</v>
      </c>
      <c r="B4" s="19"/>
      <c r="C4" s="20"/>
      <c r="D4" s="18"/>
      <c r="E4" s="18"/>
      <c r="F4" s="91"/>
      <c r="G4" s="18"/>
      <c r="H4" s="20"/>
      <c r="I4" s="18"/>
      <c r="J4" s="20"/>
      <c r="K4" s="18"/>
      <c r="L4" s="208"/>
      <c r="M4" s="209"/>
      <c r="N4" s="208"/>
    </row>
    <row r="5" spans="1:18" ht="24" customHeight="1">
      <c r="A5" s="115" t="s">
        <v>182</v>
      </c>
      <c r="B5" s="19"/>
      <c r="C5" s="20"/>
      <c r="D5" s="18"/>
      <c r="E5" s="18"/>
      <c r="F5" s="91"/>
      <c r="G5" s="18"/>
      <c r="H5" s="20"/>
      <c r="I5" s="18"/>
      <c r="J5" s="20"/>
      <c r="K5" s="18"/>
      <c r="L5" s="208"/>
      <c r="M5" s="209"/>
      <c r="N5" s="208"/>
    </row>
    <row r="6" spans="1:18" ht="6.75" hidden="1" customHeight="1">
      <c r="A6" s="18"/>
      <c r="B6" s="19"/>
      <c r="C6" s="20"/>
      <c r="D6" s="18"/>
      <c r="E6" s="18"/>
      <c r="F6" s="91"/>
      <c r="G6" s="18"/>
      <c r="H6" s="20"/>
      <c r="I6" s="18"/>
      <c r="J6" s="20"/>
      <c r="K6" s="18"/>
      <c r="L6" s="208"/>
      <c r="M6" s="209"/>
      <c r="N6" s="208"/>
    </row>
    <row r="7" spans="1:18" ht="24" customHeight="1">
      <c r="A7" s="29"/>
      <c r="B7" s="29"/>
      <c r="C7" s="29"/>
      <c r="D7" s="29"/>
      <c r="E7" s="29"/>
      <c r="G7" s="29"/>
      <c r="H7" s="112" t="s">
        <v>24</v>
      </c>
      <c r="I7" s="30"/>
      <c r="J7" s="30"/>
      <c r="K7" s="30"/>
      <c r="L7" s="210"/>
      <c r="M7" s="210"/>
      <c r="N7" s="210"/>
      <c r="P7" s="211"/>
      <c r="Q7" s="75"/>
      <c r="R7" s="75"/>
    </row>
    <row r="8" spans="1:18" s="36" customFormat="1" ht="24" customHeight="1">
      <c r="E8" s="37"/>
      <c r="F8" s="7"/>
      <c r="G8" s="37"/>
      <c r="H8" s="745" t="s">
        <v>21</v>
      </c>
      <c r="I8" s="745"/>
      <c r="J8" s="745"/>
      <c r="L8" s="212" t="s">
        <v>50</v>
      </c>
      <c r="M8" s="213"/>
      <c r="N8" s="213"/>
      <c r="O8" s="214"/>
      <c r="P8" s="741"/>
      <c r="Q8" s="741"/>
      <c r="R8" s="741"/>
    </row>
    <row r="9" spans="1:18" ht="24" customHeight="1">
      <c r="C9" s="117"/>
      <c r="E9" s="7"/>
      <c r="F9" s="106" t="s">
        <v>87</v>
      </c>
      <c r="G9" s="7"/>
      <c r="H9" s="72" t="s">
        <v>181</v>
      </c>
      <c r="I9" s="84"/>
      <c r="J9" s="72" t="s">
        <v>141</v>
      </c>
      <c r="K9" s="10"/>
      <c r="L9" s="215" t="s">
        <v>181</v>
      </c>
      <c r="M9" s="216"/>
      <c r="N9" s="215" t="s">
        <v>141</v>
      </c>
      <c r="P9" s="217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79"/>
      <c r="I10" s="79"/>
      <c r="J10" s="79"/>
      <c r="K10" s="79"/>
      <c r="L10" s="218"/>
      <c r="M10" s="218"/>
      <c r="N10" s="218"/>
      <c r="O10" s="199"/>
      <c r="P10" s="199"/>
    </row>
    <row r="11" spans="1:18" s="2" customFormat="1" ht="24" customHeight="1">
      <c r="A11" s="21" t="s">
        <v>127</v>
      </c>
      <c r="B11" s="21"/>
      <c r="C11" s="21"/>
      <c r="D11" s="21"/>
      <c r="E11" s="23"/>
      <c r="F11" s="8"/>
      <c r="G11" s="23"/>
      <c r="H11" s="218">
        <f>+'pl9 '!H27</f>
        <v>193165</v>
      </c>
      <c r="I11" s="218">
        <f>+'pl9 '!I27</f>
        <v>0</v>
      </c>
      <c r="J11" s="218">
        <f>+'pl9 '!J27</f>
        <v>290729</v>
      </c>
      <c r="K11" s="218">
        <f>+'pl9 '!K27</f>
        <v>0</v>
      </c>
      <c r="L11" s="218">
        <f>+'pl9 '!L27</f>
        <v>142114</v>
      </c>
      <c r="M11" s="218">
        <f>+'pl9 '!M27</f>
        <v>0</v>
      </c>
      <c r="N11" s="218">
        <f>+'pl9 '!N27</f>
        <v>204805</v>
      </c>
      <c r="O11" s="199"/>
      <c r="P11" s="199"/>
    </row>
    <row r="12" spans="1:18" s="2" customFormat="1" ht="24" customHeight="1">
      <c r="A12" s="60" t="s">
        <v>128</v>
      </c>
      <c r="B12" s="60"/>
      <c r="C12" s="60"/>
      <c r="D12" s="60"/>
      <c r="E12" s="61"/>
      <c r="F12" s="148"/>
      <c r="G12" s="23"/>
      <c r="H12" s="79"/>
      <c r="I12" s="79"/>
      <c r="J12" s="79"/>
      <c r="K12" s="79"/>
      <c r="L12" s="218"/>
      <c r="M12" s="218"/>
      <c r="N12" s="218"/>
      <c r="O12" s="199"/>
      <c r="P12" s="199"/>
    </row>
    <row r="13" spans="1:18" s="2" customFormat="1" ht="24" customHeight="1">
      <c r="A13" s="60"/>
      <c r="B13" s="60" t="s">
        <v>93</v>
      </c>
      <c r="C13" s="60"/>
      <c r="D13" s="60"/>
      <c r="E13" s="61"/>
      <c r="F13" s="148"/>
      <c r="G13" s="23"/>
      <c r="H13" s="79"/>
      <c r="I13" s="79"/>
      <c r="J13" s="79"/>
      <c r="K13" s="79"/>
      <c r="L13" s="218"/>
      <c r="M13" s="218"/>
      <c r="N13" s="218"/>
      <c r="O13" s="199"/>
      <c r="P13" s="199"/>
    </row>
    <row r="14" spans="1:18" s="2" customFormat="1" ht="24" customHeight="1">
      <c r="A14" s="60"/>
      <c r="B14" s="60"/>
      <c r="C14" s="60" t="s">
        <v>94</v>
      </c>
      <c r="D14" s="60"/>
      <c r="E14" s="61"/>
      <c r="F14" s="148"/>
      <c r="G14" s="23"/>
      <c r="H14" s="194">
        <f>+chg1..!R22</f>
        <v>-55</v>
      </c>
      <c r="I14" s="218"/>
      <c r="J14" s="194">
        <f>+chg1..!R38</f>
        <v>521</v>
      </c>
      <c r="K14" s="79"/>
      <c r="L14" s="350">
        <v>0</v>
      </c>
      <c r="M14" s="218"/>
      <c r="N14" s="350">
        <v>0</v>
      </c>
      <c r="O14" s="199"/>
      <c r="P14" s="199"/>
    </row>
    <row r="15" spans="1:18" s="2" customFormat="1" ht="24" customHeight="1">
      <c r="A15" s="60"/>
      <c r="B15" s="60" t="s">
        <v>160</v>
      </c>
      <c r="C15" s="60"/>
      <c r="D15" s="60"/>
      <c r="E15" s="61"/>
      <c r="F15" s="148"/>
      <c r="G15" s="23"/>
      <c r="H15" s="192"/>
      <c r="I15" s="79"/>
      <c r="J15" s="192"/>
      <c r="K15" s="79"/>
      <c r="L15" s="218"/>
      <c r="M15" s="218"/>
      <c r="N15" s="218"/>
      <c r="O15" s="199"/>
      <c r="P15" s="199"/>
    </row>
    <row r="16" spans="1:18" s="2" customFormat="1" ht="24" customHeight="1">
      <c r="A16" s="60"/>
      <c r="B16" s="60"/>
      <c r="C16" s="60" t="s">
        <v>154</v>
      </c>
      <c r="D16" s="60"/>
      <c r="E16" s="61"/>
      <c r="F16" s="125">
        <v>8</v>
      </c>
      <c r="G16" s="23"/>
      <c r="H16" s="192">
        <f>+chg1..!T22</f>
        <v>30615</v>
      </c>
      <c r="I16" s="79"/>
      <c r="J16" s="194">
        <f>+chg1..!T38</f>
        <v>-2583</v>
      </c>
      <c r="K16" s="79"/>
      <c r="L16" s="192">
        <v>143498</v>
      </c>
      <c r="M16" s="218"/>
      <c r="N16" s="192">
        <f>+chg1..!T38</f>
        <v>-2583</v>
      </c>
      <c r="O16" s="199"/>
      <c r="P16" s="199"/>
    </row>
    <row r="17" spans="1:16" s="2" customFormat="1" ht="24" customHeight="1">
      <c r="A17" s="26" t="s">
        <v>159</v>
      </c>
      <c r="B17" s="60"/>
      <c r="C17" s="60"/>
      <c r="D17" s="60"/>
      <c r="E17" s="61"/>
      <c r="F17" s="148"/>
      <c r="G17" s="23"/>
      <c r="H17" s="146"/>
      <c r="I17" s="79"/>
      <c r="J17" s="193"/>
      <c r="K17" s="79"/>
      <c r="L17" s="242"/>
      <c r="M17" s="218"/>
      <c r="N17" s="193"/>
      <c r="O17" s="199"/>
      <c r="P17" s="199"/>
    </row>
    <row r="18" spans="1:16" s="2" customFormat="1" ht="24" customHeight="1">
      <c r="A18" s="26"/>
      <c r="B18" s="60" t="s">
        <v>111</v>
      </c>
      <c r="C18" s="60"/>
      <c r="D18" s="60"/>
      <c r="E18" s="61"/>
      <c r="F18" s="148"/>
      <c r="G18" s="23"/>
      <c r="H18" s="194">
        <f>SUM(H14:H16)</f>
        <v>30560</v>
      </c>
      <c r="I18" s="79"/>
      <c r="J18" s="194">
        <f>SUM(J14:J16)</f>
        <v>-2062</v>
      </c>
      <c r="K18" s="192"/>
      <c r="L18" s="194">
        <f>SUM(L14:L16)</f>
        <v>143498</v>
      </c>
      <c r="M18" s="218"/>
      <c r="N18" s="194">
        <f>SUM(N14:N16)</f>
        <v>-2583</v>
      </c>
      <c r="O18" s="145"/>
      <c r="P18" s="199"/>
    </row>
    <row r="19" spans="1:16" s="2" customFormat="1" ht="24" customHeight="1">
      <c r="A19" s="22"/>
      <c r="B19" s="21"/>
      <c r="C19" s="21"/>
      <c r="D19" s="21"/>
      <c r="E19" s="23"/>
      <c r="F19" s="8"/>
      <c r="G19" s="23"/>
      <c r="H19" s="79"/>
      <c r="I19" s="79"/>
      <c r="J19" s="193"/>
      <c r="K19" s="79"/>
      <c r="L19" s="218"/>
      <c r="M19" s="218"/>
      <c r="N19" s="218"/>
      <c r="O19" s="199"/>
      <c r="P19" s="199"/>
    </row>
    <row r="20" spans="1:16" s="2" customFormat="1" ht="24" customHeight="1" thickBot="1">
      <c r="A20" s="22" t="s">
        <v>108</v>
      </c>
      <c r="B20" s="21"/>
      <c r="C20" s="21"/>
      <c r="D20" s="21"/>
      <c r="E20" s="23"/>
      <c r="F20" s="8"/>
      <c r="G20" s="23"/>
      <c r="H20" s="147">
        <f>+H11+H18</f>
        <v>223725</v>
      </c>
      <c r="I20" s="79"/>
      <c r="J20" s="244">
        <f>+J11+J18</f>
        <v>288667</v>
      </c>
      <c r="K20" s="79"/>
      <c r="L20" s="243">
        <f>+L11+L18</f>
        <v>285612</v>
      </c>
      <c r="M20" s="218"/>
      <c r="N20" s="244">
        <f>+N11+N18</f>
        <v>202222</v>
      </c>
      <c r="O20" s="199"/>
      <c r="P20" s="199"/>
    </row>
    <row r="21" spans="1:16" s="2" customFormat="1" ht="24" customHeight="1" thickTop="1">
      <c r="A21" s="22"/>
      <c r="B21" s="21"/>
      <c r="C21" s="21"/>
      <c r="D21" s="21"/>
      <c r="E21" s="23"/>
      <c r="F21" s="8"/>
      <c r="G21" s="23"/>
      <c r="H21" s="79"/>
      <c r="I21" s="79"/>
      <c r="J21" s="270"/>
      <c r="K21" s="79"/>
      <c r="L21" s="218"/>
      <c r="M21" s="218"/>
      <c r="N21" s="218"/>
      <c r="O21" s="199"/>
      <c r="P21" s="199"/>
    </row>
    <row r="22" spans="1:16" s="2" customFormat="1" ht="24" customHeight="1">
      <c r="A22" s="60" t="s">
        <v>100</v>
      </c>
      <c r="B22" s="60"/>
      <c r="C22" s="60"/>
      <c r="D22" s="26"/>
      <c r="E22" s="61"/>
      <c r="F22" s="148"/>
      <c r="G22" s="23"/>
      <c r="H22" s="79"/>
      <c r="I22" s="79"/>
      <c r="J22" s="192"/>
      <c r="K22" s="79"/>
      <c r="L22" s="218"/>
      <c r="M22" s="218"/>
      <c r="N22" s="218"/>
      <c r="O22" s="199"/>
      <c r="P22" s="199"/>
    </row>
    <row r="23" spans="1:16" s="2" customFormat="1" ht="24" customHeight="1">
      <c r="A23" s="21"/>
      <c r="B23" s="21" t="s">
        <v>112</v>
      </c>
      <c r="C23" s="21"/>
      <c r="D23" s="22"/>
      <c r="E23" s="23"/>
      <c r="F23" s="8"/>
      <c r="G23" s="23"/>
      <c r="H23" s="218">
        <f>+H20-H24</f>
        <v>210952</v>
      </c>
      <c r="I23" s="79"/>
      <c r="J23" s="218">
        <f>+J20-J24</f>
        <v>266425</v>
      </c>
      <c r="K23" s="79"/>
      <c r="L23" s="218">
        <f>+L20-L24</f>
        <v>285612</v>
      </c>
      <c r="M23" s="218"/>
      <c r="N23" s="218">
        <f>+N20-N24</f>
        <v>202222</v>
      </c>
      <c r="O23" s="199"/>
      <c r="P23" s="199"/>
    </row>
    <row r="24" spans="1:16" s="2" customFormat="1" ht="24" customHeight="1">
      <c r="A24" s="21"/>
      <c r="B24" s="21" t="s">
        <v>89</v>
      </c>
      <c r="C24" s="21"/>
      <c r="D24" s="22"/>
      <c r="E24" s="23"/>
      <c r="F24" s="8"/>
      <c r="G24" s="23"/>
      <c r="H24" s="79">
        <f>+'pl9 '!H31</f>
        <v>12773</v>
      </c>
      <c r="I24" s="79"/>
      <c r="J24" s="194">
        <f>+'pl9 '!J31</f>
        <v>22242</v>
      </c>
      <c r="K24" s="79"/>
      <c r="L24" s="350">
        <v>0</v>
      </c>
      <c r="M24" s="218"/>
      <c r="N24" s="350">
        <v>0</v>
      </c>
      <c r="O24" s="199"/>
      <c r="P24" s="199"/>
    </row>
    <row r="25" spans="1:16" s="2" customFormat="1" ht="24" customHeight="1" thickBot="1">
      <c r="A25" s="21"/>
      <c r="B25" s="21"/>
      <c r="C25" s="21"/>
      <c r="D25" s="22"/>
      <c r="E25" s="23"/>
      <c r="F25" s="8"/>
      <c r="G25" s="23"/>
      <c r="H25" s="80">
        <f>SUM(H23:H24)</f>
        <v>223725</v>
      </c>
      <c r="I25" s="79"/>
      <c r="J25" s="271">
        <f>SUM(J23:J24)</f>
        <v>288667</v>
      </c>
      <c r="K25" s="79"/>
      <c r="L25" s="221">
        <f>SUM(L23:L24)</f>
        <v>285612</v>
      </c>
      <c r="M25" s="218"/>
      <c r="N25" s="221">
        <f>SUM(N23:N24)</f>
        <v>202222</v>
      </c>
      <c r="O25" s="199"/>
      <c r="P25" s="199"/>
    </row>
    <row r="26" spans="1:16" s="2" customFormat="1" ht="24" customHeight="1" thickTop="1">
      <c r="A26" s="21"/>
      <c r="B26" s="21"/>
      <c r="C26" s="21"/>
      <c r="D26" s="22"/>
      <c r="E26" s="23"/>
      <c r="F26" s="8"/>
      <c r="G26" s="23"/>
      <c r="H26" s="79"/>
      <c r="I26" s="79"/>
      <c r="J26" s="79"/>
      <c r="K26" s="79"/>
      <c r="L26" s="218"/>
      <c r="M26" s="218"/>
      <c r="N26" s="218"/>
      <c r="O26" s="199"/>
      <c r="P26" s="199"/>
    </row>
    <row r="27" spans="1:16" s="2" customFormat="1" ht="24" customHeight="1">
      <c r="A27" s="21"/>
      <c r="B27" s="21"/>
      <c r="C27" s="21"/>
      <c r="D27" s="22"/>
      <c r="E27" s="23"/>
      <c r="F27" s="8"/>
      <c r="G27" s="23"/>
      <c r="H27" s="79"/>
      <c r="I27" s="79"/>
      <c r="J27" s="79"/>
      <c r="K27" s="79"/>
      <c r="L27" s="218"/>
      <c r="M27" s="218"/>
      <c r="N27" s="218"/>
      <c r="O27" s="199"/>
      <c r="P27" s="199"/>
    </row>
    <row r="28" spans="1:16" s="2" customFormat="1" ht="24" customHeight="1">
      <c r="A28" s="21"/>
      <c r="B28" s="21"/>
      <c r="C28" s="21"/>
      <c r="D28" s="22"/>
      <c r="E28" s="23"/>
      <c r="F28" s="8"/>
      <c r="G28" s="23"/>
      <c r="H28" s="79"/>
      <c r="I28" s="79"/>
      <c r="J28" s="79"/>
      <c r="K28" s="79"/>
      <c r="L28" s="218"/>
      <c r="M28" s="218"/>
      <c r="N28" s="218"/>
      <c r="O28" s="199"/>
      <c r="P28" s="199"/>
    </row>
    <row r="29" spans="1:16" s="2" customFormat="1" ht="24" customHeight="1">
      <c r="A29" s="21"/>
      <c r="B29" s="21"/>
      <c r="C29" s="21"/>
      <c r="D29" s="22"/>
      <c r="E29" s="23"/>
      <c r="F29" s="8"/>
      <c r="G29" s="23"/>
      <c r="H29" s="79"/>
      <c r="I29" s="79"/>
      <c r="J29" s="79"/>
      <c r="K29" s="79"/>
      <c r="L29" s="218"/>
      <c r="M29" s="218"/>
      <c r="N29" s="218"/>
      <c r="O29" s="199"/>
      <c r="P29" s="199"/>
    </row>
    <row r="30" spans="1:16" s="2" customFormat="1" ht="24" customHeight="1">
      <c r="A30" s="21"/>
      <c r="B30" s="21"/>
      <c r="C30" s="21"/>
      <c r="D30" s="22"/>
      <c r="E30" s="23"/>
      <c r="F30" s="8"/>
      <c r="G30" s="23"/>
      <c r="H30" s="79"/>
      <c r="I30" s="79"/>
      <c r="J30" s="79"/>
      <c r="K30" s="79"/>
      <c r="L30" s="218"/>
      <c r="M30" s="218"/>
      <c r="N30" s="218"/>
      <c r="O30" s="199"/>
      <c r="P30" s="199"/>
    </row>
    <row r="31" spans="1:16" s="2" customFormat="1" ht="24" customHeight="1">
      <c r="A31" s="21"/>
      <c r="B31" s="21"/>
      <c r="C31" s="21"/>
      <c r="D31" s="22"/>
      <c r="E31" s="23"/>
      <c r="F31" s="8"/>
      <c r="G31" s="23"/>
      <c r="H31" s="79"/>
      <c r="I31" s="79"/>
      <c r="J31" s="79"/>
      <c r="K31" s="79"/>
      <c r="L31" s="218"/>
      <c r="M31" s="218"/>
      <c r="N31" s="218"/>
      <c r="O31" s="199"/>
      <c r="P31" s="199"/>
    </row>
    <row r="32" spans="1:16" s="2" customFormat="1" ht="24" customHeight="1">
      <c r="A32" s="21"/>
      <c r="B32" s="21"/>
      <c r="C32" s="21"/>
      <c r="D32" s="22"/>
      <c r="E32" s="23"/>
      <c r="F32" s="8"/>
      <c r="G32" s="23"/>
      <c r="H32" s="79"/>
      <c r="I32" s="79"/>
      <c r="J32" s="79"/>
      <c r="K32" s="79"/>
      <c r="L32" s="218"/>
      <c r="M32" s="218"/>
      <c r="N32" s="218"/>
      <c r="O32" s="199"/>
      <c r="P32" s="199"/>
    </row>
    <row r="33" spans="1:16" s="2" customFormat="1" ht="24" customHeight="1">
      <c r="A33" s="21"/>
      <c r="B33" s="21"/>
      <c r="C33" s="21"/>
      <c r="D33" s="22"/>
      <c r="E33" s="23"/>
      <c r="F33" s="8"/>
      <c r="G33" s="23"/>
      <c r="H33" s="79"/>
      <c r="I33" s="79"/>
      <c r="J33" s="79"/>
      <c r="K33" s="79"/>
      <c r="L33" s="218"/>
      <c r="M33" s="218"/>
      <c r="N33" s="218"/>
      <c r="O33" s="199"/>
      <c r="P33" s="199"/>
    </row>
    <row r="34" spans="1:16" s="2" customFormat="1" ht="24" customHeight="1">
      <c r="A34" s="21"/>
      <c r="B34" s="21"/>
      <c r="C34" s="21"/>
      <c r="D34" s="22"/>
      <c r="E34" s="23"/>
      <c r="F34" s="8"/>
      <c r="G34" s="23"/>
      <c r="H34" s="79"/>
      <c r="I34" s="79"/>
      <c r="J34" s="79"/>
      <c r="K34" s="79"/>
      <c r="L34" s="218"/>
      <c r="M34" s="218"/>
      <c r="N34" s="218"/>
      <c r="O34" s="199"/>
      <c r="P34" s="199"/>
    </row>
    <row r="35" spans="1:16" s="2" customFormat="1" ht="24" customHeight="1">
      <c r="A35" s="21"/>
      <c r="B35" s="21"/>
      <c r="C35" s="21"/>
      <c r="D35" s="22"/>
      <c r="E35" s="23"/>
      <c r="F35" s="8"/>
      <c r="G35" s="23"/>
      <c r="H35" s="79"/>
      <c r="I35" s="79"/>
      <c r="J35" s="79"/>
      <c r="K35" s="79"/>
      <c r="L35" s="218"/>
      <c r="M35" s="218"/>
      <c r="N35" s="218"/>
      <c r="O35" s="199"/>
      <c r="P35" s="199"/>
    </row>
    <row r="36" spans="1:16" s="2" customFormat="1" ht="24" customHeight="1">
      <c r="A36" s="21"/>
      <c r="B36" s="21"/>
      <c r="C36" s="21"/>
      <c r="D36" s="22"/>
      <c r="E36" s="23"/>
      <c r="F36" s="8"/>
      <c r="G36" s="23"/>
      <c r="H36" s="79"/>
      <c r="I36" s="79"/>
      <c r="J36" s="79"/>
      <c r="K36" s="79"/>
      <c r="L36" s="218"/>
      <c r="M36" s="218"/>
      <c r="N36" s="218"/>
      <c r="O36" s="199"/>
      <c r="P36" s="199"/>
    </row>
    <row r="37" spans="1:16" s="2" customFormat="1" ht="22.5" customHeight="1">
      <c r="A37" s="21"/>
      <c r="B37" s="21"/>
      <c r="C37" s="21"/>
      <c r="D37" s="22"/>
      <c r="E37" s="23"/>
      <c r="F37" s="8"/>
      <c r="G37" s="23"/>
      <c r="H37" s="79"/>
      <c r="I37" s="79"/>
      <c r="J37" s="79"/>
      <c r="K37" s="79"/>
      <c r="L37" s="218"/>
      <c r="M37" s="218"/>
      <c r="N37" s="218"/>
      <c r="O37" s="199"/>
      <c r="P37" s="199"/>
    </row>
    <row r="38" spans="1:16" s="2" customFormat="1" ht="33" customHeight="1">
      <c r="A38" s="22" t="s">
        <v>57</v>
      </c>
      <c r="B38" s="21"/>
      <c r="C38" s="21"/>
      <c r="D38" s="21"/>
      <c r="E38" s="23"/>
      <c r="F38" s="8"/>
      <c r="G38" s="23"/>
      <c r="H38" s="45"/>
      <c r="I38" s="45"/>
      <c r="J38" s="45"/>
      <c r="K38" s="45"/>
      <c r="L38" s="174"/>
      <c r="M38" s="174"/>
      <c r="N38" s="174"/>
      <c r="O38" s="199"/>
      <c r="P38" s="199"/>
    </row>
    <row r="39" spans="1:16" ht="18.75" customHeight="1">
      <c r="A39" s="24"/>
      <c r="B39" s="21"/>
      <c r="C39" s="21"/>
      <c r="D39" s="22"/>
      <c r="E39" s="23"/>
      <c r="F39" s="8"/>
      <c r="G39" s="23"/>
      <c r="H39" s="15"/>
      <c r="I39" s="15"/>
      <c r="J39" s="15"/>
      <c r="K39" s="15"/>
      <c r="L39" s="225"/>
      <c r="M39" s="225"/>
      <c r="N39" s="225"/>
    </row>
    <row r="40" spans="1:16" ht="18.75" customHeight="1">
      <c r="B40" s="21"/>
      <c r="C40" s="21"/>
      <c r="D40" s="22"/>
      <c r="E40" s="23"/>
      <c r="F40" s="8"/>
      <c r="G40" s="23"/>
      <c r="H40" s="15"/>
      <c r="I40" s="15"/>
      <c r="J40" s="15"/>
      <c r="K40" s="15"/>
      <c r="L40" s="225"/>
      <c r="M40" s="225"/>
      <c r="N40" s="225"/>
    </row>
    <row r="41" spans="1:16" ht="24" customHeight="1">
      <c r="B41" s="21"/>
      <c r="C41" s="23"/>
      <c r="D41" s="21"/>
      <c r="E41" s="23"/>
      <c r="F41" s="8"/>
      <c r="G41" s="23"/>
      <c r="I41" s="8"/>
      <c r="K41" s="8"/>
      <c r="M41" s="148"/>
    </row>
    <row r="42" spans="1:16" ht="24" customHeight="1">
      <c r="E42" s="8"/>
      <c r="F42" s="8"/>
      <c r="G42" s="8"/>
      <c r="I42" s="8"/>
      <c r="K42" s="8"/>
      <c r="M42" s="148"/>
    </row>
    <row r="43" spans="1:16" ht="18.95" customHeight="1">
      <c r="E43" s="8"/>
      <c r="F43" s="8"/>
      <c r="G43" s="8"/>
      <c r="I43" s="8"/>
      <c r="K43" s="8"/>
      <c r="M43" s="148"/>
    </row>
    <row r="44" spans="1:16" ht="18.95" customHeight="1">
      <c r="E44" s="8"/>
      <c r="F44" s="8"/>
      <c r="G44" s="8"/>
      <c r="I44" s="8"/>
      <c r="K44" s="8"/>
      <c r="M44" s="148"/>
    </row>
    <row r="45" spans="1:16" ht="18.95" customHeight="1">
      <c r="E45" s="8"/>
      <c r="F45" s="8"/>
      <c r="G45" s="8"/>
      <c r="I45" s="8"/>
      <c r="K45" s="8"/>
      <c r="M45" s="148"/>
    </row>
    <row r="46" spans="1:16" ht="18.95" customHeight="1">
      <c r="E46" s="8"/>
      <c r="F46" s="8"/>
      <c r="G46" s="8"/>
      <c r="I46" s="8"/>
      <c r="K46" s="8"/>
      <c r="M46" s="148"/>
    </row>
    <row r="47" spans="1:16" ht="18.95" customHeight="1">
      <c r="E47" s="8"/>
      <c r="F47" s="8"/>
      <c r="G47" s="8"/>
      <c r="I47" s="8"/>
      <c r="K47" s="8"/>
      <c r="M47" s="148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  <row r="50" spans="5:7" ht="18.95" customHeight="1">
      <c r="E50" s="8"/>
      <c r="F50" s="8"/>
      <c r="G50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31" customWidth="1"/>
    <col min="5" max="5" width="38.85546875" style="48" customWidth="1"/>
    <col min="6" max="6" width="6.5703125" style="93" customWidth="1"/>
    <col min="7" max="7" width="1.28515625" style="54" customWidth="1"/>
    <col min="8" max="8" width="14.7109375" style="31" customWidth="1"/>
    <col min="9" max="9" width="1.28515625" style="51" customWidth="1"/>
    <col min="10" max="10" width="14.7109375" style="31" customWidth="1"/>
    <col min="11" max="11" width="1.28515625" style="51" customWidth="1"/>
    <col min="12" max="12" width="11.5703125" style="51" hidden="1" customWidth="1"/>
    <col min="13" max="13" width="1.28515625" style="51" hidden="1" customWidth="1"/>
    <col min="14" max="14" width="14.7109375" style="31" customWidth="1"/>
    <col min="15" max="15" width="1.28515625" style="51" customWidth="1"/>
    <col min="16" max="16" width="14.7109375" style="31" customWidth="1"/>
    <col min="17" max="17" width="1.28515625" style="31" customWidth="1"/>
    <col min="18" max="18" width="16" style="31" customWidth="1"/>
    <col min="19" max="19" width="1.28515625" style="51" customWidth="1"/>
    <col min="20" max="20" width="16" style="31" customWidth="1"/>
    <col min="21" max="21" width="1.28515625" style="51" customWidth="1"/>
    <col min="22" max="22" width="16" style="31" customWidth="1"/>
    <col min="23" max="23" width="1.28515625" style="51" customWidth="1"/>
    <col min="24" max="24" width="14.7109375" style="31" customWidth="1"/>
    <col min="25" max="25" width="1.28515625" style="51" customWidth="1"/>
    <col min="26" max="26" width="14.7109375" style="31" customWidth="1"/>
    <col min="27" max="27" width="1.28515625" style="51" customWidth="1"/>
    <col min="28" max="28" width="14.7109375" style="31" customWidth="1"/>
    <col min="29" max="29" width="11.5703125" style="31" bestFit="1" customWidth="1"/>
    <col min="30" max="30" width="9.140625" style="31" customWidth="1"/>
    <col min="31" max="31" width="13.42578125" style="31" customWidth="1"/>
    <col min="32" max="16384" width="10.5703125" style="31"/>
  </cols>
  <sheetData>
    <row r="1" spans="1:29" ht="20.25" customHeight="1">
      <c r="V1" s="33"/>
      <c r="W1" s="97"/>
      <c r="X1" s="33"/>
      <c r="Y1" s="97"/>
      <c r="AB1" s="81" t="s">
        <v>58</v>
      </c>
    </row>
    <row r="2" spans="1:29" ht="20.25" customHeight="1">
      <c r="V2" s="33"/>
      <c r="W2" s="97"/>
      <c r="X2" s="33"/>
      <c r="Y2" s="97"/>
      <c r="AB2" s="81" t="s">
        <v>59</v>
      </c>
    </row>
    <row r="3" spans="1:29" s="124" customFormat="1" ht="20.25" customHeight="1">
      <c r="A3" s="746" t="s">
        <v>39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  <c r="R3" s="746"/>
      <c r="S3" s="746"/>
      <c r="T3" s="746"/>
      <c r="U3" s="746"/>
      <c r="V3" s="746"/>
      <c r="W3" s="746"/>
      <c r="X3" s="746"/>
      <c r="Y3" s="746"/>
      <c r="Z3" s="746"/>
      <c r="AA3" s="746"/>
      <c r="AB3" s="746"/>
    </row>
    <row r="4" spans="1:29" s="124" customFormat="1" ht="20.25" customHeight="1">
      <c r="A4" s="746" t="s">
        <v>20</v>
      </c>
      <c r="B4" s="746"/>
      <c r="C4" s="746"/>
      <c r="D4" s="746"/>
      <c r="E4" s="746"/>
      <c r="F4" s="746"/>
      <c r="G4" s="746"/>
      <c r="H4" s="746"/>
      <c r="I4" s="746"/>
      <c r="J4" s="746"/>
      <c r="K4" s="746"/>
      <c r="L4" s="746"/>
      <c r="M4" s="746"/>
      <c r="N4" s="746"/>
      <c r="O4" s="746"/>
      <c r="P4" s="746"/>
      <c r="Q4" s="746"/>
      <c r="R4" s="746"/>
      <c r="S4" s="746"/>
      <c r="T4" s="746"/>
      <c r="U4" s="746"/>
      <c r="V4" s="746"/>
      <c r="W4" s="746"/>
      <c r="X4" s="746"/>
      <c r="Y4" s="746"/>
      <c r="Z4" s="746"/>
      <c r="AA4" s="746"/>
      <c r="AB4" s="746"/>
    </row>
    <row r="5" spans="1:29" s="124" customFormat="1" ht="20.25" customHeight="1">
      <c r="A5" s="746" t="s">
        <v>182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  <c r="R5" s="746"/>
      <c r="S5" s="746"/>
      <c r="T5" s="746"/>
      <c r="U5" s="746"/>
      <c r="V5" s="746"/>
      <c r="W5" s="746"/>
      <c r="X5" s="746"/>
      <c r="Y5" s="746"/>
      <c r="Z5" s="746"/>
      <c r="AA5" s="746"/>
      <c r="AB5" s="746"/>
    </row>
    <row r="6" spans="1:29" s="124" customFormat="1" ht="20.25" customHeight="1">
      <c r="A6" s="746" t="s">
        <v>21</v>
      </c>
      <c r="B6" s="746"/>
      <c r="C6" s="746"/>
      <c r="D6" s="746"/>
      <c r="E6" s="746"/>
      <c r="F6" s="746"/>
      <c r="G6" s="746"/>
      <c r="H6" s="746"/>
      <c r="I6" s="746"/>
      <c r="J6" s="746"/>
      <c r="K6" s="746"/>
      <c r="L6" s="746"/>
      <c r="M6" s="746"/>
      <c r="N6" s="746"/>
      <c r="O6" s="746"/>
      <c r="P6" s="746"/>
      <c r="Q6" s="746"/>
      <c r="R6" s="746"/>
      <c r="S6" s="746"/>
      <c r="T6" s="746"/>
      <c r="U6" s="746"/>
      <c r="V6" s="746"/>
      <c r="W6" s="746"/>
      <c r="X6" s="746"/>
      <c r="Y6" s="746"/>
      <c r="Z6" s="746"/>
      <c r="AA6" s="746"/>
      <c r="AB6" s="746"/>
    </row>
    <row r="7" spans="1:29" s="29" customFormat="1" ht="21" customHeight="1">
      <c r="A7" s="276"/>
      <c r="B7" s="277"/>
      <c r="C7" s="277"/>
      <c r="D7" s="277"/>
      <c r="E7" s="277"/>
      <c r="F7" s="94"/>
      <c r="G7" s="278"/>
      <c r="H7" s="754" t="s">
        <v>24</v>
      </c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54"/>
      <c r="V7" s="754"/>
      <c r="W7" s="754"/>
      <c r="X7" s="754"/>
      <c r="Y7" s="754"/>
      <c r="Z7" s="754"/>
      <c r="AA7" s="754"/>
      <c r="AB7" s="754"/>
    </row>
    <row r="8" spans="1:29" ht="24" customHeight="1">
      <c r="A8" s="51"/>
      <c r="B8" s="51"/>
      <c r="C8" s="51"/>
      <c r="D8" s="51"/>
      <c r="E8" s="54"/>
      <c r="F8" s="94"/>
      <c r="H8" s="755" t="s">
        <v>101</v>
      </c>
      <c r="I8" s="755"/>
      <c r="J8" s="755"/>
      <c r="K8" s="755"/>
      <c r="L8" s="755"/>
      <c r="M8" s="755"/>
      <c r="N8" s="755"/>
      <c r="O8" s="755"/>
      <c r="P8" s="755"/>
      <c r="Q8" s="755"/>
      <c r="R8" s="755"/>
      <c r="S8" s="755"/>
      <c r="T8" s="755"/>
      <c r="U8" s="755"/>
      <c r="V8" s="755"/>
      <c r="W8" s="755"/>
      <c r="X8" s="755"/>
      <c r="Y8" s="56"/>
      <c r="Z8" s="98"/>
      <c r="AA8" s="86"/>
      <c r="AB8" s="747" t="s">
        <v>161</v>
      </c>
    </row>
    <row r="9" spans="1:29" ht="24" customHeight="1">
      <c r="A9" s="49"/>
      <c r="H9" s="747" t="s">
        <v>175</v>
      </c>
      <c r="I9" s="56"/>
      <c r="J9" s="747" t="s">
        <v>176</v>
      </c>
      <c r="K9" s="100"/>
      <c r="L9" s="756" t="s">
        <v>119</v>
      </c>
      <c r="M9" s="100"/>
      <c r="N9" s="154" t="s">
        <v>28</v>
      </c>
      <c r="O9" s="154"/>
      <c r="P9" s="154"/>
      <c r="Q9" s="110"/>
      <c r="R9" s="750" t="s">
        <v>88</v>
      </c>
      <c r="S9" s="750"/>
      <c r="T9" s="750"/>
      <c r="U9" s="750"/>
      <c r="V9" s="750"/>
      <c r="W9" s="57"/>
      <c r="X9" s="747" t="s">
        <v>99</v>
      </c>
      <c r="Y9" s="57"/>
      <c r="Z9" s="109"/>
      <c r="AA9" s="56"/>
      <c r="AB9" s="751"/>
    </row>
    <row r="10" spans="1:29" ht="24" customHeight="1">
      <c r="A10" s="49"/>
      <c r="H10" s="748"/>
      <c r="I10" s="56"/>
      <c r="J10" s="748"/>
      <c r="K10" s="100"/>
      <c r="L10" s="757"/>
      <c r="M10" s="100"/>
      <c r="N10" s="747" t="s">
        <v>155</v>
      </c>
      <c r="O10" s="110"/>
      <c r="P10" s="110"/>
      <c r="Q10" s="110"/>
      <c r="R10" s="750" t="s">
        <v>129</v>
      </c>
      <c r="S10" s="750"/>
      <c r="T10" s="750"/>
      <c r="U10" s="160"/>
      <c r="V10" s="185" t="s">
        <v>85</v>
      </c>
      <c r="W10" s="57"/>
      <c r="X10" s="748"/>
      <c r="Y10" s="57"/>
      <c r="Z10" s="109" t="s">
        <v>95</v>
      </c>
      <c r="AA10" s="56"/>
      <c r="AB10" s="751"/>
    </row>
    <row r="11" spans="1:29" ht="24" customHeight="1">
      <c r="H11" s="748"/>
      <c r="I11" s="56"/>
      <c r="J11" s="748"/>
      <c r="K11" s="100"/>
      <c r="L11" s="757"/>
      <c r="M11" s="100"/>
      <c r="N11" s="752"/>
      <c r="O11" s="57"/>
      <c r="P11" s="155" t="s">
        <v>16</v>
      </c>
      <c r="Q11" s="111"/>
      <c r="R11" s="186" t="s">
        <v>75</v>
      </c>
      <c r="S11" s="159"/>
      <c r="T11" s="186" t="s">
        <v>84</v>
      </c>
      <c r="U11" s="160"/>
      <c r="V11" s="187" t="s">
        <v>97</v>
      </c>
      <c r="W11" s="57"/>
      <c r="X11" s="748"/>
      <c r="Y11" s="57"/>
      <c r="Z11" s="111" t="s">
        <v>96</v>
      </c>
      <c r="AA11" s="56"/>
      <c r="AB11" s="751"/>
    </row>
    <row r="12" spans="1:29" ht="24" customHeight="1">
      <c r="A12" s="50"/>
      <c r="F12" s="92" t="s">
        <v>69</v>
      </c>
      <c r="H12" s="749"/>
      <c r="I12" s="56"/>
      <c r="J12" s="749"/>
      <c r="K12" s="100"/>
      <c r="L12" s="758"/>
      <c r="M12" s="100"/>
      <c r="N12" s="753"/>
      <c r="O12" s="57"/>
      <c r="P12" s="156"/>
      <c r="Q12" s="111"/>
      <c r="R12" s="188" t="s">
        <v>167</v>
      </c>
      <c r="S12" s="159"/>
      <c r="T12" s="188" t="s">
        <v>83</v>
      </c>
      <c r="U12" s="160"/>
      <c r="V12" s="189" t="s">
        <v>86</v>
      </c>
      <c r="W12" s="85"/>
      <c r="X12" s="749"/>
      <c r="Y12" s="85"/>
      <c r="Z12" s="55"/>
      <c r="AA12" s="100"/>
      <c r="AB12" s="749"/>
    </row>
    <row r="13" spans="1:29" ht="27.6" customHeight="1">
      <c r="A13" s="135" t="s">
        <v>145</v>
      </c>
      <c r="B13" s="29"/>
      <c r="C13" s="29"/>
      <c r="H13" s="83"/>
      <c r="I13" s="83"/>
      <c r="J13" s="83"/>
      <c r="K13" s="101"/>
      <c r="L13" s="83"/>
      <c r="M13" s="101"/>
      <c r="N13" s="83"/>
      <c r="O13" s="83"/>
      <c r="P13" s="83"/>
      <c r="Q13" s="83"/>
      <c r="R13" s="83"/>
      <c r="S13" s="83"/>
      <c r="T13" s="101"/>
      <c r="U13" s="101"/>
      <c r="V13" s="83"/>
      <c r="W13" s="83"/>
      <c r="X13" s="83"/>
      <c r="Y13" s="83"/>
      <c r="Z13" s="83"/>
      <c r="AA13" s="83"/>
      <c r="AB13" s="102"/>
      <c r="AC13" s="52"/>
    </row>
    <row r="14" spans="1:29" s="131" customFormat="1" ht="26.1" customHeight="1">
      <c r="A14" s="157" t="s">
        <v>184</v>
      </c>
      <c r="B14" s="157"/>
      <c r="C14" s="157"/>
      <c r="E14" s="158"/>
      <c r="F14" s="149"/>
      <c r="G14" s="150"/>
      <c r="H14" s="126">
        <v>149931</v>
      </c>
      <c r="I14" s="127"/>
      <c r="J14" s="126">
        <v>724763</v>
      </c>
      <c r="K14" s="127"/>
      <c r="L14" s="126">
        <v>0</v>
      </c>
      <c r="M14" s="127"/>
      <c r="N14" s="126">
        <v>20000</v>
      </c>
      <c r="O14" s="127"/>
      <c r="P14" s="126">
        <v>1262114</v>
      </c>
      <c r="Q14" s="127"/>
      <c r="R14" s="126">
        <v>4125</v>
      </c>
      <c r="S14" s="127"/>
      <c r="T14" s="126">
        <v>469553</v>
      </c>
      <c r="U14" s="127"/>
      <c r="V14" s="126">
        <f>SUM(R14:T14)</f>
        <v>473678</v>
      </c>
      <c r="W14" s="104"/>
      <c r="X14" s="126">
        <f>+V14+P14+N14+J14+H14</f>
        <v>2630486</v>
      </c>
      <c r="Y14" s="104"/>
      <c r="Z14" s="126">
        <v>270222</v>
      </c>
      <c r="AA14" s="127"/>
      <c r="AB14" s="126">
        <f>SUM(X14:Z14)</f>
        <v>2900708</v>
      </c>
      <c r="AC14" s="151"/>
    </row>
    <row r="15" spans="1:29" s="131" customFormat="1" ht="26.1" customHeight="1">
      <c r="A15" s="247" t="s">
        <v>185</v>
      </c>
      <c r="B15" s="309"/>
      <c r="C15" s="309"/>
      <c r="D15" s="309"/>
      <c r="E15" s="272"/>
      <c r="F15" s="149"/>
      <c r="G15" s="150"/>
      <c r="H15" s="126"/>
      <c r="I15" s="127"/>
      <c r="J15" s="126"/>
      <c r="K15" s="127"/>
      <c r="L15" s="126"/>
      <c r="M15" s="127"/>
      <c r="N15" s="126"/>
      <c r="O15" s="127"/>
      <c r="P15" s="126"/>
      <c r="Q15" s="127"/>
      <c r="R15" s="126"/>
      <c r="S15" s="127"/>
      <c r="T15" s="126"/>
      <c r="U15" s="127"/>
      <c r="V15" s="126"/>
      <c r="W15" s="104"/>
      <c r="X15" s="126"/>
      <c r="Y15" s="104"/>
      <c r="Z15" s="126"/>
      <c r="AA15" s="127"/>
      <c r="AB15" s="126"/>
      <c r="AC15" s="151"/>
    </row>
    <row r="16" spans="1:29" s="131" customFormat="1" ht="26.1" customHeight="1">
      <c r="A16" s="310" t="s">
        <v>186</v>
      </c>
      <c r="B16" s="311" t="s">
        <v>187</v>
      </c>
      <c r="C16" s="311"/>
      <c r="D16" s="311"/>
      <c r="E16" s="272"/>
      <c r="F16" s="149"/>
      <c r="G16" s="150"/>
      <c r="H16" s="126"/>
      <c r="I16" s="127"/>
      <c r="J16" s="126"/>
      <c r="K16" s="127"/>
      <c r="L16" s="126"/>
      <c r="M16" s="127"/>
      <c r="N16" s="126"/>
      <c r="O16" s="127"/>
      <c r="P16" s="126"/>
      <c r="Q16" s="127"/>
      <c r="R16" s="126"/>
      <c r="S16" s="127"/>
      <c r="T16" s="126"/>
      <c r="U16" s="127"/>
      <c r="V16" s="126"/>
      <c r="W16" s="104"/>
      <c r="X16" s="126"/>
      <c r="Y16" s="104"/>
      <c r="Z16" s="126"/>
      <c r="AA16" s="127"/>
      <c r="AB16" s="126"/>
      <c r="AC16" s="151"/>
    </row>
    <row r="17" spans="1:29" s="131" customFormat="1" ht="26.1" customHeight="1">
      <c r="A17" s="310" t="s">
        <v>186</v>
      </c>
      <c r="B17" s="311" t="s">
        <v>188</v>
      </c>
      <c r="C17" s="311"/>
      <c r="D17" s="311"/>
      <c r="E17" s="272"/>
      <c r="F17" s="149"/>
      <c r="G17" s="150"/>
      <c r="H17" s="126"/>
      <c r="I17" s="127"/>
      <c r="J17" s="126"/>
      <c r="K17" s="127"/>
      <c r="L17" s="126"/>
      <c r="M17" s="127"/>
      <c r="N17" s="126"/>
      <c r="O17" s="127"/>
      <c r="P17" s="126"/>
      <c r="Q17" s="127"/>
      <c r="R17" s="126"/>
      <c r="S17" s="127"/>
      <c r="T17" s="126"/>
      <c r="U17" s="127"/>
      <c r="V17" s="126"/>
      <c r="W17" s="104"/>
      <c r="X17" s="126"/>
      <c r="Y17" s="104"/>
      <c r="Z17" s="126"/>
      <c r="AA17" s="127"/>
      <c r="AB17" s="126"/>
      <c r="AC17" s="151"/>
    </row>
    <row r="18" spans="1:29" s="131" customFormat="1" ht="26.1" customHeight="1">
      <c r="A18" s="247" t="s">
        <v>190</v>
      </c>
      <c r="B18" s="311"/>
      <c r="C18" s="309"/>
      <c r="D18" s="309"/>
      <c r="E18" s="272"/>
      <c r="F18" s="149"/>
      <c r="G18" s="150"/>
      <c r="H18" s="126"/>
      <c r="I18" s="127"/>
      <c r="J18" s="126"/>
      <c r="K18" s="127"/>
      <c r="L18" s="126"/>
      <c r="M18" s="127"/>
      <c r="N18" s="126"/>
      <c r="O18" s="127"/>
      <c r="P18" s="126"/>
      <c r="Q18" s="127"/>
      <c r="R18" s="126"/>
      <c r="S18" s="127"/>
      <c r="T18" s="126"/>
      <c r="U18" s="127"/>
      <c r="V18" s="126"/>
      <c r="W18" s="104"/>
      <c r="X18" s="126"/>
      <c r="Y18" s="104"/>
      <c r="Z18" s="126"/>
      <c r="AA18" s="127"/>
      <c r="AB18" s="126"/>
      <c r="AC18" s="151"/>
    </row>
    <row r="19" spans="1:29" s="131" customFormat="1" ht="26.1" customHeight="1">
      <c r="A19" s="246" t="s">
        <v>191</v>
      </c>
      <c r="B19" s="309"/>
      <c r="C19" s="309"/>
      <c r="D19" s="309"/>
      <c r="E19" s="272"/>
      <c r="F19" s="149"/>
      <c r="G19" s="150"/>
      <c r="H19" s="126"/>
      <c r="I19" s="127"/>
      <c r="J19" s="126"/>
      <c r="K19" s="127"/>
      <c r="L19" s="126"/>
      <c r="M19" s="127"/>
      <c r="N19" s="126"/>
      <c r="O19" s="127"/>
      <c r="P19" s="126"/>
      <c r="Q19" s="127"/>
      <c r="R19" s="126"/>
      <c r="S19" s="127"/>
      <c r="T19" s="126"/>
      <c r="U19" s="127"/>
      <c r="V19" s="126"/>
      <c r="W19" s="104"/>
      <c r="X19" s="126"/>
      <c r="Y19" s="104"/>
      <c r="Z19" s="126"/>
      <c r="AA19" s="127"/>
      <c r="AB19" s="126"/>
      <c r="AC19" s="151"/>
    </row>
    <row r="20" spans="1:29" ht="26.1" customHeight="1">
      <c r="A20" s="157" t="s">
        <v>117</v>
      </c>
      <c r="B20" s="29"/>
      <c r="C20" s="29"/>
      <c r="F20" s="93">
        <v>14</v>
      </c>
      <c r="H20" s="126"/>
      <c r="I20" s="127"/>
      <c r="J20" s="126"/>
      <c r="K20" s="103"/>
      <c r="L20" s="126"/>
      <c r="M20" s="103"/>
      <c r="N20" s="102"/>
      <c r="O20" s="103"/>
      <c r="P20" s="102" t="e">
        <f>+งบเปลี่ยนแปลงเดี่ยว!#REF!</f>
        <v>#REF!</v>
      </c>
      <c r="Q20" s="103"/>
      <c r="R20" s="102"/>
      <c r="S20" s="103"/>
      <c r="T20" s="102"/>
      <c r="U20" s="103"/>
      <c r="V20" s="102">
        <f>SUM(R20:T20)</f>
        <v>0</v>
      </c>
      <c r="W20" s="83"/>
      <c r="X20" s="102" t="e">
        <f>+V20+P20+N20+J20+H20+L20</f>
        <v>#REF!</v>
      </c>
      <c r="Y20" s="83"/>
      <c r="Z20" s="102"/>
      <c r="AA20" s="103"/>
      <c r="AB20" s="102" t="e">
        <f>SUM(X20:Z20)</f>
        <v>#REF!</v>
      </c>
      <c r="AC20" s="52"/>
    </row>
    <row r="21" spans="1:29" s="131" customFormat="1" ht="26.1" customHeight="1">
      <c r="A21" s="157" t="s">
        <v>120</v>
      </c>
      <c r="B21" s="157"/>
      <c r="C21" s="157"/>
      <c r="E21" s="158"/>
      <c r="F21" s="149"/>
      <c r="G21" s="150"/>
      <c r="H21" s="126"/>
      <c r="I21" s="127"/>
      <c r="J21" s="126"/>
      <c r="K21" s="127"/>
      <c r="L21" s="126"/>
      <c r="M21" s="127"/>
      <c r="N21" s="126"/>
      <c r="O21" s="127"/>
      <c r="P21" s="126"/>
      <c r="Q21" s="127"/>
      <c r="R21" s="126"/>
      <c r="S21" s="127"/>
      <c r="T21" s="126"/>
      <c r="U21" s="127"/>
      <c r="V21" s="102">
        <f>SUM(R21:T21)</f>
        <v>0</v>
      </c>
      <c r="W21" s="104"/>
      <c r="X21" s="102">
        <f>+V21+P21+N21+J21+H21+L21</f>
        <v>0</v>
      </c>
      <c r="Y21" s="104"/>
      <c r="Z21" s="126">
        <v>-12000</v>
      </c>
      <c r="AA21" s="127"/>
      <c r="AB21" s="126">
        <f>SUM(X21:Z21)</f>
        <v>-12000</v>
      </c>
      <c r="AC21" s="151"/>
    </row>
    <row r="22" spans="1:29" s="131" customFormat="1" ht="26.1" customHeight="1">
      <c r="A22" s="157" t="s">
        <v>153</v>
      </c>
      <c r="B22" s="157"/>
      <c r="C22" s="157"/>
      <c r="E22" s="158"/>
      <c r="F22" s="149"/>
      <c r="G22" s="150"/>
      <c r="H22" s="126"/>
      <c r="I22" s="127"/>
      <c r="J22" s="126"/>
      <c r="K22" s="127"/>
      <c r="L22" s="126"/>
      <c r="M22" s="127"/>
      <c r="N22" s="126"/>
      <c r="O22" s="127"/>
      <c r="P22" s="126">
        <f>+'pl9 '!H30</f>
        <v>180392</v>
      </c>
      <c r="Q22" s="127"/>
      <c r="R22" s="126">
        <v>-55</v>
      </c>
      <c r="S22" s="127"/>
      <c r="T22" s="126">
        <f>+งบเปลี่ยนแปลงเดี่ยว!P16</f>
        <v>30615</v>
      </c>
      <c r="U22" s="127"/>
      <c r="V22" s="126">
        <f>SUM(R22:T22)</f>
        <v>30560</v>
      </c>
      <c r="W22" s="104"/>
      <c r="X22" s="126">
        <f>+V22+P22+N22+J22+H22</f>
        <v>210952</v>
      </c>
      <c r="Y22" s="104"/>
      <c r="Z22" s="126">
        <f>+'pl9 '!H31</f>
        <v>12773</v>
      </c>
      <c r="AA22" s="127"/>
      <c r="AB22" s="126">
        <f>SUM(X22:Z22)</f>
        <v>223725</v>
      </c>
      <c r="AC22" s="151"/>
    </row>
    <row r="23" spans="1:29" ht="27.6" customHeight="1" thickBot="1">
      <c r="A23" s="29" t="s">
        <v>189</v>
      </c>
      <c r="B23" s="136"/>
      <c r="C23" s="136"/>
      <c r="D23" s="107"/>
      <c r="E23" s="108"/>
      <c r="H23" s="105">
        <f>SUM(H14:H22)</f>
        <v>149931</v>
      </c>
      <c r="I23" s="103"/>
      <c r="J23" s="105">
        <f>SUM(J14:J22)</f>
        <v>724763</v>
      </c>
      <c r="K23" s="103"/>
      <c r="L23" s="105">
        <f>SUM(L14:L22)</f>
        <v>0</v>
      </c>
      <c r="M23" s="103"/>
      <c r="N23" s="105">
        <f>SUM(N14:N22)</f>
        <v>20000</v>
      </c>
      <c r="O23" s="103"/>
      <c r="P23" s="105" t="e">
        <f>SUM(P14:P22)</f>
        <v>#REF!</v>
      </c>
      <c r="Q23" s="103"/>
      <c r="R23" s="105">
        <f>SUM(R14:R22)</f>
        <v>4070</v>
      </c>
      <c r="S23" s="103"/>
      <c r="T23" s="105">
        <f>SUM(T14:T22)</f>
        <v>500168</v>
      </c>
      <c r="U23" s="103"/>
      <c r="V23" s="105">
        <f>SUM(V14:V22)</f>
        <v>504238</v>
      </c>
      <c r="W23" s="103"/>
      <c r="X23" s="105" t="e">
        <f>SUM(X14:X22)</f>
        <v>#REF!</v>
      </c>
      <c r="Y23" s="103"/>
      <c r="Z23" s="105">
        <f>SUM(Z14:Z22)</f>
        <v>270995</v>
      </c>
      <c r="AA23" s="103"/>
      <c r="AB23" s="105" t="e">
        <f>SUM(AB14:AB22)</f>
        <v>#REF!</v>
      </c>
      <c r="AC23" s="52"/>
    </row>
    <row r="24" spans="1:29" ht="6" customHeight="1" thickTop="1">
      <c r="A24" s="29"/>
      <c r="B24" s="136"/>
      <c r="C24" s="136"/>
      <c r="D24" s="107"/>
      <c r="E24" s="108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52"/>
    </row>
    <row r="25" spans="1:29" s="312" customFormat="1" ht="27.6" customHeight="1">
      <c r="A25" s="313" t="s">
        <v>183</v>
      </c>
      <c r="E25" s="314"/>
      <c r="F25" s="315"/>
      <c r="G25" s="316"/>
      <c r="H25" s="317"/>
      <c r="I25" s="317"/>
      <c r="J25" s="317"/>
      <c r="K25" s="318"/>
      <c r="L25" s="317"/>
      <c r="M25" s="318"/>
      <c r="N25" s="317"/>
      <c r="O25" s="317"/>
      <c r="P25" s="317"/>
      <c r="Q25" s="317"/>
      <c r="R25" s="317"/>
      <c r="S25" s="317"/>
      <c r="U25" s="318"/>
      <c r="V25" s="319"/>
      <c r="W25" s="319"/>
      <c r="X25" s="319"/>
      <c r="Y25" s="319"/>
      <c r="Z25" s="318"/>
      <c r="AA25" s="318"/>
      <c r="AB25" s="317"/>
    </row>
    <row r="26" spans="1:29" s="312" customFormat="1" ht="26.1" customHeight="1">
      <c r="A26" s="320" t="s">
        <v>192</v>
      </c>
      <c r="B26" s="321"/>
      <c r="C26" s="321"/>
      <c r="E26" s="314"/>
      <c r="F26" s="315"/>
      <c r="G26" s="316"/>
      <c r="H26" s="322">
        <v>104814</v>
      </c>
      <c r="I26" s="323"/>
      <c r="J26" s="322">
        <v>216441</v>
      </c>
      <c r="K26" s="324"/>
      <c r="L26" s="322">
        <v>0</v>
      </c>
      <c r="N26" s="322">
        <v>16155</v>
      </c>
      <c r="O26" s="324"/>
      <c r="P26" s="322">
        <v>1175405</v>
      </c>
      <c r="Q26" s="322"/>
      <c r="R26" s="322">
        <v>5180</v>
      </c>
      <c r="S26" s="324"/>
      <c r="T26" s="322">
        <v>436102</v>
      </c>
      <c r="U26" s="324"/>
      <c r="V26" s="322">
        <f>+R26+T26</f>
        <v>441282</v>
      </c>
      <c r="W26" s="323"/>
      <c r="X26" s="322">
        <f>SUM(H26:T26)</f>
        <v>1954097</v>
      </c>
      <c r="Y26" s="323"/>
      <c r="Z26" s="322">
        <v>164115</v>
      </c>
      <c r="AA26" s="324"/>
      <c r="AB26" s="322">
        <f>+X26+Z26</f>
        <v>2118212</v>
      </c>
    </row>
    <row r="27" spans="1:29" s="312" customFormat="1" ht="26.1" customHeight="1">
      <c r="A27" s="320" t="s">
        <v>142</v>
      </c>
      <c r="B27" s="320"/>
      <c r="C27" s="320"/>
      <c r="E27" s="314"/>
      <c r="F27" s="315"/>
      <c r="G27" s="316"/>
      <c r="H27" s="322"/>
      <c r="I27" s="323"/>
      <c r="J27" s="322"/>
      <c r="K27" s="324"/>
      <c r="N27" s="322"/>
      <c r="O27" s="324"/>
      <c r="P27" s="322"/>
      <c r="Q27" s="322"/>
      <c r="R27" s="322"/>
      <c r="S27" s="324"/>
      <c r="T27" s="322"/>
      <c r="U27" s="324"/>
      <c r="V27" s="322"/>
      <c r="W27" s="323"/>
      <c r="X27" s="322"/>
      <c r="Y27" s="323"/>
      <c r="Z27" s="322"/>
      <c r="AA27" s="324"/>
      <c r="AB27" s="322"/>
    </row>
    <row r="28" spans="1:29" s="312" customFormat="1" ht="26.1" customHeight="1">
      <c r="A28" s="320"/>
      <c r="B28" s="320" t="s">
        <v>143</v>
      </c>
      <c r="C28" s="320"/>
      <c r="E28" s="314"/>
      <c r="F28" s="315"/>
      <c r="G28" s="316"/>
      <c r="H28" s="322"/>
      <c r="I28" s="323"/>
      <c r="J28" s="322"/>
      <c r="K28" s="324"/>
      <c r="N28" s="322"/>
      <c r="O28" s="324"/>
      <c r="P28" s="322"/>
      <c r="Q28" s="322"/>
      <c r="R28" s="322"/>
      <c r="S28" s="324"/>
      <c r="T28" s="322"/>
      <c r="U28" s="324"/>
      <c r="V28" s="322"/>
      <c r="W28" s="323"/>
      <c r="X28" s="322"/>
      <c r="Y28" s="323"/>
      <c r="Z28" s="322"/>
      <c r="AA28" s="324"/>
      <c r="AB28" s="322"/>
    </row>
    <row r="29" spans="1:29" s="312" customFormat="1" ht="26.1" customHeight="1">
      <c r="A29" s="320"/>
      <c r="B29" s="325" t="s">
        <v>144</v>
      </c>
      <c r="C29" s="320"/>
      <c r="E29" s="314"/>
      <c r="F29" s="315">
        <v>3</v>
      </c>
      <c r="G29" s="316"/>
      <c r="H29" s="322"/>
      <c r="I29" s="323"/>
      <c r="J29" s="322"/>
      <c r="K29" s="324"/>
      <c r="N29" s="322"/>
      <c r="O29" s="324"/>
      <c r="P29" s="322">
        <v>-67994</v>
      </c>
      <c r="Q29" s="322"/>
      <c r="R29" s="322"/>
      <c r="S29" s="324"/>
      <c r="T29" s="322"/>
      <c r="U29" s="324"/>
      <c r="V29" s="322">
        <f>+R29+T29</f>
        <v>0</v>
      </c>
      <c r="W29" s="323"/>
      <c r="X29" s="322">
        <f>SUM(H29:T29)</f>
        <v>-67994</v>
      </c>
      <c r="Y29" s="323"/>
      <c r="Z29" s="322">
        <v>-5940</v>
      </c>
      <c r="AA29" s="324"/>
      <c r="AB29" s="322">
        <f>+X29+Z29</f>
        <v>-73934</v>
      </c>
    </row>
    <row r="30" spans="1:29" s="312" customFormat="1" ht="26.1" customHeight="1">
      <c r="A30" s="321" t="s">
        <v>118</v>
      </c>
      <c r="B30" s="321"/>
      <c r="C30" s="321"/>
      <c r="E30" s="314"/>
      <c r="F30" s="315">
        <v>13</v>
      </c>
      <c r="G30" s="316"/>
      <c r="H30" s="324">
        <v>44023</v>
      </c>
      <c r="I30" s="324"/>
      <c r="J30" s="324">
        <v>484258</v>
      </c>
      <c r="K30" s="324"/>
      <c r="N30" s="324"/>
      <c r="O30" s="324"/>
      <c r="P30" s="324"/>
      <c r="Q30" s="324"/>
      <c r="R30" s="324"/>
      <c r="S30" s="324"/>
      <c r="T30" s="324"/>
      <c r="U30" s="324"/>
      <c r="V30" s="322">
        <f>+R30+T30</f>
        <v>0</v>
      </c>
      <c r="W30" s="323"/>
      <c r="X30" s="322">
        <f>SUM(H30:T30)</f>
        <v>528281</v>
      </c>
      <c r="Y30" s="323"/>
      <c r="Z30" s="324">
        <v>0</v>
      </c>
      <c r="AA30" s="324"/>
      <c r="AB30" s="322">
        <f t="shared" ref="AB30:AB38" si="0">+X30+Z30</f>
        <v>528281</v>
      </c>
    </row>
    <row r="31" spans="1:29" s="312" customFormat="1" ht="26.1" hidden="1" customHeight="1">
      <c r="A31" s="321" t="s">
        <v>119</v>
      </c>
      <c r="B31" s="321"/>
      <c r="C31" s="321"/>
      <c r="E31" s="314"/>
      <c r="F31" s="315"/>
      <c r="G31" s="316"/>
      <c r="H31" s="324"/>
      <c r="I31" s="324"/>
      <c r="J31" s="324"/>
      <c r="K31" s="324"/>
      <c r="L31" s="324"/>
      <c r="N31" s="324"/>
      <c r="O31" s="324"/>
      <c r="P31" s="324"/>
      <c r="Q31" s="324"/>
      <c r="R31" s="324"/>
      <c r="S31" s="324"/>
      <c r="T31" s="324"/>
      <c r="U31" s="324"/>
      <c r="V31" s="322">
        <f>+R31+T31</f>
        <v>0</v>
      </c>
      <c r="W31" s="323"/>
      <c r="X31" s="322">
        <f>SUM(H31:T31)</f>
        <v>0</v>
      </c>
      <c r="Y31" s="323"/>
      <c r="Z31" s="324"/>
      <c r="AA31" s="324"/>
      <c r="AB31" s="322">
        <f t="shared" si="0"/>
        <v>0</v>
      </c>
    </row>
    <row r="32" spans="1:29" s="312" customFormat="1" ht="26.1" customHeight="1">
      <c r="A32" s="321" t="s">
        <v>117</v>
      </c>
      <c r="B32" s="321"/>
      <c r="C32" s="321"/>
      <c r="E32" s="314"/>
      <c r="F32" s="315">
        <v>14</v>
      </c>
      <c r="G32" s="316"/>
      <c r="H32" s="324"/>
      <c r="I32" s="324"/>
      <c r="J32" s="324"/>
      <c r="K32" s="324"/>
      <c r="N32" s="324"/>
      <c r="O32" s="324"/>
      <c r="P32" s="324">
        <v>-115295</v>
      </c>
      <c r="Q32" s="324"/>
      <c r="R32" s="324"/>
      <c r="S32" s="324"/>
      <c r="T32" s="324"/>
      <c r="U32" s="324"/>
      <c r="V32" s="322">
        <f>+R32+T32</f>
        <v>0</v>
      </c>
      <c r="W32" s="323"/>
      <c r="X32" s="322">
        <f>SUM(H32:T32)</f>
        <v>-115295</v>
      </c>
      <c r="Y32" s="323"/>
      <c r="Z32" s="324">
        <v>0</v>
      </c>
      <c r="AA32" s="324"/>
      <c r="AB32" s="322">
        <f t="shared" si="0"/>
        <v>-115295</v>
      </c>
    </row>
    <row r="33" spans="1:28" s="312" customFormat="1" ht="26.1" customHeight="1">
      <c r="A33" s="321" t="s">
        <v>120</v>
      </c>
      <c r="B33" s="321"/>
      <c r="C33" s="321"/>
      <c r="E33" s="314"/>
      <c r="F33" s="315"/>
      <c r="G33" s="316"/>
      <c r="H33" s="324"/>
      <c r="I33" s="324"/>
      <c r="J33" s="324"/>
      <c r="K33" s="324"/>
      <c r="N33" s="324"/>
      <c r="O33" s="324"/>
      <c r="P33" s="324"/>
      <c r="Q33" s="324"/>
      <c r="R33" s="324"/>
      <c r="S33" s="324"/>
      <c r="T33" s="324"/>
      <c r="U33" s="324"/>
      <c r="V33" s="322">
        <f>+R33+T33</f>
        <v>0</v>
      </c>
      <c r="W33" s="323"/>
      <c r="X33" s="322">
        <f>SUM(H33:T33)</f>
        <v>0</v>
      </c>
      <c r="Y33" s="323"/>
      <c r="Z33" s="324">
        <v>-8820</v>
      </c>
      <c r="AA33" s="324"/>
      <c r="AB33" s="322">
        <f t="shared" si="0"/>
        <v>-8820</v>
      </c>
    </row>
    <row r="34" spans="1:28" s="312" customFormat="1" ht="26.1" customHeight="1">
      <c r="A34" s="321" t="s">
        <v>168</v>
      </c>
      <c r="B34" s="321"/>
      <c r="C34" s="321"/>
      <c r="E34" s="314"/>
      <c r="F34" s="315"/>
      <c r="G34" s="316"/>
      <c r="H34" s="324"/>
      <c r="I34" s="324"/>
      <c r="J34" s="324"/>
      <c r="K34" s="324"/>
      <c r="N34" s="324"/>
      <c r="O34" s="324"/>
      <c r="P34" s="324"/>
      <c r="Q34" s="324"/>
      <c r="R34" s="324"/>
      <c r="S34" s="324"/>
      <c r="T34" s="324"/>
      <c r="U34" s="324"/>
      <c r="V34" s="322"/>
      <c r="W34" s="323"/>
      <c r="X34" s="322"/>
      <c r="Y34" s="323"/>
      <c r="Z34" s="324"/>
      <c r="AA34" s="324"/>
      <c r="AB34" s="322"/>
    </row>
    <row r="35" spans="1:28" s="312" customFormat="1" ht="26.1" customHeight="1">
      <c r="A35" s="321"/>
      <c r="B35" s="326" t="s">
        <v>178</v>
      </c>
      <c r="C35" s="321"/>
      <c r="E35" s="314"/>
      <c r="F35" s="315"/>
      <c r="G35" s="316"/>
      <c r="H35" s="324"/>
      <c r="I35" s="324"/>
      <c r="J35" s="324"/>
      <c r="K35" s="324"/>
      <c r="N35" s="324"/>
      <c r="O35" s="324"/>
      <c r="P35" s="324"/>
      <c r="Q35" s="324"/>
      <c r="R35" s="324"/>
      <c r="S35" s="324"/>
      <c r="T35" s="324"/>
      <c r="U35" s="324"/>
      <c r="V35" s="322">
        <f>+R35+T35</f>
        <v>0</v>
      </c>
      <c r="W35" s="323"/>
      <c r="X35" s="322">
        <f>SUM(H35:T35)</f>
        <v>0</v>
      </c>
      <c r="Y35" s="323"/>
      <c r="Z35" s="324">
        <v>30600</v>
      </c>
      <c r="AA35" s="324"/>
      <c r="AB35" s="324">
        <f>+X35+Z35</f>
        <v>30600</v>
      </c>
    </row>
    <row r="36" spans="1:28" s="312" customFormat="1" ht="26.1" customHeight="1">
      <c r="A36" s="321"/>
      <c r="B36" s="326" t="s">
        <v>179</v>
      </c>
      <c r="C36" s="321"/>
      <c r="E36" s="314"/>
      <c r="F36" s="315"/>
      <c r="G36" s="316"/>
      <c r="H36" s="324"/>
      <c r="I36" s="324"/>
      <c r="J36" s="324"/>
      <c r="K36" s="324"/>
      <c r="N36" s="324"/>
      <c r="O36" s="324"/>
      <c r="P36" s="324"/>
      <c r="Q36" s="324"/>
      <c r="R36" s="324"/>
      <c r="S36" s="324"/>
      <c r="T36" s="324"/>
      <c r="U36" s="324"/>
      <c r="V36" s="322">
        <f>+R36+T36</f>
        <v>0</v>
      </c>
      <c r="W36" s="323"/>
      <c r="X36" s="322">
        <f>SUM(H36:T36)</f>
        <v>0</v>
      </c>
      <c r="Y36" s="323"/>
      <c r="Z36" s="324">
        <v>61200</v>
      </c>
      <c r="AA36" s="324"/>
      <c r="AB36" s="324">
        <f>+X36+Z36</f>
        <v>61200</v>
      </c>
    </row>
    <row r="37" spans="1:28" s="312" customFormat="1" ht="26.1" customHeight="1">
      <c r="A37" s="321" t="s">
        <v>169</v>
      </c>
      <c r="B37" s="321"/>
      <c r="C37" s="321"/>
      <c r="E37" s="314"/>
      <c r="F37" s="315"/>
      <c r="G37" s="316"/>
      <c r="H37" s="324"/>
      <c r="I37" s="324"/>
      <c r="J37" s="324"/>
      <c r="K37" s="324"/>
      <c r="N37" s="324"/>
      <c r="O37" s="324"/>
      <c r="P37" s="324">
        <v>-3399</v>
      </c>
      <c r="Q37" s="324"/>
      <c r="R37" s="324"/>
      <c r="S37" s="324"/>
      <c r="T37" s="324"/>
      <c r="U37" s="324"/>
      <c r="V37" s="322">
        <f>+R37+T37</f>
        <v>0</v>
      </c>
      <c r="W37" s="323"/>
      <c r="X37" s="322">
        <f>SUM(H37:T37)</f>
        <v>-3399</v>
      </c>
      <c r="Y37" s="323"/>
      <c r="Z37" s="324">
        <v>3399</v>
      </c>
      <c r="AA37" s="324"/>
      <c r="AB37" s="324">
        <f>+X37+Z37</f>
        <v>0</v>
      </c>
    </row>
    <row r="38" spans="1:28" s="312" customFormat="1" ht="26.1" customHeight="1">
      <c r="A38" s="321" t="s">
        <v>170</v>
      </c>
      <c r="B38" s="321"/>
      <c r="C38" s="321"/>
      <c r="E38" s="314"/>
      <c r="F38" s="315"/>
      <c r="G38" s="316"/>
      <c r="H38" s="327"/>
      <c r="I38" s="323"/>
      <c r="J38" s="328"/>
      <c r="K38" s="323"/>
      <c r="L38" s="328"/>
      <c r="M38" s="318"/>
      <c r="N38" s="328"/>
      <c r="O38" s="324"/>
      <c r="P38" s="328">
        <f>+'pl9 '!J30</f>
        <v>268487</v>
      </c>
      <c r="Q38" s="324"/>
      <c r="R38" s="328">
        <v>521</v>
      </c>
      <c r="S38" s="324"/>
      <c r="T38" s="328">
        <v>-2583</v>
      </c>
      <c r="U38" s="324"/>
      <c r="V38" s="328">
        <f>+R38+T38</f>
        <v>-2062</v>
      </c>
      <c r="W38" s="323"/>
      <c r="X38" s="328">
        <f>SUM(H38:T38)</f>
        <v>266425</v>
      </c>
      <c r="Y38" s="323"/>
      <c r="Z38" s="328">
        <f>+'pl9 '!J31</f>
        <v>22242</v>
      </c>
      <c r="AA38" s="324"/>
      <c r="AB38" s="322">
        <f t="shared" si="0"/>
        <v>288667</v>
      </c>
    </row>
    <row r="39" spans="1:28" s="312" customFormat="1" ht="27.6" customHeight="1" thickBot="1">
      <c r="A39" s="321" t="s">
        <v>171</v>
      </c>
      <c r="B39" s="321"/>
      <c r="C39" s="321"/>
      <c r="E39" s="314"/>
      <c r="F39" s="315"/>
      <c r="G39" s="316"/>
      <c r="H39" s="329">
        <f>SUM(H26:H38)</f>
        <v>148837</v>
      </c>
      <c r="I39" s="324"/>
      <c r="J39" s="329">
        <f>SUM(J26:J38)</f>
        <v>700699</v>
      </c>
      <c r="K39" s="324"/>
      <c r="L39" s="329">
        <f>SUM(L26:L38)</f>
        <v>0</v>
      </c>
      <c r="M39" s="318"/>
      <c r="N39" s="329">
        <f>SUM(N26:N38)</f>
        <v>16155</v>
      </c>
      <c r="O39" s="324"/>
      <c r="P39" s="329">
        <f>SUM(P26:P38)</f>
        <v>1257204</v>
      </c>
      <c r="Q39" s="324"/>
      <c r="R39" s="329">
        <f>SUM(R26:R38)</f>
        <v>5701</v>
      </c>
      <c r="S39" s="324"/>
      <c r="T39" s="329">
        <f>SUM(T26:T38)</f>
        <v>433519</v>
      </c>
      <c r="U39" s="324"/>
      <c r="V39" s="329">
        <f>SUM(V26:V38)</f>
        <v>439220</v>
      </c>
      <c r="W39" s="324" t="e">
        <f>+W26+#REF!+#REF!</f>
        <v>#REF!</v>
      </c>
      <c r="X39" s="329">
        <f>SUM(X26:X38)</f>
        <v>2562115</v>
      </c>
      <c r="Y39" s="324" t="e">
        <f>+Y26+#REF!+#REF!</f>
        <v>#REF!</v>
      </c>
      <c r="Z39" s="329">
        <f>SUM(Z26:Z38)</f>
        <v>266796</v>
      </c>
      <c r="AA39" s="324"/>
      <c r="AB39" s="329">
        <f>SUM(AB26:AB38)</f>
        <v>2828911</v>
      </c>
    </row>
    <row r="40" spans="1:28" s="331" customFormat="1" ht="27.6" customHeight="1" thickTop="1">
      <c r="A40" s="330" t="s">
        <v>57</v>
      </c>
      <c r="F40" s="332"/>
      <c r="G40" s="333"/>
      <c r="H40" s="334"/>
      <c r="I40" s="335"/>
      <c r="J40" s="334"/>
      <c r="K40" s="335"/>
      <c r="L40" s="335"/>
      <c r="M40" s="335"/>
      <c r="N40" s="334"/>
      <c r="O40" s="335"/>
      <c r="P40" s="334"/>
      <c r="Q40" s="335"/>
      <c r="R40" s="334"/>
      <c r="S40" s="335"/>
      <c r="T40" s="334"/>
      <c r="U40" s="335"/>
      <c r="V40" s="318"/>
      <c r="W40" s="318"/>
      <c r="X40" s="318"/>
      <c r="Y40" s="318"/>
      <c r="AA40" s="333"/>
    </row>
    <row r="41" spans="1:28" s="29" customFormat="1" ht="21" customHeight="1">
      <c r="F41" s="95"/>
      <c r="G41" s="96"/>
      <c r="I41" s="99"/>
      <c r="K41" s="99"/>
      <c r="L41" s="99"/>
      <c r="M41" s="99"/>
      <c r="O41" s="99"/>
      <c r="S41" s="99"/>
      <c r="T41" s="53"/>
      <c r="U41" s="99"/>
      <c r="V41" s="51"/>
      <c r="W41" s="51"/>
      <c r="X41" s="51"/>
      <c r="Y41" s="51"/>
      <c r="AA41" s="96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9.140625" style="6" customWidth="1"/>
    <col min="7" max="7" width="1" style="6" customWidth="1"/>
    <col min="8" max="8" width="13.7109375" style="206" customWidth="1"/>
    <col min="9" max="9" width="1" style="6" customWidth="1"/>
    <col min="10" max="10" width="13.7109375" style="206" customWidth="1"/>
    <col min="11" max="11" width="1" style="6" customWidth="1"/>
    <col min="12" max="12" width="13.7109375" style="206" customWidth="1"/>
    <col min="13" max="13" width="1" style="206" customWidth="1"/>
    <col min="14" max="14" width="13.7109375" style="206" customWidth="1"/>
    <col min="15" max="15" width="0.85546875" style="206" customWidth="1"/>
    <col min="16" max="16" width="9.7109375" style="206" customWidth="1"/>
    <col min="17" max="16384" width="9.140625" style="6"/>
  </cols>
  <sheetData>
    <row r="1" spans="1:18" ht="24" customHeight="1">
      <c r="N1" s="207" t="s">
        <v>58</v>
      </c>
    </row>
    <row r="2" spans="1:18" ht="24" customHeight="1">
      <c r="N2" s="207" t="s">
        <v>59</v>
      </c>
    </row>
    <row r="3" spans="1:18" ht="24" customHeight="1">
      <c r="A3" s="113" t="s">
        <v>39</v>
      </c>
      <c r="B3" s="19"/>
      <c r="C3" s="20"/>
      <c r="D3" s="18"/>
      <c r="E3" s="18"/>
      <c r="F3" s="91"/>
      <c r="G3" s="18"/>
      <c r="H3" s="208"/>
      <c r="I3" s="18"/>
      <c r="J3" s="208"/>
      <c r="K3" s="18"/>
      <c r="L3" s="208"/>
      <c r="M3" s="209"/>
      <c r="N3" s="208"/>
    </row>
    <row r="4" spans="1:18" ht="24" customHeight="1">
      <c r="A4" s="115" t="s">
        <v>90</v>
      </c>
      <c r="B4" s="19"/>
      <c r="C4" s="20"/>
      <c r="D4" s="18"/>
      <c r="E4" s="18"/>
      <c r="F4" s="91"/>
      <c r="G4" s="18"/>
      <c r="H4" s="208"/>
      <c r="I4" s="18"/>
      <c r="J4" s="208"/>
      <c r="K4" s="18"/>
      <c r="L4" s="208"/>
      <c r="M4" s="209"/>
      <c r="N4" s="208"/>
    </row>
    <row r="5" spans="1:18" ht="24" customHeight="1">
      <c r="A5" s="115" t="s">
        <v>230</v>
      </c>
      <c r="B5" s="19"/>
      <c r="C5" s="20"/>
      <c r="D5" s="18"/>
      <c r="E5" s="18"/>
      <c r="F5" s="91"/>
      <c r="G5" s="18"/>
      <c r="H5" s="208"/>
      <c r="I5" s="18"/>
      <c r="J5" s="208"/>
      <c r="K5" s="18"/>
      <c r="L5" s="208"/>
      <c r="M5" s="209"/>
      <c r="N5" s="208"/>
    </row>
    <row r="6" spans="1:18" ht="6.75" customHeight="1">
      <c r="A6" s="18"/>
      <c r="B6" s="19"/>
      <c r="C6" s="20"/>
      <c r="D6" s="18"/>
      <c r="E6" s="18"/>
      <c r="F6" s="91"/>
      <c r="G6" s="18"/>
      <c r="H6" s="208"/>
      <c r="I6" s="18"/>
      <c r="J6" s="208"/>
      <c r="K6" s="18"/>
      <c r="L6" s="208"/>
      <c r="M6" s="209"/>
      <c r="N6" s="208"/>
    </row>
    <row r="7" spans="1:18" ht="24.75" customHeight="1">
      <c r="A7" s="29"/>
      <c r="B7" s="29"/>
      <c r="C7" s="29"/>
      <c r="D7" s="29"/>
      <c r="E7" s="29"/>
      <c r="G7" s="29"/>
      <c r="H7" s="137" t="s">
        <v>78</v>
      </c>
      <c r="I7" s="30"/>
      <c r="J7" s="210"/>
      <c r="K7" s="369"/>
      <c r="L7" s="210"/>
      <c r="M7" s="210"/>
      <c r="N7" s="210"/>
      <c r="P7" s="211"/>
      <c r="Q7" s="75"/>
      <c r="R7" s="75"/>
    </row>
    <row r="8" spans="1:18" s="36" customFormat="1" ht="24.75" customHeight="1">
      <c r="E8" s="37"/>
      <c r="F8" s="7"/>
      <c r="G8" s="37"/>
      <c r="H8" s="759" t="s">
        <v>21</v>
      </c>
      <c r="I8" s="759"/>
      <c r="J8" s="759"/>
      <c r="K8" s="404" t="s">
        <v>50</v>
      </c>
      <c r="L8" s="198"/>
      <c r="M8" s="198"/>
      <c r="N8" s="198"/>
      <c r="O8" s="214"/>
      <c r="P8" s="370"/>
      <c r="Q8" s="370"/>
      <c r="R8" s="370"/>
    </row>
    <row r="9" spans="1:18" ht="24.75" customHeight="1">
      <c r="C9" s="117"/>
      <c r="E9" s="7"/>
      <c r="F9" s="460" t="s">
        <v>69</v>
      </c>
      <c r="G9" s="7"/>
      <c r="H9" s="215" t="s">
        <v>208</v>
      </c>
      <c r="I9" s="10"/>
      <c r="J9" s="215" t="s">
        <v>181</v>
      </c>
      <c r="K9" s="10"/>
      <c r="L9" s="215" t="s">
        <v>208</v>
      </c>
      <c r="M9" s="226"/>
      <c r="N9" s="215" t="s">
        <v>181</v>
      </c>
      <c r="P9" s="217"/>
      <c r="Q9" s="77"/>
      <c r="R9" s="78"/>
    </row>
    <row r="10" spans="1:18" ht="18" customHeight="1">
      <c r="C10" s="117"/>
      <c r="E10" s="7"/>
      <c r="F10" s="181"/>
      <c r="G10" s="7"/>
      <c r="H10" s="226"/>
      <c r="I10" s="10"/>
      <c r="J10" s="403"/>
      <c r="K10" s="367"/>
      <c r="L10" s="368"/>
      <c r="M10" s="368"/>
      <c r="N10" s="403"/>
      <c r="P10" s="217"/>
      <c r="Q10" s="77"/>
      <c r="R10" s="78"/>
    </row>
    <row r="11" spans="1:18" s="2" customFormat="1" ht="23.25" customHeight="1">
      <c r="A11" s="21" t="s">
        <v>18</v>
      </c>
      <c r="B11" s="21"/>
      <c r="C11" s="21"/>
      <c r="D11" s="21"/>
      <c r="E11" s="23"/>
      <c r="F11" s="8"/>
      <c r="G11" s="23"/>
      <c r="H11" s="250">
        <v>4051673</v>
      </c>
      <c r="I11" s="46"/>
      <c r="J11" s="203">
        <v>3874526</v>
      </c>
      <c r="K11" s="46"/>
      <c r="L11" s="250">
        <v>3446105</v>
      </c>
      <c r="M11" s="203"/>
      <c r="N11" s="203">
        <v>3246566</v>
      </c>
      <c r="O11" s="199"/>
      <c r="P11" s="199"/>
    </row>
    <row r="12" spans="1:18" s="2" customFormat="1" ht="23.25" customHeight="1">
      <c r="A12" s="24" t="s">
        <v>19</v>
      </c>
      <c r="B12" s="21"/>
      <c r="C12" s="21"/>
      <c r="D12" s="21"/>
      <c r="E12" s="23"/>
      <c r="F12" s="8"/>
      <c r="G12" s="23"/>
      <c r="H12" s="511">
        <v>3189335</v>
      </c>
      <c r="I12" s="46"/>
      <c r="J12" s="402">
        <v>3079408</v>
      </c>
      <c r="K12" s="46"/>
      <c r="L12" s="511">
        <v>2716864</v>
      </c>
      <c r="M12" s="203"/>
      <c r="N12" s="402">
        <v>2588502</v>
      </c>
      <c r="O12" s="199"/>
      <c r="P12" s="199"/>
    </row>
    <row r="13" spans="1:18" s="2" customFormat="1" ht="23.25" customHeight="1">
      <c r="A13" s="24" t="s">
        <v>63</v>
      </c>
      <c r="B13" s="21"/>
      <c r="C13" s="21"/>
      <c r="D13" s="21"/>
      <c r="E13" s="23"/>
      <c r="F13" s="8"/>
      <c r="G13" s="23"/>
      <c r="H13" s="203">
        <f>+H11-H12</f>
        <v>862338</v>
      </c>
      <c r="I13" s="46"/>
      <c r="J13" s="203">
        <f>J11-J12</f>
        <v>795118</v>
      </c>
      <c r="K13" s="46"/>
      <c r="L13" s="203">
        <f>+L11-L12</f>
        <v>729241</v>
      </c>
      <c r="M13" s="203"/>
      <c r="N13" s="203">
        <f>N11-N12</f>
        <v>658064</v>
      </c>
      <c r="O13" s="199"/>
      <c r="P13" s="199"/>
    </row>
    <row r="14" spans="1:18" s="2" customFormat="1" ht="23.25" customHeight="1">
      <c r="A14" s="24" t="s">
        <v>74</v>
      </c>
      <c r="B14" s="21"/>
      <c r="C14" s="21"/>
      <c r="D14" s="21"/>
      <c r="E14" s="23"/>
      <c r="F14" s="8"/>
      <c r="G14" s="23"/>
      <c r="H14" s="402"/>
      <c r="I14" s="203"/>
      <c r="J14" s="402"/>
      <c r="K14" s="203"/>
      <c r="L14" s="402"/>
      <c r="M14" s="203"/>
      <c r="N14" s="402"/>
      <c r="O14" s="199"/>
      <c r="P14" s="199"/>
    </row>
    <row r="15" spans="1:18" s="199" customFormat="1" ht="23.25" customHeight="1">
      <c r="A15" s="343"/>
      <c r="B15" s="60" t="s">
        <v>113</v>
      </c>
      <c r="C15" s="60"/>
      <c r="D15" s="60"/>
      <c r="E15" s="61"/>
      <c r="F15" s="148"/>
      <c r="G15" s="61"/>
      <c r="H15" s="405">
        <v>40681</v>
      </c>
      <c r="I15" s="203"/>
      <c r="J15" s="405">
        <v>36129</v>
      </c>
      <c r="K15" s="203"/>
      <c r="L15" s="405">
        <v>76932</v>
      </c>
      <c r="M15" s="203"/>
      <c r="N15" s="405">
        <v>76029</v>
      </c>
    </row>
    <row r="16" spans="1:18" s="199" customFormat="1" ht="23.25" customHeight="1">
      <c r="A16" s="343"/>
      <c r="B16" s="60" t="s">
        <v>4</v>
      </c>
      <c r="C16" s="60"/>
      <c r="D16" s="60"/>
      <c r="E16" s="61"/>
      <c r="F16" s="148"/>
      <c r="G16" s="61"/>
      <c r="H16" s="515">
        <v>72272</v>
      </c>
      <c r="I16" s="203"/>
      <c r="J16" s="407">
        <v>74418</v>
      </c>
      <c r="K16" s="203"/>
      <c r="L16" s="407">
        <v>69360</v>
      </c>
      <c r="M16" s="203"/>
      <c r="N16" s="407">
        <v>66289</v>
      </c>
    </row>
    <row r="17" spans="1:16" s="199" customFormat="1" ht="23.25" customHeight="1">
      <c r="A17" s="26" t="s">
        <v>224</v>
      </c>
      <c r="B17" s="458"/>
      <c r="C17" s="60"/>
      <c r="D17" s="60"/>
      <c r="E17" s="61"/>
      <c r="F17" s="148"/>
      <c r="G17" s="61"/>
      <c r="H17" s="408">
        <f>SUM(H15:H16)</f>
        <v>112953</v>
      </c>
      <c r="I17" s="203"/>
      <c r="J17" s="402">
        <f>SUM(J15:J16)</f>
        <v>110547</v>
      </c>
      <c r="K17" s="203"/>
      <c r="L17" s="402">
        <f>SUM(L15:L16)</f>
        <v>146292</v>
      </c>
      <c r="M17" s="203"/>
      <c r="N17" s="402">
        <f>SUM(N15:N16)</f>
        <v>142318</v>
      </c>
    </row>
    <row r="18" spans="1:16" s="2" customFormat="1" ht="23.25" customHeight="1">
      <c r="A18" s="22" t="s">
        <v>166</v>
      </c>
      <c r="B18" s="21"/>
      <c r="C18" s="21"/>
      <c r="D18" s="21"/>
      <c r="E18" s="23"/>
      <c r="F18" s="8"/>
      <c r="G18" s="23"/>
      <c r="H18" s="401">
        <f>SUM(H13:H16)</f>
        <v>975291</v>
      </c>
      <c r="I18" s="46"/>
      <c r="J18" s="401">
        <f>J13+J17</f>
        <v>905665</v>
      </c>
      <c r="K18" s="46"/>
      <c r="L18" s="401">
        <f>SUM(L13:L16)</f>
        <v>875533</v>
      </c>
      <c r="M18" s="203"/>
      <c r="N18" s="401">
        <f>+N13+N17</f>
        <v>800382</v>
      </c>
      <c r="O18" s="199"/>
      <c r="P18" s="199"/>
    </row>
    <row r="19" spans="1:16" s="2" customFormat="1" ht="23.25" customHeight="1">
      <c r="A19" s="21" t="s">
        <v>64</v>
      </c>
      <c r="B19" s="21"/>
      <c r="C19" s="21"/>
      <c r="D19" s="21"/>
      <c r="E19" s="23"/>
      <c r="F19" s="8"/>
      <c r="G19" s="23"/>
      <c r="H19" s="508">
        <v>91023</v>
      </c>
      <c r="I19" s="46"/>
      <c r="J19" s="405">
        <v>92472</v>
      </c>
      <c r="K19" s="46"/>
      <c r="L19" s="405">
        <v>66315</v>
      </c>
      <c r="M19" s="203"/>
      <c r="N19" s="405">
        <v>64497</v>
      </c>
      <c r="O19" s="199"/>
      <c r="P19" s="199"/>
    </row>
    <row r="20" spans="1:16" s="2" customFormat="1" ht="23.25" customHeight="1">
      <c r="A20" s="21" t="s">
        <v>65</v>
      </c>
      <c r="B20" s="21"/>
      <c r="C20" s="21"/>
      <c r="D20" s="21"/>
      <c r="E20" s="23"/>
      <c r="F20" s="8"/>
      <c r="G20" s="23"/>
      <c r="H20" s="510">
        <v>661427</v>
      </c>
      <c r="I20" s="46"/>
      <c r="J20" s="406">
        <v>569331</v>
      </c>
      <c r="K20" s="46"/>
      <c r="L20" s="406">
        <v>590677</v>
      </c>
      <c r="M20" s="203"/>
      <c r="N20" s="406">
        <v>493518</v>
      </c>
      <c r="O20" s="199"/>
      <c r="P20" s="199"/>
    </row>
    <row r="21" spans="1:16" s="2" customFormat="1" ht="23.25" customHeight="1">
      <c r="A21" s="21" t="s">
        <v>114</v>
      </c>
      <c r="B21" s="21"/>
      <c r="C21" s="21"/>
      <c r="D21" s="21"/>
      <c r="E21" s="23"/>
      <c r="F21" s="125"/>
      <c r="G21" s="23"/>
      <c r="H21" s="510">
        <v>2735</v>
      </c>
      <c r="I21" s="47"/>
      <c r="J21" s="406">
        <v>2120</v>
      </c>
      <c r="K21" s="47"/>
      <c r="L21" s="510">
        <v>2200</v>
      </c>
      <c r="M21" s="204"/>
      <c r="N21" s="351">
        <v>1598</v>
      </c>
      <c r="O21" s="199"/>
      <c r="P21" s="199"/>
    </row>
    <row r="22" spans="1:16" s="2" customFormat="1" ht="23.25" customHeight="1">
      <c r="A22" s="60" t="s">
        <v>123</v>
      </c>
      <c r="B22" s="21"/>
      <c r="C22" s="21"/>
      <c r="D22" s="21"/>
      <c r="E22" s="23"/>
      <c r="F22" s="125"/>
      <c r="G22" s="23"/>
      <c r="H22" s="510">
        <v>9950</v>
      </c>
      <c r="I22" s="47"/>
      <c r="J22" s="406">
        <v>9900</v>
      </c>
      <c r="K22" s="47"/>
      <c r="L22" s="510">
        <v>8550</v>
      </c>
      <c r="M22" s="204"/>
      <c r="N22" s="351">
        <v>7600</v>
      </c>
      <c r="O22" s="199"/>
      <c r="P22" s="199"/>
    </row>
    <row r="23" spans="1:16" s="2" customFormat="1" ht="23.25" customHeight="1">
      <c r="A23" s="21" t="s">
        <v>105</v>
      </c>
      <c r="B23" s="21"/>
      <c r="C23" s="21"/>
      <c r="D23" s="21"/>
      <c r="E23" s="23"/>
      <c r="F23" s="8"/>
      <c r="G23" s="23"/>
      <c r="H23" s="509">
        <v>26658</v>
      </c>
      <c r="I23" s="46"/>
      <c r="J23" s="407">
        <v>34415</v>
      </c>
      <c r="K23" s="46"/>
      <c r="L23" s="407">
        <v>22832</v>
      </c>
      <c r="M23" s="203"/>
      <c r="N23" s="407">
        <v>29163</v>
      </c>
      <c r="O23" s="199"/>
      <c r="P23" s="199"/>
    </row>
    <row r="24" spans="1:16" s="2" customFormat="1" ht="23.25" customHeight="1">
      <c r="A24" s="21" t="s">
        <v>104</v>
      </c>
      <c r="B24" s="21"/>
      <c r="D24" s="21"/>
      <c r="E24" s="23"/>
      <c r="F24" s="8"/>
      <c r="G24" s="23"/>
      <c r="H24" s="204">
        <f>SUM(H19:H23)</f>
        <v>791793</v>
      </c>
      <c r="I24" s="47"/>
      <c r="J24" s="204">
        <f>SUM(J19:J23)</f>
        <v>708238</v>
      </c>
      <c r="K24" s="47"/>
      <c r="L24" s="204">
        <f>SUM(L19:L23)</f>
        <v>690574</v>
      </c>
      <c r="M24" s="204"/>
      <c r="N24" s="204">
        <f>SUM(N19:N23)</f>
        <v>596376</v>
      </c>
      <c r="O24" s="199"/>
      <c r="P24" s="199"/>
    </row>
    <row r="25" spans="1:16" s="2" customFormat="1" ht="23.25" customHeight="1">
      <c r="A25" s="42" t="s">
        <v>68</v>
      </c>
      <c r="B25" s="21"/>
      <c r="C25" s="21"/>
      <c r="D25" s="21"/>
      <c r="E25" s="23"/>
      <c r="F25" s="125">
        <v>10</v>
      </c>
      <c r="G25" s="23"/>
      <c r="H25" s="511">
        <v>23681</v>
      </c>
      <c r="I25" s="46"/>
      <c r="J25" s="408">
        <v>17561</v>
      </c>
      <c r="K25" s="46"/>
      <c r="L25" s="511">
        <v>0</v>
      </c>
      <c r="M25" s="203"/>
      <c r="N25" s="402">
        <v>0</v>
      </c>
      <c r="O25" s="199"/>
      <c r="P25" s="199"/>
    </row>
    <row r="26" spans="1:16" s="2" customFormat="1" ht="23.25" customHeight="1">
      <c r="A26" s="22" t="s">
        <v>60</v>
      </c>
      <c r="B26" s="21"/>
      <c r="C26" s="21"/>
      <c r="D26" s="21"/>
      <c r="E26" s="23"/>
      <c r="F26" s="8"/>
      <c r="G26" s="23"/>
      <c r="H26" s="203">
        <f>H18-H24+H25</f>
        <v>207179</v>
      </c>
      <c r="I26" s="46"/>
      <c r="J26" s="203">
        <f>J18-J24+J25</f>
        <v>214988</v>
      </c>
      <c r="K26" s="46"/>
      <c r="L26" s="203">
        <f>L18-L24+L25</f>
        <v>184959</v>
      </c>
      <c r="M26" s="203"/>
      <c r="N26" s="203">
        <f>N18-N24+N25</f>
        <v>204006</v>
      </c>
      <c r="O26" s="199"/>
      <c r="P26" s="199"/>
    </row>
    <row r="27" spans="1:16" s="2" customFormat="1" ht="23.25" customHeight="1">
      <c r="A27" s="60" t="s">
        <v>106</v>
      </c>
      <c r="B27" s="60"/>
      <c r="C27" s="60"/>
      <c r="D27" s="60"/>
      <c r="E27" s="61"/>
      <c r="F27" s="479">
        <v>16</v>
      </c>
      <c r="G27" s="23"/>
      <c r="H27" s="511">
        <v>31137</v>
      </c>
      <c r="I27" s="459"/>
      <c r="J27" s="408">
        <v>29698</v>
      </c>
      <c r="K27" s="459"/>
      <c r="L27" s="511">
        <v>22479</v>
      </c>
      <c r="M27" s="203"/>
      <c r="N27" s="408">
        <v>25906</v>
      </c>
      <c r="O27" s="199"/>
      <c r="P27" s="199"/>
    </row>
    <row r="28" spans="1:16" s="2" customFormat="1" ht="23.25" customHeight="1" thickBot="1">
      <c r="A28" s="21" t="s">
        <v>127</v>
      </c>
      <c r="B28" s="21"/>
      <c r="C28" s="21"/>
      <c r="D28" s="21"/>
      <c r="E28" s="23"/>
      <c r="F28" s="8"/>
      <c r="G28" s="23"/>
      <c r="H28" s="409">
        <f>+H26-H27</f>
        <v>176042</v>
      </c>
      <c r="I28" s="46"/>
      <c r="J28" s="409">
        <f>+J26-J27</f>
        <v>185290</v>
      </c>
      <c r="K28" s="46"/>
      <c r="L28" s="409">
        <f>+L26-L27</f>
        <v>162480</v>
      </c>
      <c r="M28" s="203"/>
      <c r="N28" s="410">
        <f>+N26-N27</f>
        <v>178100</v>
      </c>
      <c r="O28" s="199"/>
      <c r="P28" s="199"/>
    </row>
    <row r="29" spans="1:16" s="2" customFormat="1" ht="7.5" customHeight="1" thickTop="1">
      <c r="A29" s="22"/>
      <c r="B29" s="21"/>
      <c r="C29" s="21"/>
      <c r="D29" s="21"/>
      <c r="E29" s="23"/>
      <c r="F29" s="8"/>
      <c r="G29" s="23"/>
      <c r="H29" s="204"/>
      <c r="I29" s="46"/>
      <c r="J29" s="204"/>
      <c r="K29" s="46"/>
      <c r="L29" s="204"/>
      <c r="M29" s="203"/>
      <c r="N29" s="204"/>
      <c r="O29" s="199"/>
      <c r="P29" s="199"/>
    </row>
    <row r="30" spans="1:16" ht="21.75" customHeight="1">
      <c r="A30" s="60" t="s">
        <v>107</v>
      </c>
      <c r="B30" s="60"/>
      <c r="C30" s="60"/>
      <c r="D30" s="26"/>
      <c r="E30" s="61"/>
      <c r="F30" s="8"/>
      <c r="G30" s="23"/>
      <c r="H30" s="204"/>
      <c r="I30" s="47"/>
      <c r="J30" s="204"/>
      <c r="K30" s="47"/>
      <c r="L30" s="204"/>
      <c r="M30" s="204"/>
      <c r="N30" s="204"/>
    </row>
    <row r="31" spans="1:16" ht="21.75" customHeight="1">
      <c r="A31" s="21"/>
      <c r="B31" s="21" t="s">
        <v>112</v>
      </c>
      <c r="C31" s="21"/>
      <c r="D31" s="22"/>
      <c r="E31" s="23"/>
      <c r="F31" s="8"/>
      <c r="G31" s="23"/>
      <c r="H31" s="352">
        <f>H28-H32</f>
        <v>169027</v>
      </c>
      <c r="I31" s="411"/>
      <c r="J31" s="352">
        <f>+J28-J32</f>
        <v>181386</v>
      </c>
      <c r="K31" s="411"/>
      <c r="L31" s="411">
        <f>+L28-L32</f>
        <v>162480</v>
      </c>
      <c r="M31" s="411"/>
      <c r="N31" s="222">
        <f>+N28-N32</f>
        <v>178100</v>
      </c>
    </row>
    <row r="32" spans="1:16" ht="21.75" customHeight="1">
      <c r="A32" s="21"/>
      <c r="B32" s="21" t="s">
        <v>89</v>
      </c>
      <c r="C32" s="21"/>
      <c r="D32" s="22"/>
      <c r="E32" s="23"/>
      <c r="F32" s="8"/>
      <c r="G32" s="23"/>
      <c r="H32" s="204">
        <v>7015</v>
      </c>
      <c r="I32" s="47"/>
      <c r="J32" s="204">
        <v>3904</v>
      </c>
      <c r="K32" s="47"/>
      <c r="L32" s="204">
        <v>0</v>
      </c>
      <c r="M32" s="204"/>
      <c r="N32" s="268">
        <v>0</v>
      </c>
    </row>
    <row r="33" spans="1:16" ht="24.75" customHeight="1" thickBot="1">
      <c r="A33" s="21"/>
      <c r="B33" s="21"/>
      <c r="C33" s="21"/>
      <c r="D33" s="22"/>
      <c r="E33" s="23"/>
      <c r="F33" s="8"/>
      <c r="G33" s="23"/>
      <c r="H33" s="409">
        <f>+H31+H32</f>
        <v>176042</v>
      </c>
      <c r="I33" s="47"/>
      <c r="J33" s="409">
        <f>+J31+J32</f>
        <v>185290</v>
      </c>
      <c r="K33" s="47"/>
      <c r="L33" s="409">
        <f>+L31+L32</f>
        <v>162480</v>
      </c>
      <c r="M33" s="204"/>
      <c r="N33" s="409">
        <f>+N31+N32</f>
        <v>178100</v>
      </c>
    </row>
    <row r="34" spans="1:16" ht="7.5" customHeight="1" thickTop="1">
      <c r="A34" s="21"/>
      <c r="B34" s="21"/>
      <c r="C34" s="21"/>
      <c r="D34" s="22"/>
      <c r="E34" s="23"/>
      <c r="F34" s="8"/>
      <c r="G34" s="23"/>
      <c r="H34" s="204"/>
      <c r="I34" s="47"/>
      <c r="J34" s="204"/>
      <c r="K34" s="47"/>
      <c r="L34" s="204"/>
      <c r="M34" s="204"/>
      <c r="N34" s="204"/>
    </row>
    <row r="35" spans="1:16" ht="22.5" customHeight="1">
      <c r="A35" s="21"/>
      <c r="B35" s="21"/>
      <c r="C35" s="21"/>
      <c r="D35" s="22"/>
      <c r="E35" s="23"/>
      <c r="F35" s="125"/>
      <c r="G35" s="23"/>
      <c r="H35" s="204"/>
      <c r="I35" s="47"/>
      <c r="J35" s="204"/>
      <c r="K35" s="47"/>
      <c r="L35" s="204"/>
      <c r="M35" s="204"/>
      <c r="N35" s="204"/>
    </row>
    <row r="36" spans="1:16" s="2" customFormat="1" ht="21.75" customHeight="1">
      <c r="A36" s="60" t="s">
        <v>201</v>
      </c>
      <c r="B36" s="60"/>
      <c r="C36" s="60"/>
      <c r="D36" s="358"/>
      <c r="E36" s="359"/>
      <c r="F36" s="360"/>
      <c r="G36" s="336"/>
      <c r="H36" s="412"/>
      <c r="I36" s="413"/>
      <c r="J36" s="414"/>
      <c r="K36" s="415"/>
      <c r="L36" s="416"/>
      <c r="M36" s="415"/>
      <c r="N36" s="203"/>
      <c r="O36" s="199"/>
      <c r="P36" s="199"/>
    </row>
    <row r="37" spans="1:16" s="2" customFormat="1" ht="24" customHeight="1">
      <c r="A37" s="60"/>
      <c r="B37" s="60" t="s">
        <v>206</v>
      </c>
      <c r="C37" s="60"/>
      <c r="D37" s="361"/>
      <c r="E37" s="359"/>
      <c r="F37" s="362"/>
      <c r="G37" s="337" t="e">
        <f>+#REF!/2000000000</f>
        <v>#REF!</v>
      </c>
      <c r="H37" s="522">
        <f>+ROUND(H31*1000/H38,2)</f>
        <v>1.1299999999999999</v>
      </c>
      <c r="I37" s="417" t="e">
        <f>+#REF!/2000000000</f>
        <v>#REF!</v>
      </c>
      <c r="J37" s="417">
        <v>1.21</v>
      </c>
      <c r="K37" s="418" t="e">
        <f>+#REF!/2000000000</f>
        <v>#REF!</v>
      </c>
      <c r="L37" s="417">
        <v>1.08</v>
      </c>
      <c r="M37" s="418" t="e">
        <f>+#REF!/2000000000</f>
        <v>#REF!</v>
      </c>
      <c r="N37" s="418">
        <v>1.18</v>
      </c>
      <c r="O37" s="199"/>
      <c r="P37" s="199"/>
    </row>
    <row r="38" spans="1:16" s="2" customFormat="1" ht="23.25" customHeight="1">
      <c r="A38" s="60"/>
      <c r="B38" s="60"/>
      <c r="C38" s="60" t="s">
        <v>227</v>
      </c>
      <c r="D38" s="361"/>
      <c r="E38" s="358"/>
      <c r="F38" s="341"/>
      <c r="G38" s="338"/>
      <c r="H38" s="525">
        <v>149930828</v>
      </c>
      <c r="I38" s="420"/>
      <c r="J38" s="525">
        <v>149930828</v>
      </c>
      <c r="K38" s="421"/>
      <c r="L38" s="525">
        <v>149930828</v>
      </c>
      <c r="M38" s="421"/>
      <c r="N38" s="525">
        <v>149930828</v>
      </c>
      <c r="O38" s="199"/>
      <c r="P38" s="199"/>
    </row>
    <row r="39" spans="1:16" s="2" customFormat="1" ht="23.25" customHeight="1">
      <c r="A39" s="60"/>
      <c r="B39" s="60"/>
      <c r="C39" s="60"/>
      <c r="D39" s="361"/>
      <c r="E39" s="358"/>
      <c r="F39" s="341"/>
      <c r="G39" s="338"/>
      <c r="H39" s="419"/>
      <c r="I39" s="420"/>
      <c r="J39" s="251"/>
      <c r="K39" s="421"/>
      <c r="L39" s="251"/>
      <c r="M39" s="421"/>
      <c r="N39" s="251"/>
      <c r="O39" s="199"/>
      <c r="P39" s="199"/>
    </row>
    <row r="40" spans="1:16" s="2" customFormat="1" ht="20.100000000000001" customHeight="1">
      <c r="A40" s="60"/>
      <c r="B40" s="60"/>
      <c r="C40" s="60"/>
      <c r="D40" s="361"/>
      <c r="E40" s="358"/>
      <c r="F40" s="341"/>
      <c r="G40" s="338"/>
      <c r="H40" s="353"/>
      <c r="I40" s="339"/>
      <c r="J40" s="251"/>
      <c r="K40" s="340"/>
      <c r="L40" s="251"/>
      <c r="M40" s="340"/>
      <c r="N40" s="251"/>
      <c r="O40" s="199"/>
      <c r="P40" s="199"/>
    </row>
    <row r="41" spans="1:16" ht="36.75" customHeight="1">
      <c r="A41" s="42" t="s">
        <v>57</v>
      </c>
      <c r="E41" s="8"/>
      <c r="F41" s="8"/>
      <c r="G41" s="8"/>
    </row>
    <row r="42" spans="1:16" ht="18.95" customHeight="1">
      <c r="E42" s="8"/>
      <c r="F42" s="8"/>
      <c r="G42" s="8"/>
    </row>
    <row r="43" spans="1:16" ht="18.95" customHeight="1">
      <c r="E43" s="8"/>
      <c r="F43" s="8"/>
      <c r="G43" s="8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6" customWidth="1"/>
    <col min="9" max="9" width="1" style="6" customWidth="1"/>
    <col min="10" max="10" width="16.7109375" style="206" customWidth="1"/>
    <col min="11" max="11" width="1" style="206" customWidth="1"/>
    <col min="12" max="12" width="16.7109375" style="206" customWidth="1"/>
    <col min="13" max="13" width="1" style="206" customWidth="1"/>
    <col min="14" max="14" width="17.42578125" style="206" customWidth="1"/>
    <col min="15" max="15" width="0.28515625" style="6" customWidth="1"/>
    <col min="16" max="16384" width="9.7109375" style="6"/>
  </cols>
  <sheetData>
    <row r="1" spans="1:18" ht="24" customHeight="1">
      <c r="N1" s="207" t="s">
        <v>58</v>
      </c>
    </row>
    <row r="2" spans="1:18" ht="24" customHeight="1">
      <c r="N2" s="207" t="s">
        <v>59</v>
      </c>
    </row>
    <row r="3" spans="1:18" ht="24" customHeight="1">
      <c r="A3" s="113" t="s">
        <v>39</v>
      </c>
      <c r="B3" s="19"/>
      <c r="C3" s="20"/>
      <c r="D3" s="18"/>
      <c r="E3" s="18"/>
      <c r="F3" s="91"/>
      <c r="G3" s="18"/>
      <c r="H3" s="208"/>
      <c r="I3" s="18"/>
      <c r="J3" s="208"/>
      <c r="K3" s="209"/>
      <c r="L3" s="208"/>
      <c r="M3" s="209"/>
      <c r="N3" s="208"/>
    </row>
    <row r="4" spans="1:18" ht="24" customHeight="1">
      <c r="A4" s="115" t="s">
        <v>82</v>
      </c>
      <c r="B4" s="19"/>
      <c r="C4" s="20"/>
      <c r="D4" s="18"/>
      <c r="E4" s="18"/>
      <c r="F4" s="91"/>
      <c r="G4" s="18"/>
      <c r="H4" s="208"/>
      <c r="I4" s="18"/>
      <c r="J4" s="208"/>
      <c r="K4" s="209"/>
      <c r="L4" s="208"/>
      <c r="M4" s="209"/>
      <c r="N4" s="208"/>
    </row>
    <row r="5" spans="1:18" ht="24" customHeight="1">
      <c r="A5" s="115" t="s">
        <v>230</v>
      </c>
      <c r="B5" s="19"/>
      <c r="C5" s="20"/>
      <c r="D5" s="18"/>
      <c r="E5" s="18"/>
      <c r="F5" s="91"/>
      <c r="G5" s="18"/>
      <c r="H5" s="208"/>
      <c r="I5" s="18"/>
      <c r="J5" s="208"/>
      <c r="K5" s="209"/>
      <c r="L5" s="208"/>
      <c r="M5" s="209"/>
      <c r="N5" s="208"/>
    </row>
    <row r="6" spans="1:18" ht="6.75" hidden="1" customHeight="1">
      <c r="A6" s="18"/>
      <c r="B6" s="19"/>
      <c r="C6" s="20"/>
      <c r="D6" s="18"/>
      <c r="E6" s="18"/>
      <c r="F6" s="91"/>
      <c r="G6" s="18"/>
      <c r="H6" s="208"/>
      <c r="I6" s="18"/>
      <c r="J6" s="208"/>
      <c r="K6" s="209"/>
      <c r="L6" s="208"/>
      <c r="M6" s="209"/>
      <c r="N6" s="208"/>
    </row>
    <row r="7" spans="1:18" ht="24" customHeight="1">
      <c r="A7" s="29"/>
      <c r="B7" s="29"/>
      <c r="C7" s="29"/>
      <c r="D7" s="29"/>
      <c r="E7" s="29"/>
      <c r="G7" s="29"/>
      <c r="H7" s="455" t="s">
        <v>24</v>
      </c>
      <c r="I7" s="112"/>
      <c r="J7" s="455"/>
      <c r="K7" s="112"/>
      <c r="L7" s="455"/>
      <c r="M7" s="137"/>
      <c r="N7" s="455"/>
      <c r="P7" s="75"/>
      <c r="Q7" s="75"/>
      <c r="R7" s="75"/>
    </row>
    <row r="8" spans="1:18" s="36" customFormat="1" ht="24" customHeight="1">
      <c r="E8" s="37"/>
      <c r="F8" s="7"/>
      <c r="G8" s="37"/>
      <c r="H8" s="739" t="s">
        <v>21</v>
      </c>
      <c r="I8" s="739"/>
      <c r="J8" s="739"/>
      <c r="K8" s="742" t="s">
        <v>50</v>
      </c>
      <c r="L8" s="742"/>
      <c r="M8" s="742"/>
      <c r="N8" s="742"/>
      <c r="P8" s="741"/>
      <c r="Q8" s="741"/>
      <c r="R8" s="741"/>
    </row>
    <row r="9" spans="1:18" ht="24" customHeight="1">
      <c r="C9" s="117"/>
      <c r="E9" s="7"/>
      <c r="F9" s="283"/>
      <c r="G9" s="7"/>
      <c r="H9" s="505" t="s">
        <v>208</v>
      </c>
      <c r="I9" s="454"/>
      <c r="J9" s="505" t="s">
        <v>181</v>
      </c>
      <c r="K9" s="260"/>
      <c r="L9" s="505" t="s">
        <v>208</v>
      </c>
      <c r="M9" s="453"/>
      <c r="N9" s="505" t="s">
        <v>181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8"/>
      <c r="I10" s="79"/>
      <c r="J10" s="218"/>
      <c r="K10" s="218"/>
      <c r="L10" s="218"/>
      <c r="M10" s="218"/>
      <c r="N10" s="218"/>
    </row>
    <row r="11" spans="1:18" s="2" customFormat="1" ht="24" customHeight="1">
      <c r="A11" s="21" t="s">
        <v>127</v>
      </c>
      <c r="B11" s="21"/>
      <c r="C11" s="21"/>
      <c r="D11" s="21"/>
      <c r="E11" s="23"/>
      <c r="F11" s="8"/>
      <c r="G11" s="23"/>
      <c r="H11" s="422">
        <f>+'pl3 (3)'!H28</f>
        <v>176042</v>
      </c>
      <c r="I11" s="423"/>
      <c r="J11" s="422">
        <v>185290</v>
      </c>
      <c r="K11" s="422"/>
      <c r="L11" s="422">
        <f>+'pl3 (3)'!L28</f>
        <v>162480</v>
      </c>
      <c r="M11" s="422"/>
      <c r="N11" s="422">
        <f>+'pl3 (3)'!N28</f>
        <v>178100</v>
      </c>
    </row>
    <row r="12" spans="1:18" s="2" customFormat="1" ht="24" customHeight="1">
      <c r="A12" s="60" t="s">
        <v>172</v>
      </c>
      <c r="B12" s="60"/>
      <c r="C12" s="60"/>
      <c r="D12" s="60"/>
      <c r="E12" s="61"/>
      <c r="F12" s="148"/>
      <c r="G12" s="23"/>
      <c r="H12" s="422"/>
      <c r="I12" s="423"/>
      <c r="J12" s="422"/>
      <c r="K12" s="422"/>
      <c r="L12" s="422"/>
      <c r="M12" s="422"/>
      <c r="N12" s="422"/>
    </row>
    <row r="13" spans="1:18" s="2" customFormat="1" ht="24" customHeight="1">
      <c r="A13" s="60"/>
      <c r="B13" s="60" t="s">
        <v>72</v>
      </c>
      <c r="C13" s="60"/>
      <c r="D13" s="60"/>
      <c r="E13" s="61"/>
      <c r="F13" s="148"/>
      <c r="G13" s="23"/>
      <c r="H13" s="365">
        <v>-4130</v>
      </c>
      <c r="I13" s="424"/>
      <c r="J13" s="365">
        <v>1119</v>
      </c>
      <c r="K13" s="425"/>
      <c r="L13" s="426">
        <v>0</v>
      </c>
      <c r="M13" s="425"/>
      <c r="N13" s="426">
        <v>0</v>
      </c>
    </row>
    <row r="14" spans="1:18" s="2" customFormat="1" ht="24" customHeight="1">
      <c r="A14" s="60"/>
      <c r="B14" s="364" t="s">
        <v>160</v>
      </c>
      <c r="C14" s="60"/>
      <c r="D14" s="60"/>
      <c r="E14" s="61"/>
      <c r="F14" s="148"/>
      <c r="G14" s="23"/>
      <c r="H14" s="427"/>
      <c r="I14" s="423"/>
      <c r="J14" s="427"/>
      <c r="K14" s="422"/>
      <c r="L14" s="428"/>
      <c r="M14" s="422"/>
      <c r="N14" s="428"/>
    </row>
    <row r="15" spans="1:18" s="2" customFormat="1" ht="24" customHeight="1">
      <c r="A15" s="60"/>
      <c r="B15" s="60"/>
      <c r="C15" s="60" t="s">
        <v>239</v>
      </c>
      <c r="D15" s="60"/>
      <c r="E15" s="61"/>
      <c r="F15" s="125"/>
      <c r="G15" s="23"/>
      <c r="H15" s="429">
        <f>+งบการเงินรวม!H27-งบการเงินรวม!J27</f>
        <v>139867</v>
      </c>
      <c r="I15" s="423"/>
      <c r="J15" s="429">
        <v>-483179</v>
      </c>
      <c r="K15" s="422"/>
      <c r="L15" s="429">
        <f>งบการเงินรวม!L27-งบการเงินรวม!N27</f>
        <v>138269</v>
      </c>
      <c r="M15" s="422"/>
      <c r="N15" s="429">
        <v>-483179</v>
      </c>
    </row>
    <row r="16" spans="1:18" s="2" customFormat="1" ht="24" customHeight="1">
      <c r="A16" s="60"/>
      <c r="B16" s="363" t="s">
        <v>197</v>
      </c>
      <c r="C16" s="60"/>
      <c r="D16" s="60"/>
      <c r="E16" s="61"/>
      <c r="F16" s="125"/>
      <c r="G16" s="23"/>
      <c r="H16" s="430">
        <v>-64043</v>
      </c>
      <c r="I16" s="423"/>
      <c r="J16" s="430">
        <v>96636</v>
      </c>
      <c r="K16" s="422"/>
      <c r="L16" s="430">
        <v>-64043</v>
      </c>
      <c r="M16" s="422"/>
      <c r="N16" s="430">
        <v>96636</v>
      </c>
    </row>
    <row r="17" spans="1:14" s="2" customFormat="1" ht="24" customHeight="1">
      <c r="A17" s="60"/>
      <c r="B17" s="364" t="s">
        <v>240</v>
      </c>
      <c r="C17" s="60"/>
      <c r="D17" s="60"/>
      <c r="E17" s="61"/>
      <c r="F17" s="125"/>
      <c r="G17" s="23"/>
      <c r="H17" s="365"/>
      <c r="I17" s="423"/>
      <c r="J17" s="365"/>
      <c r="K17" s="422"/>
      <c r="L17" s="365"/>
      <c r="M17" s="422"/>
      <c r="N17" s="365"/>
    </row>
    <row r="18" spans="1:14" s="2" customFormat="1" ht="24" customHeight="1">
      <c r="A18" s="60"/>
      <c r="B18" s="60"/>
      <c r="C18" s="60" t="s">
        <v>241</v>
      </c>
      <c r="D18" s="60"/>
      <c r="E18" s="61"/>
      <c r="F18" s="125"/>
      <c r="G18" s="23"/>
      <c r="H18" s="365">
        <f>SUM(H14:H16)</f>
        <v>75824</v>
      </c>
      <c r="I18" s="423"/>
      <c r="J18" s="365">
        <f>SUM(J14:J16)</f>
        <v>-386543</v>
      </c>
      <c r="K18" s="422"/>
      <c r="L18" s="365">
        <f>SUM(L14:L16)</f>
        <v>74226</v>
      </c>
      <c r="M18" s="422"/>
      <c r="N18" s="365">
        <f>SUM(N14:N16)</f>
        <v>-386543</v>
      </c>
    </row>
    <row r="19" spans="1:14" s="373" customFormat="1" ht="25.5" customHeight="1">
      <c r="B19" s="378" t="s">
        <v>209</v>
      </c>
      <c r="E19" s="375"/>
      <c r="F19" s="377"/>
      <c r="G19" s="376"/>
      <c r="H19" s="512">
        <v>1376</v>
      </c>
      <c r="I19" s="432">
        <v>0</v>
      </c>
      <c r="J19" s="431">
        <v>0</v>
      </c>
      <c r="K19" s="432">
        <v>-836</v>
      </c>
      <c r="L19" s="512">
        <v>-836</v>
      </c>
      <c r="M19" s="432">
        <v>0</v>
      </c>
      <c r="N19" s="431">
        <v>0</v>
      </c>
    </row>
    <row r="20" spans="1:14" s="373" customFormat="1" ht="25.5" customHeight="1">
      <c r="B20" s="379" t="s">
        <v>197</v>
      </c>
      <c r="E20" s="375"/>
      <c r="F20" s="377"/>
      <c r="G20" s="376"/>
      <c r="H20" s="513">
        <v>-275</v>
      </c>
      <c r="I20" s="432">
        <v>0</v>
      </c>
      <c r="J20" s="433">
        <v>0</v>
      </c>
      <c r="K20" s="432">
        <v>167</v>
      </c>
      <c r="L20" s="513">
        <v>167</v>
      </c>
      <c r="M20" s="432">
        <v>0</v>
      </c>
      <c r="N20" s="433">
        <v>0</v>
      </c>
    </row>
    <row r="21" spans="1:14" s="373" customFormat="1" ht="25.5" customHeight="1">
      <c r="B21" s="378" t="s">
        <v>219</v>
      </c>
      <c r="E21" s="375"/>
      <c r="G21" s="376">
        <f>SUM(G19:G20)</f>
        <v>0</v>
      </c>
      <c r="H21" s="516"/>
      <c r="I21" s="506"/>
      <c r="J21" s="506"/>
      <c r="K21" s="506"/>
      <c r="L21" s="516"/>
      <c r="M21" s="506"/>
      <c r="N21" s="506"/>
    </row>
    <row r="22" spans="1:14" s="373" customFormat="1" ht="25.5" customHeight="1">
      <c r="B22" s="374"/>
      <c r="C22" s="378" t="s">
        <v>220</v>
      </c>
      <c r="E22" s="375"/>
      <c r="G22" s="376"/>
      <c r="H22" s="514">
        <f t="shared" ref="H22:N22" si="0">SUM(H19:H20)</f>
        <v>1101</v>
      </c>
      <c r="I22" s="432">
        <f t="shared" si="0"/>
        <v>0</v>
      </c>
      <c r="J22" s="432">
        <f t="shared" si="0"/>
        <v>0</v>
      </c>
      <c r="K22" s="432">
        <f t="shared" si="0"/>
        <v>-669</v>
      </c>
      <c r="L22" s="514">
        <f t="shared" si="0"/>
        <v>-669</v>
      </c>
      <c r="M22" s="432">
        <f t="shared" si="0"/>
        <v>0</v>
      </c>
      <c r="N22" s="432">
        <f t="shared" si="0"/>
        <v>0</v>
      </c>
    </row>
    <row r="23" spans="1:14" s="2" customFormat="1" ht="24" customHeight="1">
      <c r="A23" s="26" t="s">
        <v>221</v>
      </c>
      <c r="B23" s="60"/>
      <c r="C23" s="60"/>
      <c r="D23" s="60"/>
      <c r="E23" s="61"/>
      <c r="F23" s="148"/>
      <c r="G23" s="23"/>
      <c r="H23" s="457">
        <f>H18+H13+H22</f>
        <v>72795</v>
      </c>
      <c r="I23" s="423"/>
      <c r="J23" s="457">
        <f>J18+J13</f>
        <v>-385424</v>
      </c>
      <c r="K23" s="365"/>
      <c r="L23" s="457">
        <f>L18+L13+L22</f>
        <v>73557</v>
      </c>
      <c r="M23" s="422"/>
      <c r="N23" s="457">
        <f>N18+N13</f>
        <v>-386543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422"/>
      <c r="I24" s="423"/>
      <c r="J24" s="422"/>
      <c r="K24" s="422"/>
      <c r="L24" s="422"/>
      <c r="M24" s="422"/>
      <c r="N24" s="422"/>
    </row>
    <row r="25" spans="1:14" s="2" customFormat="1" ht="24" customHeight="1" thickBot="1">
      <c r="A25" s="247" t="s">
        <v>198</v>
      </c>
      <c r="B25" s="21"/>
      <c r="C25" s="21"/>
      <c r="D25" s="21"/>
      <c r="E25" s="23"/>
      <c r="F25" s="8"/>
      <c r="G25" s="23"/>
      <c r="H25" s="435">
        <f>+H11+H23</f>
        <v>248837</v>
      </c>
      <c r="I25" s="423"/>
      <c r="J25" s="434">
        <f>+J11+J23</f>
        <v>-200134</v>
      </c>
      <c r="K25" s="422"/>
      <c r="L25" s="435">
        <f>+L11+L23</f>
        <v>236037</v>
      </c>
      <c r="M25" s="422"/>
      <c r="N25" s="435">
        <f>+N11+N23</f>
        <v>-208443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22"/>
      <c r="I26" s="423"/>
      <c r="J26" s="422"/>
      <c r="K26" s="422"/>
      <c r="L26" s="422"/>
      <c r="M26" s="422"/>
      <c r="N26" s="422"/>
    </row>
    <row r="27" spans="1:14" s="2" customFormat="1" ht="24" customHeight="1">
      <c r="A27" s="364" t="s">
        <v>199</v>
      </c>
      <c r="B27" s="60"/>
      <c r="C27" s="60"/>
      <c r="D27" s="26"/>
      <c r="E27" s="61"/>
      <c r="F27" s="148"/>
      <c r="G27" s="23"/>
      <c r="H27" s="422"/>
      <c r="I27" s="423"/>
      <c r="J27" s="422"/>
      <c r="K27" s="422"/>
      <c r="L27" s="422"/>
      <c r="M27" s="422"/>
      <c r="N27" s="422"/>
    </row>
    <row r="28" spans="1:14" s="2" customFormat="1" ht="24" customHeight="1">
      <c r="A28" s="21"/>
      <c r="B28" s="21" t="s">
        <v>112</v>
      </c>
      <c r="C28" s="21"/>
      <c r="D28" s="22"/>
      <c r="E28" s="23"/>
      <c r="F28" s="8"/>
      <c r="G28" s="23"/>
      <c r="H28" s="365">
        <f>+H25-H29</f>
        <v>240937</v>
      </c>
      <c r="I28" s="423"/>
      <c r="J28" s="365">
        <f>+J25-J29</f>
        <v>-204038</v>
      </c>
      <c r="K28" s="422"/>
      <c r="L28" s="365">
        <f>+L25</f>
        <v>236037</v>
      </c>
      <c r="M28" s="422"/>
      <c r="N28" s="365">
        <f>+N25</f>
        <v>-208443</v>
      </c>
    </row>
    <row r="29" spans="1:14" s="2" customFormat="1" ht="24" customHeight="1">
      <c r="A29" s="21"/>
      <c r="B29" s="21" t="s">
        <v>89</v>
      </c>
      <c r="C29" s="21"/>
      <c r="D29" s="22"/>
      <c r="E29" s="23"/>
      <c r="F29" s="8"/>
      <c r="G29" s="23"/>
      <c r="H29" s="436">
        <f>+'pl3 (3)'!H32+885</f>
        <v>7900</v>
      </c>
      <c r="I29" s="423"/>
      <c r="J29" s="436">
        <f>+'pl3 (3)'!J32</f>
        <v>3904</v>
      </c>
      <c r="K29" s="422"/>
      <c r="L29" s="437">
        <f>+'pl3 (3)'!L32</f>
        <v>0</v>
      </c>
      <c r="M29" s="422"/>
      <c r="N29" s="437">
        <f>+'pl3 (3)'!N32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366">
        <f>SUM(H28:H29)</f>
        <v>248837</v>
      </c>
      <c r="I30" s="423"/>
      <c r="J30" s="438">
        <f>SUM(J28:J29)</f>
        <v>-200134</v>
      </c>
      <c r="K30" s="422"/>
      <c r="L30" s="366">
        <f>SUM(L28:L29)</f>
        <v>236037</v>
      </c>
      <c r="M30" s="422"/>
      <c r="N30" s="366">
        <f>SUM(N28:N29)</f>
        <v>-208443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22"/>
      <c r="I31" s="423"/>
      <c r="J31" s="422"/>
      <c r="K31" s="422"/>
      <c r="L31" s="422"/>
      <c r="M31" s="422"/>
      <c r="N31" s="422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22"/>
      <c r="I32" s="423"/>
      <c r="J32" s="422"/>
      <c r="K32" s="422"/>
      <c r="L32" s="422"/>
      <c r="M32" s="422"/>
      <c r="N32" s="422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22"/>
      <c r="I33" s="423"/>
      <c r="J33" s="422"/>
      <c r="K33" s="422"/>
      <c r="L33" s="422"/>
      <c r="M33" s="422"/>
      <c r="N33" s="422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22"/>
      <c r="I34" s="423"/>
      <c r="J34" s="422"/>
      <c r="K34" s="422"/>
      <c r="L34" s="422"/>
      <c r="M34" s="422"/>
      <c r="N34" s="422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22"/>
      <c r="I35" s="423"/>
      <c r="J35" s="422"/>
      <c r="K35" s="422"/>
      <c r="L35" s="422"/>
      <c r="M35" s="422"/>
      <c r="N35" s="422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22"/>
      <c r="I36" s="423"/>
      <c r="J36" s="422"/>
      <c r="K36" s="422"/>
      <c r="L36" s="422"/>
      <c r="M36" s="422"/>
      <c r="N36" s="422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22"/>
      <c r="I37" s="423"/>
      <c r="J37" s="422"/>
      <c r="K37" s="422"/>
      <c r="L37" s="422"/>
      <c r="M37" s="422"/>
      <c r="N37" s="422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22"/>
      <c r="I38" s="423"/>
      <c r="J38" s="422"/>
      <c r="K38" s="422"/>
      <c r="L38" s="422"/>
      <c r="M38" s="422"/>
      <c r="N38" s="422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22"/>
      <c r="I39" s="423"/>
      <c r="J39" s="422"/>
      <c r="K39" s="422"/>
      <c r="L39" s="422"/>
      <c r="M39" s="422"/>
      <c r="N39" s="422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22"/>
      <c r="I40" s="423"/>
      <c r="J40" s="422"/>
      <c r="K40" s="422"/>
      <c r="L40" s="422"/>
      <c r="M40" s="422"/>
      <c r="N40" s="422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22"/>
      <c r="I41" s="423"/>
      <c r="J41" s="422"/>
      <c r="K41" s="422"/>
      <c r="L41" s="422"/>
      <c r="M41" s="422"/>
      <c r="N41" s="422"/>
    </row>
    <row r="42" spans="1:14" s="2" customFormat="1" ht="12" customHeight="1">
      <c r="A42" s="21"/>
      <c r="B42" s="21"/>
      <c r="C42" s="21"/>
      <c r="D42" s="22"/>
      <c r="E42" s="23"/>
      <c r="F42" s="8"/>
      <c r="G42" s="23"/>
      <c r="H42" s="422"/>
      <c r="I42" s="423"/>
      <c r="J42" s="422"/>
      <c r="K42" s="422"/>
      <c r="L42" s="422"/>
      <c r="M42" s="422"/>
      <c r="N42" s="422"/>
    </row>
    <row r="43" spans="1:14" ht="39.75" customHeight="1">
      <c r="A43" s="42" t="s">
        <v>57</v>
      </c>
      <c r="B43" s="21"/>
      <c r="C43" s="21"/>
      <c r="D43" s="22"/>
      <c r="E43" s="23"/>
      <c r="F43" s="8"/>
      <c r="G43" s="23"/>
      <c r="H43" s="225"/>
      <c r="I43" s="15"/>
      <c r="J43" s="225"/>
      <c r="K43" s="225"/>
      <c r="L43" s="225"/>
      <c r="M43" s="225"/>
      <c r="N43" s="225"/>
    </row>
    <row r="44" spans="1:14" ht="24" customHeight="1">
      <c r="B44" s="21"/>
      <c r="C44" s="23"/>
      <c r="D44" s="21"/>
      <c r="E44" s="23"/>
      <c r="F44" s="8"/>
      <c r="G44" s="23"/>
      <c r="I44" s="8"/>
      <c r="K44" s="148"/>
      <c r="M44" s="148"/>
    </row>
    <row r="45" spans="1:14" ht="18.95" customHeight="1">
      <c r="E45" s="8"/>
      <c r="F45" s="8"/>
      <c r="G45" s="8"/>
      <c r="I45" s="8"/>
      <c r="K45" s="148"/>
      <c r="M45" s="148"/>
    </row>
    <row r="46" spans="1:14" ht="18.95" customHeight="1">
      <c r="E46" s="8"/>
      <c r="F46" s="8"/>
      <c r="G46" s="8"/>
      <c r="I46" s="8"/>
      <c r="K46" s="148"/>
      <c r="M46" s="148"/>
    </row>
    <row r="47" spans="1:14" ht="18.95" customHeight="1">
      <c r="E47" s="8"/>
      <c r="F47" s="8"/>
      <c r="G47" s="8"/>
      <c r="I47" s="8"/>
      <c r="K47" s="148"/>
      <c r="M47" s="148"/>
    </row>
    <row r="48" spans="1:14" ht="18.95" customHeight="1">
      <c r="E48" s="8"/>
      <c r="F48" s="8"/>
      <c r="G48" s="8"/>
      <c r="I48" s="8"/>
      <c r="K48" s="148"/>
      <c r="M48" s="148"/>
    </row>
    <row r="49" spans="5:13" ht="18.95" customHeight="1">
      <c r="E49" s="8"/>
      <c r="F49" s="8"/>
      <c r="G49" s="8"/>
      <c r="I49" s="8"/>
      <c r="K49" s="148"/>
      <c r="M49" s="148"/>
    </row>
    <row r="50" spans="5:13" ht="18.95" customHeight="1">
      <c r="E50" s="8"/>
      <c r="F50" s="8"/>
      <c r="G50" s="8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AC39"/>
  <sheetViews>
    <sheetView view="pageBreakPreview" zoomScaleSheetLayoutView="100" workbookViewId="0"/>
  </sheetViews>
  <sheetFormatPr defaultColWidth="10.5703125" defaultRowHeight="20.45" customHeight="1"/>
  <cols>
    <col min="1" max="3" width="2.7109375" style="131" customWidth="1"/>
    <col min="4" max="4" width="1.28515625" style="131" customWidth="1"/>
    <col min="5" max="5" width="27.28515625" style="158" customWidth="1"/>
    <col min="6" max="6" width="7.28515625" style="149" customWidth="1"/>
    <col min="7" max="7" width="1.28515625" style="149" customWidth="1"/>
    <col min="8" max="8" width="13.140625" style="131" customWidth="1"/>
    <col min="9" max="9" width="1.28515625" style="229" customWidth="1"/>
    <col min="10" max="10" width="12.5703125" style="131" customWidth="1"/>
    <col min="11" max="11" width="1.28515625" style="229" customWidth="1"/>
    <col min="12" max="12" width="14.85546875" style="229" customWidth="1"/>
    <col min="13" max="13" width="1.28515625" style="229" customWidth="1"/>
    <col min="14" max="14" width="13.85546875" style="131" customWidth="1"/>
    <col min="15" max="15" width="1.28515625" style="229" customWidth="1"/>
    <col min="16" max="16" width="14.7109375" style="131" customWidth="1"/>
    <col min="17" max="17" width="1.28515625" style="131" customWidth="1"/>
    <col min="18" max="18" width="15.7109375" style="131" customWidth="1"/>
    <col min="19" max="19" width="1.28515625" style="229" customWidth="1"/>
    <col min="20" max="20" width="15.5703125" style="131" customWidth="1"/>
    <col min="21" max="21" width="1.28515625" style="229" customWidth="1"/>
    <col min="22" max="22" width="17.7109375" style="131" customWidth="1"/>
    <col min="23" max="23" width="1.28515625" style="229" customWidth="1"/>
    <col min="24" max="24" width="13.5703125" style="131" customWidth="1"/>
    <col min="25" max="25" width="1.28515625" style="229" customWidth="1"/>
    <col min="26" max="26" width="14.28515625" style="131" customWidth="1"/>
    <col min="27" max="27" width="1.28515625" style="229" customWidth="1"/>
    <col min="28" max="28" width="13.140625" style="131" customWidth="1"/>
    <col min="29" max="29" width="11.5703125" style="31" bestFit="1" customWidth="1"/>
    <col min="30" max="30" width="9.140625" style="31" customWidth="1"/>
    <col min="31" max="31" width="13.42578125" style="31" customWidth="1"/>
    <col min="32" max="16384" width="10.5703125" style="31"/>
  </cols>
  <sheetData>
    <row r="1" spans="1:29" ht="20.25" customHeight="1">
      <c r="V1" s="346"/>
      <c r="W1" s="704"/>
      <c r="X1" s="346"/>
      <c r="Y1" s="704"/>
      <c r="AB1" s="230" t="s">
        <v>58</v>
      </c>
    </row>
    <row r="2" spans="1:29" ht="20.25" customHeight="1">
      <c r="V2" s="346"/>
      <c r="W2" s="704"/>
      <c r="X2" s="346"/>
      <c r="Y2" s="704"/>
      <c r="AB2" s="230" t="s">
        <v>59</v>
      </c>
    </row>
    <row r="3" spans="1:29" s="124" customFormat="1" ht="20.25" customHeight="1">
      <c r="A3" s="765" t="s">
        <v>348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5"/>
      <c r="O3" s="765"/>
      <c r="P3" s="765"/>
      <c r="Q3" s="765"/>
      <c r="R3" s="765"/>
      <c r="S3" s="765"/>
      <c r="T3" s="765"/>
      <c r="U3" s="765"/>
      <c r="V3" s="765"/>
      <c r="W3" s="765"/>
      <c r="X3" s="765"/>
      <c r="Y3" s="765"/>
      <c r="Z3" s="765"/>
      <c r="AA3" s="765"/>
      <c r="AB3" s="765"/>
    </row>
    <row r="4" spans="1:29" s="124" customFormat="1" ht="20.25" customHeight="1">
      <c r="A4" s="765" t="s">
        <v>20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  <c r="Z4" s="765"/>
      <c r="AA4" s="765"/>
      <c r="AB4" s="765"/>
    </row>
    <row r="5" spans="1:29" s="124" customFormat="1" ht="20.25" customHeight="1">
      <c r="A5" s="765" t="s">
        <v>364</v>
      </c>
      <c r="B5" s="765"/>
      <c r="C5" s="765"/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  <c r="O5" s="765"/>
      <c r="P5" s="765"/>
      <c r="Q5" s="765"/>
      <c r="R5" s="765"/>
      <c r="S5" s="765"/>
      <c r="T5" s="765"/>
      <c r="U5" s="765"/>
      <c r="V5" s="765"/>
      <c r="W5" s="765"/>
      <c r="X5" s="765"/>
      <c r="Y5" s="765"/>
      <c r="Z5" s="765"/>
      <c r="AA5" s="765"/>
      <c r="AB5" s="765"/>
    </row>
    <row r="6" spans="1:29" s="124" customFormat="1" ht="20.25" customHeight="1">
      <c r="A6" s="765" t="s">
        <v>21</v>
      </c>
      <c r="B6" s="765"/>
      <c r="C6" s="765"/>
      <c r="D6" s="765"/>
      <c r="E6" s="765"/>
      <c r="F6" s="765"/>
      <c r="G6" s="765"/>
      <c r="H6" s="765"/>
      <c r="I6" s="765"/>
      <c r="J6" s="765"/>
      <c r="K6" s="765"/>
      <c r="L6" s="765"/>
      <c r="M6" s="765"/>
      <c r="N6" s="765"/>
      <c r="O6" s="765"/>
      <c r="P6" s="765"/>
      <c r="Q6" s="765"/>
      <c r="R6" s="765"/>
      <c r="S6" s="765"/>
      <c r="T6" s="765"/>
      <c r="U6" s="765"/>
      <c r="V6" s="765"/>
      <c r="W6" s="765"/>
      <c r="X6" s="765"/>
      <c r="Y6" s="765"/>
      <c r="Z6" s="765"/>
      <c r="AA6" s="765"/>
      <c r="AB6" s="765"/>
    </row>
    <row r="7" spans="1:29" s="29" customFormat="1" ht="21" customHeight="1">
      <c r="A7" s="705"/>
      <c r="B7" s="706"/>
      <c r="C7" s="706"/>
      <c r="D7" s="706"/>
      <c r="E7" s="706"/>
      <c r="F7" s="355"/>
      <c r="G7" s="355"/>
      <c r="H7" s="766" t="s">
        <v>24</v>
      </c>
      <c r="I7" s="766"/>
      <c r="J7" s="766"/>
      <c r="K7" s="766"/>
      <c r="L7" s="766"/>
      <c r="M7" s="766"/>
      <c r="N7" s="766"/>
      <c r="O7" s="766"/>
      <c r="P7" s="766"/>
      <c r="Q7" s="766"/>
      <c r="R7" s="766"/>
      <c r="S7" s="766"/>
      <c r="T7" s="766"/>
      <c r="U7" s="766"/>
      <c r="V7" s="766"/>
      <c r="W7" s="766"/>
      <c r="X7" s="766"/>
      <c r="Y7" s="766"/>
      <c r="Z7" s="766"/>
      <c r="AA7" s="766"/>
      <c r="AB7" s="766"/>
    </row>
    <row r="8" spans="1:29" s="131" customFormat="1" ht="24" customHeight="1">
      <c r="A8" s="229"/>
      <c r="B8" s="229"/>
      <c r="C8" s="229"/>
      <c r="D8" s="229"/>
      <c r="E8" s="150"/>
      <c r="F8" s="355"/>
      <c r="G8" s="355"/>
      <c r="H8" s="767" t="s">
        <v>101</v>
      </c>
      <c r="I8" s="767"/>
      <c r="J8" s="767"/>
      <c r="K8" s="767"/>
      <c r="L8" s="767"/>
      <c r="M8" s="767"/>
      <c r="N8" s="767"/>
      <c r="O8" s="767"/>
      <c r="P8" s="767"/>
      <c r="Q8" s="767"/>
      <c r="R8" s="767"/>
      <c r="S8" s="767"/>
      <c r="T8" s="767"/>
      <c r="U8" s="767"/>
      <c r="V8" s="767"/>
      <c r="W8" s="767"/>
      <c r="X8" s="767"/>
      <c r="Y8" s="159"/>
      <c r="Z8" s="342"/>
      <c r="AA8" s="356"/>
      <c r="AB8" s="756" t="s">
        <v>161</v>
      </c>
    </row>
    <row r="9" spans="1:29" ht="24" customHeight="1">
      <c r="A9" s="233"/>
      <c r="H9" s="756" t="s">
        <v>175</v>
      </c>
      <c r="I9" s="159"/>
      <c r="J9" s="756" t="s">
        <v>176</v>
      </c>
      <c r="K9" s="160"/>
      <c r="L9" s="756" t="s">
        <v>347</v>
      </c>
      <c r="M9" s="160"/>
      <c r="N9" s="707" t="s">
        <v>28</v>
      </c>
      <c r="O9" s="707"/>
      <c r="P9" s="707"/>
      <c r="Q9" s="708"/>
      <c r="R9" s="750" t="s">
        <v>88</v>
      </c>
      <c r="S9" s="750"/>
      <c r="T9" s="750"/>
      <c r="U9" s="750"/>
      <c r="V9" s="750"/>
      <c r="W9" s="237"/>
      <c r="X9" s="756" t="s">
        <v>99</v>
      </c>
      <c r="Y9" s="237"/>
      <c r="Z9" s="186"/>
      <c r="AA9" s="159"/>
      <c r="AB9" s="768"/>
    </row>
    <row r="10" spans="1:29" ht="24" customHeight="1">
      <c r="A10" s="233"/>
      <c r="H10" s="757"/>
      <c r="I10" s="159"/>
      <c r="J10" s="757"/>
      <c r="K10" s="160"/>
      <c r="L10" s="757"/>
      <c r="M10" s="160"/>
      <c r="N10" s="756" t="s">
        <v>155</v>
      </c>
      <c r="O10" s="708"/>
      <c r="P10" s="762" t="s">
        <v>16</v>
      </c>
      <c r="Q10" s="708"/>
      <c r="R10" s="750" t="s">
        <v>129</v>
      </c>
      <c r="S10" s="750"/>
      <c r="T10" s="750"/>
      <c r="U10" s="160"/>
      <c r="V10" s="756" t="s">
        <v>223</v>
      </c>
      <c r="W10" s="237"/>
      <c r="X10" s="757"/>
      <c r="Y10" s="237"/>
      <c r="Z10" s="186" t="s">
        <v>95</v>
      </c>
      <c r="AA10" s="159"/>
      <c r="AB10" s="768"/>
    </row>
    <row r="11" spans="1:29" ht="24" customHeight="1">
      <c r="F11" s="606"/>
      <c r="G11" s="606"/>
      <c r="H11" s="757"/>
      <c r="I11" s="159"/>
      <c r="J11" s="757"/>
      <c r="K11" s="160"/>
      <c r="L11" s="757"/>
      <c r="M11" s="160"/>
      <c r="N11" s="760"/>
      <c r="O11" s="237"/>
      <c r="P11" s="763"/>
      <c r="Q11" s="187"/>
      <c r="R11" s="186" t="s">
        <v>75</v>
      </c>
      <c r="S11" s="159"/>
      <c r="T11" s="450" t="s">
        <v>213</v>
      </c>
      <c r="U11" s="160"/>
      <c r="V11" s="757"/>
      <c r="W11" s="237"/>
      <c r="X11" s="757"/>
      <c r="Y11" s="237"/>
      <c r="Z11" s="187" t="s">
        <v>96</v>
      </c>
      <c r="AA11" s="159"/>
      <c r="AB11" s="768"/>
    </row>
    <row r="12" spans="1:29" ht="24" customHeight="1">
      <c r="F12" s="606"/>
      <c r="G12" s="606"/>
      <c r="H12" s="757"/>
      <c r="I12" s="159"/>
      <c r="J12" s="757"/>
      <c r="K12" s="160"/>
      <c r="L12" s="757"/>
      <c r="M12" s="160"/>
      <c r="N12" s="760"/>
      <c r="O12" s="237"/>
      <c r="P12" s="763"/>
      <c r="Q12" s="187"/>
      <c r="R12" s="185" t="s">
        <v>167</v>
      </c>
      <c r="S12" s="159"/>
      <c r="T12" s="451" t="s">
        <v>214</v>
      </c>
      <c r="U12" s="160"/>
      <c r="V12" s="757"/>
      <c r="W12" s="237"/>
      <c r="X12" s="757"/>
      <c r="Y12" s="237"/>
      <c r="Z12" s="187"/>
      <c r="AA12" s="159"/>
      <c r="AB12" s="768"/>
    </row>
    <row r="13" spans="1:29" ht="24" customHeight="1">
      <c r="A13" s="239"/>
      <c r="F13" s="715" t="s">
        <v>69</v>
      </c>
      <c r="G13" s="606"/>
      <c r="H13" s="758"/>
      <c r="I13" s="159"/>
      <c r="J13" s="758"/>
      <c r="K13" s="160"/>
      <c r="L13" s="758"/>
      <c r="M13" s="160"/>
      <c r="N13" s="761"/>
      <c r="O13" s="237"/>
      <c r="P13" s="764"/>
      <c r="Q13" s="187"/>
      <c r="R13" s="188" t="s">
        <v>94</v>
      </c>
      <c r="S13" s="159"/>
      <c r="T13" s="452" t="s">
        <v>216</v>
      </c>
      <c r="U13" s="160"/>
      <c r="V13" s="758"/>
      <c r="W13" s="709"/>
      <c r="X13" s="758"/>
      <c r="Y13" s="709"/>
      <c r="Z13" s="240"/>
      <c r="AA13" s="160"/>
      <c r="AB13" s="758"/>
    </row>
    <row r="14" spans="1:29" s="131" customFormat="1" ht="27.6" customHeight="1">
      <c r="A14" s="572" t="s">
        <v>290</v>
      </c>
      <c r="B14" s="157"/>
      <c r="C14" s="157"/>
      <c r="E14" s="158"/>
      <c r="F14" s="149"/>
      <c r="G14" s="149"/>
      <c r="H14" s="104"/>
      <c r="I14" s="104"/>
      <c r="J14" s="104"/>
      <c r="K14" s="573"/>
      <c r="L14" s="104"/>
      <c r="M14" s="573"/>
      <c r="N14" s="104"/>
      <c r="O14" s="104"/>
      <c r="P14" s="104"/>
      <c r="Q14" s="104"/>
      <c r="R14" s="104"/>
      <c r="S14" s="104"/>
      <c r="T14" s="573"/>
      <c r="U14" s="573"/>
      <c r="V14" s="104"/>
      <c r="W14" s="104"/>
      <c r="X14" s="104"/>
      <c r="Y14" s="104"/>
      <c r="Z14" s="104"/>
      <c r="AA14" s="104"/>
      <c r="AB14" s="126"/>
      <c r="AC14" s="151"/>
    </row>
    <row r="15" spans="1:29" s="131" customFormat="1" ht="26.25" customHeight="1">
      <c r="A15" s="157" t="s">
        <v>292</v>
      </c>
      <c r="B15" s="157"/>
      <c r="C15" s="157"/>
      <c r="E15" s="158"/>
      <c r="F15" s="149"/>
      <c r="G15" s="149"/>
      <c r="H15" s="126">
        <v>75000</v>
      </c>
      <c r="I15" s="127"/>
      <c r="J15" s="126">
        <v>95000</v>
      </c>
      <c r="K15" s="127"/>
      <c r="L15" s="126">
        <v>87</v>
      </c>
      <c r="M15" s="127"/>
      <c r="N15" s="126">
        <v>7500</v>
      </c>
      <c r="O15" s="127"/>
      <c r="P15" s="126">
        <v>777665</v>
      </c>
      <c r="Q15" s="127"/>
      <c r="R15" s="126">
        <v>0</v>
      </c>
      <c r="S15" s="127"/>
      <c r="T15" s="126">
        <v>91916</v>
      </c>
      <c r="U15" s="127"/>
      <c r="V15" s="126">
        <v>91916</v>
      </c>
      <c r="W15" s="381"/>
      <c r="X15" s="126">
        <v>1047168</v>
      </c>
      <c r="Y15" s="381"/>
      <c r="Z15" s="126">
        <v>53792</v>
      </c>
      <c r="AA15" s="127"/>
      <c r="AB15" s="126">
        <v>1100960</v>
      </c>
      <c r="AC15" s="151"/>
    </row>
    <row r="16" spans="1:29" s="131" customFormat="1" ht="26.25">
      <c r="A16" s="157" t="s">
        <v>319</v>
      </c>
      <c r="B16" s="157"/>
      <c r="C16" s="157"/>
      <c r="E16" s="158"/>
      <c r="F16" s="574"/>
      <c r="G16" s="574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381"/>
      <c r="X16" s="127"/>
      <c r="Y16" s="381"/>
      <c r="Z16" s="127"/>
      <c r="AA16" s="127"/>
      <c r="AB16" s="127"/>
      <c r="AC16" s="151"/>
    </row>
    <row r="17" spans="1:29" s="341" customFormat="1" ht="26.25" customHeight="1">
      <c r="B17" s="309" t="s">
        <v>356</v>
      </c>
      <c r="C17" s="575"/>
      <c r="D17" s="575"/>
      <c r="E17" s="576"/>
      <c r="F17" s="575"/>
      <c r="G17" s="575"/>
      <c r="H17" s="578"/>
      <c r="I17" s="578"/>
      <c r="J17" s="578"/>
      <c r="K17" s="578"/>
      <c r="L17" s="578"/>
      <c r="M17" s="578"/>
      <c r="N17" s="578"/>
      <c r="O17" s="578"/>
      <c r="P17" s="579">
        <v>77895</v>
      </c>
      <c r="Q17" s="578">
        <v>0</v>
      </c>
      <c r="R17" s="579">
        <v>-512</v>
      </c>
      <c r="S17" s="578">
        <v>0</v>
      </c>
      <c r="T17" s="579">
        <v>31721</v>
      </c>
      <c r="U17" s="578">
        <v>0</v>
      </c>
      <c r="V17" s="579">
        <v>31209</v>
      </c>
      <c r="W17" s="580"/>
      <c r="X17" s="579">
        <v>109104</v>
      </c>
      <c r="Y17" s="581"/>
      <c r="Z17" s="579">
        <v>9079</v>
      </c>
      <c r="AA17" s="580"/>
      <c r="AB17" s="579">
        <v>118183</v>
      </c>
    </row>
    <row r="18" spans="1:29" s="131" customFormat="1" ht="26.25" customHeight="1">
      <c r="A18" s="157"/>
      <c r="B18" s="157" t="s">
        <v>321</v>
      </c>
      <c r="C18" s="157"/>
      <c r="E18" s="158"/>
      <c r="F18" s="149"/>
      <c r="G18" s="149"/>
      <c r="H18" s="127"/>
      <c r="I18" s="127"/>
      <c r="J18" s="127"/>
      <c r="K18" s="127"/>
      <c r="L18" s="127"/>
      <c r="M18" s="127"/>
      <c r="N18" s="127"/>
      <c r="O18" s="127"/>
      <c r="P18" s="651"/>
      <c r="R18" s="651"/>
      <c r="T18" s="651"/>
      <c r="V18" s="651"/>
      <c r="X18" s="651"/>
      <c r="Z18" s="651"/>
      <c r="AB18" s="651"/>
      <c r="AC18" s="151"/>
    </row>
    <row r="19" spans="1:29" s="131" customFormat="1" ht="26.25" customHeight="1">
      <c r="A19" s="157"/>
      <c r="B19" s="157"/>
      <c r="C19" s="157" t="s">
        <v>323</v>
      </c>
      <c r="E19" s="158"/>
      <c r="F19" s="149"/>
      <c r="G19" s="149"/>
      <c r="H19" s="127"/>
      <c r="I19" s="127"/>
      <c r="J19" s="127"/>
      <c r="K19" s="127"/>
      <c r="L19" s="127"/>
      <c r="M19" s="127"/>
      <c r="N19" s="127"/>
      <c r="O19" s="127"/>
      <c r="P19" s="517">
        <v>-1628</v>
      </c>
      <c r="Q19" s="127"/>
      <c r="R19" s="517"/>
      <c r="S19" s="127"/>
      <c r="T19" s="517"/>
      <c r="U19" s="127"/>
      <c r="V19" s="517"/>
      <c r="W19" s="381"/>
      <c r="X19" s="650">
        <v>-1628</v>
      </c>
      <c r="Y19" s="381"/>
      <c r="Z19" s="517">
        <v>-196</v>
      </c>
      <c r="AA19" s="127"/>
      <c r="AB19" s="517">
        <v>-1824</v>
      </c>
      <c r="AC19" s="151"/>
    </row>
    <row r="20" spans="1:29" s="131" customFormat="1" ht="26.25" customHeight="1">
      <c r="A20" s="157" t="s">
        <v>342</v>
      </c>
      <c r="B20" s="157"/>
      <c r="C20" s="157"/>
      <c r="E20" s="158"/>
      <c r="F20" s="149"/>
      <c r="G20" s="149"/>
      <c r="H20" s="127"/>
      <c r="I20" s="127"/>
      <c r="J20" s="127"/>
      <c r="K20" s="127"/>
      <c r="L20" s="127"/>
      <c r="M20" s="127"/>
      <c r="N20" s="127"/>
      <c r="O20" s="127"/>
      <c r="AC20" s="151"/>
    </row>
    <row r="21" spans="1:29" s="131" customFormat="1" ht="26.25" customHeight="1">
      <c r="A21" s="157"/>
      <c r="B21" s="157" t="s">
        <v>344</v>
      </c>
      <c r="C21" s="157"/>
      <c r="E21" s="158"/>
      <c r="F21" s="149"/>
      <c r="G21" s="149"/>
      <c r="H21" s="127"/>
      <c r="I21" s="127"/>
      <c r="J21" s="127"/>
      <c r="K21" s="127"/>
      <c r="L21" s="127"/>
      <c r="M21" s="127"/>
      <c r="N21" s="127"/>
      <c r="O21" s="127"/>
      <c r="P21" s="127">
        <v>76267</v>
      </c>
      <c r="Q21" s="127"/>
      <c r="R21" s="127">
        <v>-512</v>
      </c>
      <c r="S21" s="127"/>
      <c r="T21" s="127">
        <v>31721</v>
      </c>
      <c r="U21" s="127"/>
      <c r="V21" s="127">
        <v>31209</v>
      </c>
      <c r="W21" s="381"/>
      <c r="X21" s="127">
        <v>107476</v>
      </c>
      <c r="Y21" s="381"/>
      <c r="Z21" s="127">
        <v>8883</v>
      </c>
      <c r="AA21" s="127"/>
      <c r="AB21" s="721">
        <v>116359</v>
      </c>
      <c r="AC21" s="151"/>
    </row>
    <row r="22" spans="1:29" s="131" customFormat="1" ht="26.25" customHeight="1">
      <c r="A22" s="157" t="s">
        <v>117</v>
      </c>
      <c r="B22" s="157"/>
      <c r="C22" s="157"/>
      <c r="E22" s="158"/>
      <c r="F22" s="149">
        <v>13</v>
      </c>
      <c r="G22" s="149"/>
      <c r="H22" s="127"/>
      <c r="I22" s="127"/>
      <c r="J22" s="127"/>
      <c r="K22" s="127"/>
      <c r="L22" s="127"/>
      <c r="M22" s="127"/>
      <c r="N22" s="127"/>
      <c r="O22" s="127"/>
      <c r="P22" s="127">
        <v>-52500</v>
      </c>
      <c r="Q22" s="127"/>
      <c r="R22" s="127"/>
      <c r="S22" s="127"/>
      <c r="T22" s="127"/>
      <c r="U22" s="127"/>
      <c r="V22" s="127"/>
      <c r="W22" s="381"/>
      <c r="X22" s="126">
        <v>-52500</v>
      </c>
      <c r="Y22" s="381"/>
      <c r="Z22" s="127"/>
      <c r="AA22" s="127"/>
      <c r="AB22" s="127">
        <v>-52500</v>
      </c>
      <c r="AC22" s="151"/>
    </row>
    <row r="23" spans="1:29" s="131" customFormat="1" ht="22.5" customHeight="1">
      <c r="A23" s="157" t="s">
        <v>353</v>
      </c>
      <c r="B23" s="157"/>
      <c r="C23" s="157"/>
      <c r="E23" s="158"/>
      <c r="F23" s="149"/>
      <c r="G23" s="149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381"/>
      <c r="X23" s="127"/>
      <c r="Y23" s="381"/>
      <c r="Z23" s="127"/>
      <c r="AA23" s="127"/>
      <c r="AB23" s="127"/>
      <c r="AC23" s="151"/>
    </row>
    <row r="24" spans="1:29" s="131" customFormat="1" ht="26.25" customHeight="1">
      <c r="A24" s="157"/>
      <c r="B24" s="157" t="s">
        <v>351</v>
      </c>
      <c r="C24" s="157"/>
      <c r="E24" s="158"/>
      <c r="F24" s="149"/>
      <c r="G24" s="149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381"/>
      <c r="X24" s="127"/>
      <c r="Y24" s="381"/>
      <c r="Z24" s="127">
        <v>-8556</v>
      </c>
      <c r="AA24" s="127"/>
      <c r="AB24" s="127">
        <v>-8556</v>
      </c>
      <c r="AC24" s="151"/>
    </row>
    <row r="25" spans="1:29" s="131" customFormat="1" ht="26.25" customHeight="1" thickBot="1">
      <c r="A25" s="60" t="s">
        <v>366</v>
      </c>
      <c r="B25" s="518"/>
      <c r="C25" s="518"/>
      <c r="D25" s="582"/>
      <c r="E25" s="583"/>
      <c r="F25" s="149"/>
      <c r="G25" s="149"/>
      <c r="H25" s="180">
        <v>75000</v>
      </c>
      <c r="I25" s="127"/>
      <c r="J25" s="180">
        <v>95000</v>
      </c>
      <c r="K25" s="127"/>
      <c r="L25" s="180">
        <v>87</v>
      </c>
      <c r="M25" s="127"/>
      <c r="N25" s="180">
        <v>7500</v>
      </c>
      <c r="O25" s="127"/>
      <c r="P25" s="482">
        <v>801432</v>
      </c>
      <c r="Q25" s="127"/>
      <c r="R25" s="180">
        <v>-512</v>
      </c>
      <c r="S25" s="127"/>
      <c r="T25" s="180">
        <v>123637</v>
      </c>
      <c r="U25" s="127"/>
      <c r="V25" s="180">
        <v>123125</v>
      </c>
      <c r="W25" s="127"/>
      <c r="X25" s="180">
        <v>1102144</v>
      </c>
      <c r="Y25" s="127"/>
      <c r="Z25" s="180">
        <v>54119</v>
      </c>
      <c r="AA25" s="127"/>
      <c r="AB25" s="180">
        <v>1156263</v>
      </c>
      <c r="AC25" s="151"/>
    </row>
    <row r="26" spans="1:29" ht="4.5" customHeight="1" thickTop="1">
      <c r="A26" s="157"/>
      <c r="B26" s="518"/>
      <c r="C26" s="518"/>
      <c r="D26" s="582"/>
      <c r="E26" s="583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52"/>
    </row>
    <row r="27" spans="1:29" s="131" customFormat="1" ht="27.6" customHeight="1">
      <c r="A27" s="357" t="s">
        <v>291</v>
      </c>
      <c r="E27" s="158"/>
      <c r="F27" s="149"/>
      <c r="G27" s="149"/>
      <c r="H27" s="439"/>
      <c r="I27" s="439"/>
      <c r="J27" s="439"/>
      <c r="K27" s="440"/>
      <c r="L27" s="439"/>
      <c r="M27" s="440"/>
      <c r="N27" s="439"/>
      <c r="O27" s="439"/>
      <c r="P27" s="439"/>
      <c r="Q27" s="439"/>
      <c r="R27" s="439"/>
      <c r="S27" s="439"/>
      <c r="T27" s="441"/>
      <c r="U27" s="440"/>
      <c r="V27" s="442"/>
      <c r="W27" s="442"/>
      <c r="X27" s="442"/>
      <c r="Y27" s="442"/>
      <c r="Z27" s="440"/>
      <c r="AA27" s="440"/>
      <c r="AB27" s="439"/>
    </row>
    <row r="28" spans="1:29" s="131" customFormat="1" ht="26.25" customHeight="1">
      <c r="A28" s="157" t="s">
        <v>259</v>
      </c>
      <c r="B28" s="157"/>
      <c r="C28" s="157"/>
      <c r="E28" s="158"/>
      <c r="F28" s="149"/>
      <c r="G28" s="149"/>
      <c r="H28" s="126">
        <v>75000</v>
      </c>
      <c r="I28" s="381"/>
      <c r="J28" s="126">
        <v>95000</v>
      </c>
      <c r="K28" s="127"/>
      <c r="L28" s="126">
        <v>87</v>
      </c>
      <c r="M28" s="441"/>
      <c r="N28" s="126">
        <v>7500</v>
      </c>
      <c r="O28" s="127"/>
      <c r="P28" s="126">
        <v>716925</v>
      </c>
      <c r="Q28" s="126"/>
      <c r="R28" s="126">
        <v>0</v>
      </c>
      <c r="S28" s="127"/>
      <c r="T28" s="126">
        <v>73767</v>
      </c>
      <c r="U28" s="127"/>
      <c r="V28" s="126">
        <v>73767</v>
      </c>
      <c r="W28" s="381"/>
      <c r="X28" s="126">
        <v>968279</v>
      </c>
      <c r="Y28" s="381"/>
      <c r="Z28" s="126">
        <v>47478</v>
      </c>
      <c r="AA28" s="127"/>
      <c r="AB28" s="126">
        <v>1015757</v>
      </c>
    </row>
    <row r="29" spans="1:29" s="131" customFormat="1" ht="26.25" customHeight="1">
      <c r="A29" s="157" t="s">
        <v>260</v>
      </c>
      <c r="B29" s="157"/>
      <c r="C29" s="157"/>
      <c r="E29" s="158"/>
      <c r="F29" s="149"/>
      <c r="G29" s="149">
        <v>31445</v>
      </c>
      <c r="H29" s="126"/>
      <c r="I29" s="381"/>
      <c r="J29" s="126"/>
      <c r="K29" s="127">
        <v>30445</v>
      </c>
      <c r="L29" s="126"/>
      <c r="M29" s="441"/>
      <c r="N29" s="126"/>
      <c r="O29" s="127"/>
      <c r="P29" s="126">
        <v>74939</v>
      </c>
      <c r="Q29" s="126"/>
      <c r="R29" s="126">
        <v>0</v>
      </c>
      <c r="S29" s="127"/>
      <c r="T29" s="126">
        <v>12533</v>
      </c>
      <c r="U29" s="127"/>
      <c r="V29" s="126">
        <v>12533</v>
      </c>
      <c r="W29" s="381"/>
      <c r="X29" s="126">
        <v>87472</v>
      </c>
      <c r="Y29" s="381"/>
      <c r="Z29" s="126">
        <v>5995</v>
      </c>
      <c r="AA29" s="127"/>
      <c r="AB29" s="126">
        <v>93467</v>
      </c>
    </row>
    <row r="30" spans="1:29" s="131" customFormat="1" ht="26.25" customHeight="1">
      <c r="A30" s="157" t="s">
        <v>117</v>
      </c>
      <c r="B30" s="158"/>
      <c r="C30" s="157"/>
      <c r="E30" s="158"/>
      <c r="F30" s="710">
        <v>13</v>
      </c>
      <c r="G30" s="710"/>
      <c r="H30" s="670"/>
      <c r="I30" s="671"/>
      <c r="J30" s="670"/>
      <c r="K30" s="669"/>
      <c r="L30" s="670"/>
      <c r="M30" s="672"/>
      <c r="N30" s="670"/>
      <c r="O30" s="669"/>
      <c r="P30" s="127">
        <v>-45000</v>
      </c>
      <c r="Q30" s="126"/>
      <c r="R30" s="127"/>
      <c r="S30" s="127"/>
      <c r="T30" s="127"/>
      <c r="U30" s="127"/>
      <c r="V30" s="127"/>
      <c r="W30" s="381"/>
      <c r="X30" s="127">
        <v>-45000</v>
      </c>
      <c r="Y30" s="381"/>
      <c r="Z30" s="127">
        <v>-6755</v>
      </c>
      <c r="AA30" s="127"/>
      <c r="AB30" s="127">
        <v>-51755</v>
      </c>
    </row>
    <row r="31" spans="1:29" s="131" customFormat="1" ht="26.25" customHeight="1">
      <c r="A31" s="158" t="s">
        <v>373</v>
      </c>
      <c r="C31" s="157"/>
      <c r="E31" s="158"/>
      <c r="F31" s="710"/>
      <c r="G31" s="710"/>
      <c r="H31" s="670"/>
      <c r="I31" s="671"/>
      <c r="J31" s="670"/>
      <c r="K31" s="669"/>
      <c r="L31" s="670"/>
      <c r="M31" s="672"/>
      <c r="N31" s="670"/>
      <c r="O31" s="669"/>
      <c r="P31" s="127"/>
      <c r="Q31" s="126"/>
      <c r="R31" s="127"/>
      <c r="S31" s="127"/>
    </row>
    <row r="32" spans="1:29" s="131" customFormat="1" ht="26.25" customHeight="1">
      <c r="A32" s="158"/>
      <c r="B32" s="131" t="s">
        <v>391</v>
      </c>
      <c r="C32" s="157"/>
      <c r="E32" s="158"/>
      <c r="F32" s="710"/>
      <c r="G32" s="710"/>
      <c r="H32" s="670"/>
      <c r="I32" s="671"/>
      <c r="J32" s="670"/>
      <c r="K32" s="669"/>
      <c r="L32" s="670"/>
      <c r="M32" s="672"/>
      <c r="N32" s="670"/>
      <c r="O32" s="669"/>
      <c r="P32" s="127"/>
      <c r="Q32" s="126"/>
      <c r="R32" s="127"/>
      <c r="S32" s="127"/>
      <c r="T32" s="127"/>
      <c r="U32" s="127"/>
      <c r="V32" s="127"/>
      <c r="W32" s="381"/>
      <c r="X32" s="127"/>
      <c r="Y32" s="381"/>
      <c r="Z32" s="127">
        <v>3245</v>
      </c>
      <c r="AA32" s="127"/>
      <c r="AB32" s="127">
        <v>3245</v>
      </c>
    </row>
    <row r="33" spans="1:28" s="60" customFormat="1" ht="27" thickBot="1">
      <c r="A33" s="131" t="s">
        <v>367</v>
      </c>
      <c r="F33" s="228"/>
      <c r="G33" s="228"/>
      <c r="H33" s="180">
        <v>75000</v>
      </c>
      <c r="I33" s="127"/>
      <c r="J33" s="180">
        <v>95000</v>
      </c>
      <c r="K33" s="127"/>
      <c r="L33" s="180">
        <v>87</v>
      </c>
      <c r="M33" s="440"/>
      <c r="N33" s="180">
        <v>7500</v>
      </c>
      <c r="O33" s="127"/>
      <c r="P33" s="180">
        <v>746864</v>
      </c>
      <c r="Q33" s="127"/>
      <c r="R33" s="180">
        <v>0</v>
      </c>
      <c r="S33" s="127"/>
      <c r="T33" s="180">
        <v>86300</v>
      </c>
      <c r="U33" s="127"/>
      <c r="V33" s="180">
        <v>86300</v>
      </c>
      <c r="W33" s="127"/>
      <c r="X33" s="180">
        <v>1010751</v>
      </c>
      <c r="Y33" s="180">
        <v>0</v>
      </c>
      <c r="Z33" s="180">
        <v>49963</v>
      </c>
      <c r="AA33" s="180">
        <v>0</v>
      </c>
      <c r="AB33" s="180">
        <v>1060714</v>
      </c>
    </row>
    <row r="34" spans="1:28" s="60" customFormat="1" ht="20.25" customHeight="1" thickTop="1">
      <c r="A34" s="131"/>
      <c r="F34" s="228"/>
      <c r="G34" s="228"/>
      <c r="H34" s="127"/>
      <c r="I34" s="127"/>
      <c r="J34" s="127"/>
      <c r="K34" s="127"/>
      <c r="L34" s="127"/>
      <c r="M34" s="440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</row>
    <row r="35" spans="1:28" s="29" customFormat="1" ht="34.5" customHeight="1">
      <c r="A35" s="129" t="s">
        <v>57</v>
      </c>
      <c r="B35" s="157"/>
      <c r="C35" s="157"/>
      <c r="D35" s="157"/>
      <c r="E35" s="157"/>
      <c r="F35" s="228"/>
      <c r="G35" s="228"/>
      <c r="H35" s="441"/>
      <c r="I35" s="440"/>
      <c r="J35" s="441"/>
      <c r="K35" s="440"/>
      <c r="L35" s="440"/>
      <c r="M35" s="440"/>
      <c r="N35" s="441"/>
      <c r="O35" s="440"/>
      <c r="P35" s="441"/>
      <c r="Q35" s="440"/>
      <c r="R35" s="441"/>
      <c r="S35" s="440"/>
      <c r="T35" s="441"/>
      <c r="U35" s="440"/>
      <c r="V35" s="440"/>
      <c r="W35" s="440"/>
      <c r="X35" s="440"/>
      <c r="Y35" s="440"/>
      <c r="Z35" s="199"/>
      <c r="AA35" s="443"/>
      <c r="AB35" s="199"/>
    </row>
    <row r="36" spans="1:28" s="29" customFormat="1" ht="30" customHeight="1">
      <c r="A36" s="157"/>
      <c r="B36" s="157"/>
      <c r="C36" s="157"/>
      <c r="D36" s="157"/>
      <c r="E36" s="157"/>
      <c r="F36" s="228"/>
      <c r="G36" s="228"/>
      <c r="H36" s="441"/>
      <c r="I36" s="440"/>
      <c r="J36" s="441"/>
      <c r="K36" s="440"/>
      <c r="L36" s="440"/>
      <c r="M36" s="440"/>
      <c r="N36" s="441"/>
      <c r="O36" s="440"/>
      <c r="P36" s="441"/>
      <c r="Q36" s="440"/>
      <c r="R36" s="441"/>
      <c r="S36" s="440"/>
      <c r="T36" s="441"/>
      <c r="U36" s="440"/>
      <c r="V36" s="440"/>
      <c r="W36" s="440"/>
      <c r="X36" s="440"/>
      <c r="Y36" s="440"/>
      <c r="Z36" s="199"/>
      <c r="AA36" s="443"/>
      <c r="AB36" s="199"/>
    </row>
    <row r="37" spans="1:28" ht="30" customHeight="1">
      <c r="A37" s="129"/>
      <c r="I37" s="131"/>
      <c r="K37" s="131"/>
      <c r="L37" s="131"/>
      <c r="M37" s="131"/>
      <c r="O37" s="131"/>
      <c r="S37" s="131"/>
      <c r="U37" s="131"/>
      <c r="W37" s="131"/>
      <c r="Y37" s="131"/>
      <c r="AA37" s="131"/>
    </row>
    <row r="39" spans="1:28" ht="20.45" customHeight="1">
      <c r="G39" s="149">
        <v>5677</v>
      </c>
      <c r="K39" s="229">
        <v>2567</v>
      </c>
    </row>
  </sheetData>
  <mergeCells count="16">
    <mergeCell ref="H8:X8"/>
    <mergeCell ref="AB8:AB13"/>
    <mergeCell ref="H9:H13"/>
    <mergeCell ref="J9:J13"/>
    <mergeCell ref="L9:L13"/>
    <mergeCell ref="R9:V9"/>
    <mergeCell ref="X9:X13"/>
    <mergeCell ref="A3:AB3"/>
    <mergeCell ref="A4:AB4"/>
    <mergeCell ref="A5:AB5"/>
    <mergeCell ref="A6:AB6"/>
    <mergeCell ref="H7:AB7"/>
    <mergeCell ref="N10:N13"/>
    <mergeCell ref="R10:T10"/>
    <mergeCell ref="V10:V13"/>
    <mergeCell ref="P10:P13"/>
  </mergeCells>
  <printOptions horizontalCentered="1"/>
  <pageMargins left="0.19685039370078741" right="7.874015748031496E-2" top="0.31496062992125984" bottom="0.19685039370078741" header="0" footer="0"/>
  <pageSetup paperSize="9" scale="6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0"/>
  <dimension ref="A1:AB96"/>
  <sheetViews>
    <sheetView view="pageBreakPreview" zoomScaleSheetLayoutView="100" workbookViewId="0"/>
  </sheetViews>
  <sheetFormatPr defaultColWidth="10.5703125" defaultRowHeight="20.45" customHeight="1"/>
  <cols>
    <col min="1" max="1" width="3.28515625" style="31" customWidth="1"/>
    <col min="2" max="2" width="15.42578125" style="31" customWidth="1"/>
    <col min="3" max="3" width="18.140625" style="31" customWidth="1"/>
    <col min="4" max="4" width="20.5703125" style="31" customWidth="1"/>
    <col min="5" max="5" width="1.28515625" style="31" customWidth="1"/>
    <col min="6" max="6" width="10" style="95" customWidth="1"/>
    <col min="7" max="7" width="1.7109375" style="51" customWidth="1"/>
    <col min="8" max="8" width="18.85546875" style="196" customWidth="1"/>
    <col min="9" max="9" width="1.85546875" style="197" customWidth="1"/>
    <col min="10" max="10" width="18.85546875" style="196" customWidth="1"/>
    <col min="11" max="11" width="1.85546875" style="197" customWidth="1"/>
    <col min="12" max="12" width="18.7109375" style="196" customWidth="1"/>
    <col min="13" max="13" width="1.85546875" style="197" customWidth="1"/>
    <col min="14" max="14" width="18.7109375" style="196" customWidth="1"/>
    <col min="15" max="15" width="1.85546875" style="197" customWidth="1"/>
    <col min="16" max="16" width="22.28515625" style="196" customWidth="1"/>
    <col min="17" max="17" width="1.85546875" style="197" customWidth="1"/>
    <col min="18" max="18" width="22.28515625" style="196" customWidth="1"/>
    <col min="19" max="20" width="10.5703125" style="31"/>
    <col min="21" max="21" width="4.7109375" style="31" bestFit="1" customWidth="1"/>
    <col min="22" max="16384" width="10.5703125" style="31"/>
  </cols>
  <sheetData>
    <row r="1" spans="1:28" ht="20.45" customHeight="1">
      <c r="A1" s="131"/>
      <c r="B1" s="131"/>
      <c r="C1" s="131"/>
      <c r="D1" s="131"/>
      <c r="E1" s="131"/>
      <c r="F1" s="228"/>
      <c r="G1" s="229"/>
      <c r="H1" s="131"/>
      <c r="I1" s="229"/>
      <c r="J1" s="131"/>
      <c r="K1" s="229"/>
      <c r="L1" s="131"/>
      <c r="M1" s="229"/>
      <c r="N1" s="131"/>
      <c r="O1" s="229"/>
      <c r="P1" s="131"/>
      <c r="Q1" s="229"/>
      <c r="R1" s="230" t="s">
        <v>58</v>
      </c>
    </row>
    <row r="2" spans="1:28" ht="20.45" customHeight="1">
      <c r="A2" s="131"/>
      <c r="B2" s="131"/>
      <c r="C2" s="131"/>
      <c r="D2" s="131"/>
      <c r="E2" s="131"/>
      <c r="F2" s="228"/>
      <c r="G2" s="229"/>
      <c r="H2" s="131"/>
      <c r="I2" s="229"/>
      <c r="J2" s="131"/>
      <c r="K2" s="229"/>
      <c r="L2" s="131"/>
      <c r="M2" s="229"/>
      <c r="N2" s="131"/>
      <c r="O2" s="229"/>
      <c r="P2" s="131"/>
      <c r="Q2" s="229"/>
      <c r="R2" s="230" t="s">
        <v>59</v>
      </c>
    </row>
    <row r="3" spans="1:28" s="12" customFormat="1" ht="26.1" customHeight="1">
      <c r="A3" s="772" t="s">
        <v>348</v>
      </c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  <c r="P3" s="772"/>
      <c r="Q3" s="772"/>
      <c r="R3" s="772"/>
      <c r="S3" s="190"/>
    </row>
    <row r="4" spans="1:28" s="12" customFormat="1" ht="26.1" customHeight="1">
      <c r="A4" s="773" t="s">
        <v>20</v>
      </c>
      <c r="B4" s="773"/>
      <c r="C4" s="773"/>
      <c r="D4" s="773"/>
      <c r="E4" s="773"/>
      <c r="F4" s="773"/>
      <c r="G4" s="773"/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3"/>
      <c r="S4" s="190"/>
    </row>
    <row r="5" spans="1:28" s="12" customFormat="1" ht="26.1" customHeight="1">
      <c r="A5" s="765" t="s">
        <v>364</v>
      </c>
      <c r="B5" s="765"/>
      <c r="C5" s="765"/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  <c r="O5" s="765"/>
      <c r="P5" s="765"/>
      <c r="Q5" s="765"/>
      <c r="R5" s="765"/>
      <c r="S5" s="668"/>
      <c r="T5" s="668"/>
      <c r="U5" s="668"/>
      <c r="V5" s="668"/>
      <c r="W5" s="668"/>
      <c r="X5" s="668"/>
      <c r="Y5" s="668"/>
      <c r="Z5" s="668"/>
      <c r="AA5" s="668"/>
      <c r="AB5" s="668"/>
    </row>
    <row r="6" spans="1:28" s="12" customFormat="1" ht="26.1" customHeight="1">
      <c r="A6" s="773" t="s">
        <v>50</v>
      </c>
      <c r="B6" s="773"/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773"/>
      <c r="P6" s="773"/>
      <c r="Q6" s="773"/>
      <c r="R6" s="773"/>
      <c r="S6" s="190"/>
    </row>
    <row r="7" spans="1:28" s="131" customFormat="1" ht="21" customHeight="1">
      <c r="A7" s="229"/>
      <c r="B7" s="229"/>
      <c r="C7" s="229"/>
      <c r="D7" s="229"/>
      <c r="E7" s="229"/>
      <c r="F7" s="232"/>
      <c r="G7" s="229"/>
      <c r="H7" s="766" t="s">
        <v>24</v>
      </c>
      <c r="I7" s="766"/>
      <c r="J7" s="766"/>
      <c r="K7" s="766"/>
      <c r="L7" s="766"/>
      <c r="M7" s="766"/>
      <c r="N7" s="766"/>
      <c r="O7" s="766"/>
      <c r="P7" s="766"/>
      <c r="Q7" s="766"/>
      <c r="R7" s="766"/>
    </row>
    <row r="8" spans="1:28" s="131" customFormat="1" ht="45" customHeight="1">
      <c r="A8" s="233"/>
      <c r="F8" s="232"/>
      <c r="G8" s="229"/>
      <c r="H8" s="281" t="s">
        <v>26</v>
      </c>
      <c r="I8" s="159"/>
      <c r="J8" s="281" t="s">
        <v>27</v>
      </c>
      <c r="K8" s="160"/>
      <c r="L8" s="771" t="s">
        <v>28</v>
      </c>
      <c r="M8" s="771"/>
      <c r="N8" s="771"/>
      <c r="O8" s="235"/>
      <c r="P8" s="236" t="s">
        <v>204</v>
      </c>
      <c r="Q8" s="159"/>
      <c r="R8" s="281" t="s">
        <v>163</v>
      </c>
    </row>
    <row r="9" spans="1:28" s="131" customFormat="1" ht="44.25" customHeight="1">
      <c r="A9" s="233"/>
      <c r="F9" s="228"/>
      <c r="G9" s="229"/>
      <c r="H9" s="280" t="s">
        <v>25</v>
      </c>
      <c r="I9" s="237"/>
      <c r="J9" s="280" t="s">
        <v>71</v>
      </c>
      <c r="K9" s="160"/>
      <c r="L9" s="234" t="s">
        <v>98</v>
      </c>
      <c r="M9" s="238"/>
      <c r="N9" s="769" t="s">
        <v>16</v>
      </c>
      <c r="O9" s="238"/>
      <c r="P9" s="236" t="s">
        <v>205</v>
      </c>
      <c r="Q9" s="159"/>
      <c r="R9" s="280" t="s">
        <v>164</v>
      </c>
    </row>
    <row r="10" spans="1:28" s="131" customFormat="1" ht="71.25" customHeight="1">
      <c r="A10" s="239"/>
      <c r="F10" s="716" t="s">
        <v>69</v>
      </c>
      <c r="G10" s="229"/>
      <c r="H10" s="282" t="s">
        <v>22</v>
      </c>
      <c r="I10" s="159"/>
      <c r="J10" s="282" t="s">
        <v>70</v>
      </c>
      <c r="K10" s="160"/>
      <c r="L10" s="240" t="s">
        <v>23</v>
      </c>
      <c r="M10" s="241"/>
      <c r="N10" s="770"/>
      <c r="O10" s="241"/>
      <c r="P10" s="456" t="s">
        <v>215</v>
      </c>
      <c r="Q10" s="159"/>
      <c r="R10" s="282" t="s">
        <v>165</v>
      </c>
    </row>
    <row r="11" spans="1:28" s="131" customFormat="1" ht="26.1" customHeight="1">
      <c r="A11" s="357" t="s">
        <v>293</v>
      </c>
      <c r="F11" s="228"/>
      <c r="G11" s="229"/>
      <c r="H11" s="104"/>
      <c r="I11" s="104"/>
      <c r="J11" s="104"/>
      <c r="K11" s="573"/>
      <c r="L11" s="104"/>
      <c r="M11" s="104"/>
      <c r="N11" s="104"/>
      <c r="O11" s="104"/>
      <c r="P11" s="104"/>
      <c r="Q11" s="104"/>
      <c r="R11" s="104"/>
    </row>
    <row r="12" spans="1:28" s="131" customFormat="1" ht="26.1" customHeight="1">
      <c r="A12" s="157" t="s">
        <v>292</v>
      </c>
      <c r="B12" s="157"/>
      <c r="F12" s="228"/>
      <c r="G12" s="229"/>
      <c r="H12" s="266">
        <v>75000</v>
      </c>
      <c r="I12" s="145"/>
      <c r="J12" s="266">
        <v>95000</v>
      </c>
      <c r="K12" s="145"/>
      <c r="L12" s="266">
        <v>7500</v>
      </c>
      <c r="M12" s="145"/>
      <c r="N12" s="266">
        <v>432582</v>
      </c>
      <c r="O12" s="145"/>
      <c r="P12" s="266">
        <v>90884</v>
      </c>
      <c r="Q12" s="145"/>
      <c r="R12" s="266">
        <v>700966</v>
      </c>
    </row>
    <row r="13" spans="1:28" s="341" customFormat="1" ht="26.1" customHeight="1">
      <c r="A13" s="157" t="s">
        <v>319</v>
      </c>
      <c r="B13" s="157"/>
      <c r="C13" s="575"/>
      <c r="D13" s="575"/>
      <c r="E13" s="575"/>
      <c r="F13" s="584" t="s">
        <v>12</v>
      </c>
      <c r="G13" s="575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585"/>
      <c r="T13" s="577"/>
      <c r="U13" s="585"/>
      <c r="V13" s="586"/>
      <c r="W13" s="587"/>
    </row>
    <row r="14" spans="1:28" s="341" customFormat="1" ht="26.1" customHeight="1">
      <c r="B14" s="309" t="s">
        <v>320</v>
      </c>
      <c r="C14" s="575"/>
      <c r="D14" s="575"/>
      <c r="E14" s="575"/>
      <c r="F14" s="588"/>
      <c r="G14" s="575"/>
      <c r="H14" s="380"/>
      <c r="I14" s="380"/>
      <c r="J14" s="380"/>
      <c r="K14" s="380"/>
      <c r="L14" s="380"/>
      <c r="M14" s="380"/>
      <c r="N14" s="589">
        <v>101976</v>
      </c>
      <c r="O14" s="380"/>
      <c r="P14" s="589">
        <v>30615</v>
      </c>
      <c r="Q14" s="380"/>
      <c r="R14" s="589">
        <v>132591</v>
      </c>
      <c r="S14" s="585"/>
      <c r="T14" s="577"/>
      <c r="U14" s="585"/>
      <c r="V14" s="586"/>
      <c r="W14" s="587"/>
    </row>
    <row r="15" spans="1:28" s="341" customFormat="1" ht="26.1" customHeight="1">
      <c r="A15" s="157"/>
      <c r="B15" s="157" t="s">
        <v>324</v>
      </c>
      <c r="C15" s="575"/>
      <c r="D15" s="575"/>
      <c r="E15" s="575"/>
      <c r="F15" s="590"/>
      <c r="G15" s="575"/>
      <c r="H15" s="380"/>
      <c r="I15" s="380">
        <v>0</v>
      </c>
      <c r="J15" s="380"/>
      <c r="K15" s="380">
        <v>0</v>
      </c>
      <c r="L15" s="380"/>
      <c r="M15" s="380">
        <v>0</v>
      </c>
      <c r="N15" s="591">
        <v>-680</v>
      </c>
      <c r="O15" s="380">
        <v>0</v>
      </c>
      <c r="P15" s="591"/>
      <c r="Q15" s="380">
        <v>0</v>
      </c>
      <c r="R15" s="591">
        <v>-680</v>
      </c>
      <c r="S15" s="577"/>
      <c r="T15" s="577"/>
      <c r="U15" s="577"/>
      <c r="V15" s="577"/>
      <c r="W15" s="587"/>
    </row>
    <row r="16" spans="1:28" s="131" customFormat="1" ht="25.5" customHeight="1">
      <c r="A16" s="60" t="s">
        <v>322</v>
      </c>
      <c r="B16" s="157"/>
      <c r="F16" s="228"/>
      <c r="G16" s="229"/>
      <c r="H16" s="104"/>
      <c r="I16" s="104"/>
      <c r="J16" s="104"/>
      <c r="K16" s="104"/>
      <c r="L16" s="104"/>
      <c r="M16" s="104"/>
      <c r="N16" s="104">
        <v>101296</v>
      </c>
      <c r="O16" s="104">
        <v>0</v>
      </c>
      <c r="P16" s="104">
        <v>30615</v>
      </c>
      <c r="Q16" s="104">
        <v>0</v>
      </c>
      <c r="R16" s="104">
        <v>131911</v>
      </c>
    </row>
    <row r="17" spans="1:21" s="131" customFormat="1" ht="26.1" customHeight="1">
      <c r="A17" s="341" t="s">
        <v>117</v>
      </c>
      <c r="F17" s="228">
        <v>13</v>
      </c>
      <c r="G17" s="229"/>
      <c r="H17" s="380"/>
      <c r="I17" s="380"/>
      <c r="J17" s="380"/>
      <c r="K17" s="380"/>
      <c r="L17" s="380"/>
      <c r="M17" s="380"/>
      <c r="N17" s="380">
        <v>-52500</v>
      </c>
      <c r="O17" s="380"/>
      <c r="P17" s="380"/>
      <c r="Q17" s="380"/>
      <c r="R17" s="380">
        <v>-52500</v>
      </c>
    </row>
    <row r="18" spans="1:21" s="131" customFormat="1" ht="26.1" customHeight="1" thickBot="1">
      <c r="A18" s="131" t="s">
        <v>366</v>
      </c>
      <c r="B18" s="518"/>
      <c r="F18" s="228"/>
      <c r="G18" s="229"/>
      <c r="H18" s="519">
        <v>75000</v>
      </c>
      <c r="I18" s="145">
        <v>0</v>
      </c>
      <c r="J18" s="519">
        <v>95000</v>
      </c>
      <c r="K18" s="145">
        <v>0</v>
      </c>
      <c r="L18" s="519">
        <v>7500</v>
      </c>
      <c r="M18" s="145">
        <v>0</v>
      </c>
      <c r="N18" s="519">
        <v>481378</v>
      </c>
      <c r="O18" s="145">
        <v>0</v>
      </c>
      <c r="P18" s="519">
        <v>121499</v>
      </c>
      <c r="Q18" s="145">
        <v>0</v>
      </c>
      <c r="R18" s="519">
        <v>780377</v>
      </c>
      <c r="U18" s="520"/>
    </row>
    <row r="19" spans="1:21" s="131" customFormat="1" ht="16.5" customHeight="1" thickTop="1">
      <c r="A19" s="60"/>
      <c r="B19" s="518"/>
      <c r="F19" s="228"/>
      <c r="G19" s="229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U19" s="520"/>
    </row>
    <row r="20" spans="1:21" s="229" customFormat="1" ht="23.25" customHeight="1">
      <c r="A20" s="357" t="s">
        <v>261</v>
      </c>
      <c r="F20" s="232"/>
      <c r="H20" s="521"/>
      <c r="I20" s="521"/>
      <c r="J20" s="521"/>
      <c r="K20" s="444"/>
      <c r="L20" s="521"/>
      <c r="M20" s="521"/>
      <c r="N20" s="521"/>
      <c r="O20" s="521"/>
      <c r="P20" s="521"/>
      <c r="Q20" s="521"/>
      <c r="R20" s="521"/>
    </row>
    <row r="21" spans="1:21" s="131" customFormat="1" ht="26.1" customHeight="1">
      <c r="A21" s="131" t="s">
        <v>294</v>
      </c>
      <c r="F21" s="228"/>
      <c r="G21" s="229"/>
      <c r="H21" s="266">
        <v>75000</v>
      </c>
      <c r="I21" s="145"/>
      <c r="J21" s="266">
        <v>95000</v>
      </c>
      <c r="K21" s="145"/>
      <c r="L21" s="266">
        <v>7500</v>
      </c>
      <c r="M21" s="145"/>
      <c r="N21" s="266">
        <v>399413</v>
      </c>
      <c r="O21" s="145"/>
      <c r="P21" s="266">
        <v>73793</v>
      </c>
      <c r="Q21" s="145"/>
      <c r="R21" s="266">
        <v>650706</v>
      </c>
    </row>
    <row r="22" spans="1:21" s="131" customFormat="1" ht="26.1" customHeight="1">
      <c r="A22" s="157" t="s">
        <v>260</v>
      </c>
      <c r="F22" s="228"/>
      <c r="G22" s="229"/>
      <c r="H22" s="145"/>
      <c r="I22" s="145"/>
      <c r="J22" s="145"/>
      <c r="K22" s="145"/>
      <c r="L22" s="145"/>
      <c r="M22" s="145"/>
      <c r="N22" s="145">
        <v>69778</v>
      </c>
      <c r="O22" s="145"/>
      <c r="P22" s="145">
        <v>11613</v>
      </c>
      <c r="Q22" s="145"/>
      <c r="R22" s="266">
        <v>81391</v>
      </c>
    </row>
    <row r="23" spans="1:21" s="131" customFormat="1" ht="26.1" customHeight="1">
      <c r="A23" s="341" t="s">
        <v>117</v>
      </c>
      <c r="F23" s="228">
        <v>13</v>
      </c>
      <c r="G23" s="229"/>
      <c r="H23" s="266"/>
      <c r="I23" s="145"/>
      <c r="J23" s="266"/>
      <c r="K23" s="145"/>
      <c r="L23" s="266"/>
      <c r="M23" s="145"/>
      <c r="N23" s="266">
        <v>-45000</v>
      </c>
      <c r="O23" s="145"/>
      <c r="P23" s="266"/>
      <c r="Q23" s="145"/>
      <c r="R23" s="266">
        <v>-45000</v>
      </c>
    </row>
    <row r="24" spans="1:21" s="131" customFormat="1" ht="25.5" customHeight="1" thickBot="1">
      <c r="A24" s="131" t="s">
        <v>367</v>
      </c>
      <c r="F24" s="228"/>
      <c r="G24" s="229"/>
      <c r="H24" s="519">
        <v>75000</v>
      </c>
      <c r="I24" s="145"/>
      <c r="J24" s="519">
        <v>95000</v>
      </c>
      <c r="K24" s="145"/>
      <c r="L24" s="519">
        <v>7500</v>
      </c>
      <c r="M24" s="145"/>
      <c r="N24" s="519">
        <v>424191</v>
      </c>
      <c r="O24" s="145"/>
      <c r="P24" s="519">
        <v>85406</v>
      </c>
      <c r="Q24" s="145"/>
      <c r="R24" s="519">
        <v>687097</v>
      </c>
    </row>
    <row r="25" spans="1:21" s="131" customFormat="1" ht="26.1" customHeight="1" thickTop="1">
      <c r="A25" s="341"/>
      <c r="F25" s="228"/>
      <c r="G25" s="229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</row>
    <row r="26" spans="1:21" ht="27.75" customHeight="1">
      <c r="A26" s="231" t="s">
        <v>57</v>
      </c>
      <c r="H26" s="131"/>
      <c r="I26" s="229"/>
      <c r="J26" s="131"/>
      <c r="K26" s="229"/>
      <c r="L26" s="131"/>
      <c r="M26" s="229"/>
      <c r="N26" s="131"/>
      <c r="O26" s="229"/>
      <c r="P26" s="131"/>
      <c r="Q26" s="229"/>
      <c r="R26" s="131"/>
    </row>
    <row r="27" spans="1:21" ht="20.45" customHeight="1">
      <c r="H27" s="131"/>
      <c r="I27" s="229"/>
      <c r="J27" s="131"/>
      <c r="K27" s="229"/>
      <c r="L27" s="131"/>
      <c r="M27" s="229"/>
      <c r="N27" s="131"/>
      <c r="O27" s="229"/>
      <c r="P27" s="131"/>
      <c r="Q27" s="229"/>
      <c r="R27" s="131"/>
    </row>
    <row r="28" spans="1:21" ht="20.45" customHeight="1"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21" ht="20.45" customHeight="1">
      <c r="F29" s="31"/>
      <c r="G29" s="31"/>
      <c r="H29" s="131"/>
      <c r="I29" s="229"/>
      <c r="J29" s="131"/>
      <c r="K29" s="229"/>
      <c r="L29" s="131"/>
      <c r="M29" s="229"/>
      <c r="N29" s="131"/>
      <c r="O29" s="229"/>
      <c r="P29" s="131"/>
      <c r="Q29" s="229"/>
      <c r="R29" s="131"/>
    </row>
    <row r="30" spans="1:21" ht="20.45" customHeight="1">
      <c r="F30" s="31"/>
      <c r="G30" s="31"/>
      <c r="H30" s="131"/>
      <c r="I30" s="229"/>
      <c r="J30" s="131"/>
      <c r="K30" s="229"/>
      <c r="L30" s="131"/>
      <c r="M30" s="229"/>
      <c r="N30" s="131"/>
      <c r="O30" s="229"/>
      <c r="P30" s="131"/>
      <c r="Q30" s="229"/>
      <c r="R30" s="131"/>
    </row>
    <row r="31" spans="1:21" ht="20.45" customHeight="1">
      <c r="F31" s="31"/>
      <c r="G31" s="31"/>
      <c r="H31" s="131"/>
      <c r="I31" s="229"/>
      <c r="J31" s="131"/>
      <c r="K31" s="229"/>
      <c r="L31" s="131"/>
      <c r="M31" s="229"/>
      <c r="N31" s="131"/>
      <c r="O31" s="229"/>
      <c r="P31" s="131"/>
      <c r="Q31" s="229"/>
      <c r="R31" s="131"/>
    </row>
    <row r="32" spans="1:21" ht="20.45" customHeight="1">
      <c r="F32" s="31"/>
      <c r="G32" s="31"/>
      <c r="H32" s="131"/>
      <c r="I32" s="229"/>
      <c r="J32" s="131"/>
      <c r="K32" s="229"/>
      <c r="L32" s="131"/>
      <c r="M32" s="229"/>
      <c r="N32" s="131"/>
      <c r="O32" s="229"/>
      <c r="P32" s="131"/>
      <c r="Q32" s="229"/>
      <c r="R32" s="131"/>
    </row>
    <row r="33" spans="6:18" ht="20.45" customHeight="1">
      <c r="F33" s="31"/>
      <c r="G33" s="31"/>
      <c r="H33" s="131"/>
      <c r="I33" s="229"/>
      <c r="J33" s="131"/>
      <c r="K33" s="229"/>
      <c r="L33" s="131"/>
      <c r="M33" s="229"/>
      <c r="N33" s="131"/>
      <c r="O33" s="229"/>
      <c r="P33" s="131"/>
      <c r="Q33" s="229"/>
      <c r="R33" s="131"/>
    </row>
    <row r="34" spans="6:18" ht="20.45" customHeight="1">
      <c r="F34" s="31"/>
      <c r="G34" s="31"/>
      <c r="H34" s="131"/>
      <c r="I34" s="229"/>
      <c r="J34" s="131"/>
      <c r="K34" s="229"/>
      <c r="L34" s="131"/>
      <c r="M34" s="229"/>
      <c r="N34" s="131"/>
      <c r="O34" s="229"/>
      <c r="P34" s="131"/>
      <c r="Q34" s="229"/>
      <c r="R34" s="131"/>
    </row>
    <row r="35" spans="6:18" ht="20.45" customHeight="1">
      <c r="F35" s="31"/>
      <c r="G35" s="31"/>
      <c r="H35" s="131"/>
      <c r="I35" s="229"/>
      <c r="J35" s="131"/>
      <c r="K35" s="229"/>
      <c r="L35" s="131"/>
      <c r="M35" s="229"/>
      <c r="N35" s="131"/>
      <c r="O35" s="229"/>
      <c r="P35" s="131"/>
      <c r="Q35" s="229"/>
      <c r="R35" s="131"/>
    </row>
    <row r="36" spans="6:18" ht="20.45" customHeight="1">
      <c r="F36" s="31"/>
      <c r="G36" s="31"/>
      <c r="H36" s="131"/>
      <c r="I36" s="229"/>
      <c r="J36" s="131"/>
      <c r="K36" s="229"/>
      <c r="L36" s="131"/>
      <c r="M36" s="229"/>
      <c r="N36" s="131"/>
      <c r="O36" s="229"/>
      <c r="P36" s="131"/>
      <c r="Q36" s="229"/>
      <c r="R36" s="131"/>
    </row>
    <row r="37" spans="6:18" ht="20.45" customHeight="1">
      <c r="F37" s="31"/>
      <c r="G37" s="31"/>
      <c r="H37" s="131"/>
      <c r="I37" s="229"/>
      <c r="J37" s="131"/>
      <c r="K37" s="229"/>
      <c r="L37" s="131"/>
      <c r="M37" s="229"/>
      <c r="N37" s="131"/>
      <c r="O37" s="229"/>
      <c r="P37" s="131"/>
      <c r="Q37" s="229"/>
      <c r="R37" s="131"/>
    </row>
    <row r="38" spans="6:18" ht="20.45" customHeight="1">
      <c r="F38" s="31"/>
      <c r="G38" s="31"/>
      <c r="H38" s="131"/>
      <c r="I38" s="229"/>
      <c r="J38" s="131"/>
      <c r="K38" s="229"/>
      <c r="L38" s="131"/>
      <c r="M38" s="229"/>
      <c r="N38" s="131"/>
      <c r="O38" s="229"/>
      <c r="P38" s="131"/>
      <c r="Q38" s="229"/>
      <c r="R38" s="131"/>
    </row>
    <row r="39" spans="6:18" ht="20.45" customHeight="1">
      <c r="F39" s="31"/>
      <c r="G39" s="31"/>
      <c r="H39" s="131"/>
      <c r="I39" s="229"/>
      <c r="J39" s="131"/>
      <c r="K39" s="229"/>
      <c r="L39" s="131"/>
      <c r="M39" s="229"/>
      <c r="N39" s="131"/>
      <c r="O39" s="229"/>
      <c r="P39" s="131"/>
      <c r="Q39" s="229"/>
      <c r="R39" s="131"/>
    </row>
    <row r="40" spans="6:18" ht="20.45" customHeight="1">
      <c r="F40" s="31"/>
      <c r="G40" s="31"/>
      <c r="H40" s="131"/>
      <c r="I40" s="229"/>
      <c r="J40" s="131"/>
      <c r="K40" s="229"/>
      <c r="L40" s="131"/>
      <c r="M40" s="229"/>
      <c r="N40" s="131"/>
      <c r="O40" s="229"/>
      <c r="P40" s="131"/>
      <c r="Q40" s="229"/>
      <c r="R40" s="131"/>
    </row>
    <row r="41" spans="6:18" ht="20.45" customHeight="1">
      <c r="F41" s="31"/>
      <c r="G41" s="31"/>
      <c r="H41" s="131"/>
      <c r="I41" s="229"/>
      <c r="J41" s="131"/>
      <c r="K41" s="229"/>
      <c r="L41" s="131"/>
      <c r="M41" s="229"/>
      <c r="N41" s="131"/>
      <c r="O41" s="229"/>
      <c r="P41" s="131"/>
      <c r="Q41" s="229"/>
      <c r="R41" s="131"/>
    </row>
    <row r="42" spans="6:18" ht="20.45" customHeight="1">
      <c r="F42" s="31"/>
      <c r="G42" s="31"/>
      <c r="H42" s="131"/>
      <c r="I42" s="229"/>
      <c r="J42" s="131"/>
      <c r="K42" s="229"/>
      <c r="L42" s="131"/>
      <c r="M42" s="229"/>
      <c r="N42" s="131"/>
      <c r="O42" s="229"/>
      <c r="P42" s="131"/>
      <c r="Q42" s="229"/>
      <c r="R42" s="131"/>
    </row>
    <row r="43" spans="6:18" ht="20.45" customHeight="1">
      <c r="F43" s="31"/>
      <c r="G43" s="31"/>
      <c r="H43" s="131"/>
      <c r="I43" s="229"/>
      <c r="J43" s="131"/>
      <c r="K43" s="229"/>
      <c r="L43" s="131"/>
      <c r="M43" s="229"/>
      <c r="N43" s="131"/>
      <c r="O43" s="229"/>
      <c r="P43" s="131"/>
      <c r="Q43" s="229"/>
      <c r="R43" s="131"/>
    </row>
    <row r="44" spans="6:18" ht="20.45" customHeight="1">
      <c r="F44" s="31"/>
      <c r="G44" s="31"/>
      <c r="H44" s="131"/>
      <c r="I44" s="229"/>
      <c r="J44" s="131"/>
      <c r="K44" s="229"/>
      <c r="L44" s="131"/>
      <c r="M44" s="229"/>
      <c r="N44" s="131"/>
      <c r="O44" s="229"/>
      <c r="P44" s="131"/>
      <c r="Q44" s="229"/>
      <c r="R44" s="131"/>
    </row>
    <row r="45" spans="6:18" ht="20.45" customHeight="1">
      <c r="F45" s="31"/>
      <c r="G45" s="31"/>
      <c r="H45" s="131"/>
      <c r="I45" s="229"/>
      <c r="J45" s="131"/>
      <c r="K45" s="229"/>
      <c r="L45" s="131"/>
      <c r="M45" s="229"/>
      <c r="N45" s="131"/>
      <c r="O45" s="229"/>
      <c r="P45" s="131"/>
      <c r="Q45" s="229"/>
      <c r="R45" s="131"/>
    </row>
    <row r="46" spans="6:18" ht="20.45" customHeight="1">
      <c r="F46" s="31"/>
      <c r="G46" s="31"/>
      <c r="H46" s="131"/>
      <c r="I46" s="229"/>
      <c r="J46" s="131"/>
      <c r="K46" s="229"/>
      <c r="L46" s="131"/>
      <c r="M46" s="229"/>
      <c r="N46" s="131"/>
      <c r="O46" s="229"/>
      <c r="P46" s="131"/>
      <c r="Q46" s="229"/>
      <c r="R46" s="131"/>
    </row>
    <row r="47" spans="6:18" ht="20.45" customHeight="1">
      <c r="F47" s="31"/>
      <c r="G47" s="31"/>
      <c r="H47" s="131"/>
      <c r="I47" s="229"/>
      <c r="J47" s="131"/>
      <c r="K47" s="229"/>
      <c r="L47" s="131"/>
      <c r="M47" s="229"/>
      <c r="N47" s="131"/>
      <c r="O47" s="229"/>
      <c r="P47" s="131"/>
      <c r="Q47" s="229"/>
      <c r="R47" s="131"/>
    </row>
    <row r="48" spans="6:18" ht="20.45" customHeight="1">
      <c r="F48" s="31"/>
      <c r="G48" s="31"/>
      <c r="H48" s="131"/>
      <c r="I48" s="229"/>
      <c r="J48" s="131"/>
      <c r="K48" s="229"/>
      <c r="L48" s="131"/>
      <c r="M48" s="229"/>
      <c r="N48" s="131"/>
      <c r="O48" s="229"/>
      <c r="P48" s="131"/>
      <c r="Q48" s="229"/>
      <c r="R48" s="131"/>
    </row>
    <row r="49" spans="6:18" ht="20.45" customHeight="1">
      <c r="F49" s="31"/>
      <c r="G49" s="31"/>
      <c r="H49" s="131"/>
      <c r="I49" s="229"/>
      <c r="J49" s="131"/>
      <c r="K49" s="229"/>
      <c r="L49" s="131"/>
      <c r="M49" s="229"/>
      <c r="N49" s="131"/>
      <c r="O49" s="229"/>
      <c r="P49" s="131"/>
      <c r="Q49" s="229"/>
      <c r="R49" s="131"/>
    </row>
    <row r="50" spans="6:18" ht="20.45" customHeight="1">
      <c r="F50" s="31"/>
      <c r="G50" s="31"/>
      <c r="H50" s="131"/>
      <c r="I50" s="229"/>
      <c r="J50" s="131"/>
      <c r="K50" s="229"/>
      <c r="L50" s="131"/>
      <c r="M50" s="229"/>
      <c r="N50" s="131"/>
      <c r="O50" s="229"/>
      <c r="P50" s="131"/>
      <c r="Q50" s="229"/>
      <c r="R50" s="131"/>
    </row>
    <row r="51" spans="6:18" ht="20.45" customHeight="1">
      <c r="F51" s="31"/>
      <c r="G51" s="31"/>
      <c r="H51" s="131"/>
      <c r="I51" s="229"/>
      <c r="J51" s="131"/>
      <c r="K51" s="229"/>
      <c r="L51" s="131"/>
      <c r="M51" s="229"/>
      <c r="N51" s="131"/>
      <c r="O51" s="229"/>
      <c r="P51" s="131"/>
      <c r="Q51" s="229"/>
      <c r="R51" s="131"/>
    </row>
    <row r="52" spans="6:18" ht="20.45" customHeight="1">
      <c r="F52" s="31"/>
      <c r="G52" s="31"/>
      <c r="H52" s="131"/>
      <c r="I52" s="229"/>
      <c r="J52" s="131"/>
      <c r="K52" s="229"/>
      <c r="L52" s="131"/>
      <c r="M52" s="229"/>
      <c r="N52" s="131"/>
      <c r="O52" s="229"/>
      <c r="P52" s="131"/>
      <c r="Q52" s="229"/>
      <c r="R52" s="131"/>
    </row>
    <row r="53" spans="6:18" ht="20.45" customHeight="1">
      <c r="F53" s="31"/>
      <c r="G53" s="31"/>
      <c r="H53" s="131"/>
      <c r="I53" s="229"/>
      <c r="J53" s="131"/>
      <c r="K53" s="229"/>
      <c r="L53" s="131"/>
      <c r="M53" s="229"/>
      <c r="N53" s="131"/>
      <c r="O53" s="229"/>
      <c r="P53" s="131"/>
      <c r="Q53" s="229"/>
      <c r="R53" s="131"/>
    </row>
    <row r="54" spans="6:18" ht="20.45" customHeight="1">
      <c r="F54" s="31"/>
      <c r="G54" s="31"/>
      <c r="H54" s="131"/>
      <c r="I54" s="229"/>
      <c r="J54" s="131"/>
      <c r="K54" s="229"/>
      <c r="L54" s="131"/>
      <c r="M54" s="229"/>
      <c r="N54" s="131"/>
      <c r="O54" s="229"/>
      <c r="P54" s="131"/>
      <c r="Q54" s="229"/>
      <c r="R54" s="131"/>
    </row>
    <row r="55" spans="6:18" ht="20.45" customHeight="1">
      <c r="F55" s="31"/>
      <c r="G55" s="31"/>
      <c r="H55" s="131"/>
      <c r="I55" s="229"/>
      <c r="J55" s="131"/>
      <c r="K55" s="229"/>
      <c r="L55" s="131"/>
      <c r="M55" s="229"/>
      <c r="N55" s="131"/>
      <c r="O55" s="229"/>
      <c r="P55" s="131"/>
      <c r="Q55" s="229"/>
      <c r="R55" s="131"/>
    </row>
    <row r="56" spans="6:18" ht="20.45" customHeight="1">
      <c r="F56" s="31"/>
      <c r="G56" s="31"/>
      <c r="H56" s="131"/>
      <c r="I56" s="229"/>
      <c r="J56" s="131"/>
      <c r="K56" s="229"/>
      <c r="L56" s="131"/>
      <c r="M56" s="229"/>
      <c r="N56" s="131"/>
      <c r="O56" s="229"/>
      <c r="P56" s="131"/>
      <c r="Q56" s="229"/>
      <c r="R56" s="131"/>
    </row>
    <row r="57" spans="6:18" ht="20.45" customHeight="1">
      <c r="F57" s="31"/>
      <c r="G57" s="31"/>
      <c r="H57" s="131"/>
      <c r="I57" s="229"/>
      <c r="J57" s="131"/>
      <c r="K57" s="229"/>
      <c r="L57" s="131"/>
      <c r="M57" s="229"/>
      <c r="N57" s="131"/>
      <c r="O57" s="229"/>
      <c r="P57" s="131"/>
      <c r="Q57" s="229"/>
      <c r="R57" s="131"/>
    </row>
    <row r="58" spans="6:18" ht="20.45" customHeight="1">
      <c r="F58" s="31"/>
      <c r="G58" s="31"/>
      <c r="H58" s="131"/>
      <c r="I58" s="229"/>
      <c r="J58" s="131"/>
      <c r="K58" s="229"/>
      <c r="L58" s="131"/>
      <c r="M58" s="229"/>
      <c r="N58" s="131"/>
      <c r="O58" s="229"/>
      <c r="P58" s="131"/>
      <c r="Q58" s="229"/>
      <c r="R58" s="131"/>
    </row>
    <row r="59" spans="6:18" ht="20.45" customHeight="1">
      <c r="F59" s="31"/>
      <c r="G59" s="31"/>
      <c r="H59" s="131"/>
      <c r="I59" s="229"/>
      <c r="J59" s="131"/>
      <c r="K59" s="229"/>
      <c r="L59" s="131"/>
      <c r="M59" s="229"/>
      <c r="N59" s="131"/>
      <c r="O59" s="229"/>
      <c r="P59" s="131"/>
      <c r="Q59" s="229"/>
      <c r="R59" s="131"/>
    </row>
    <row r="60" spans="6:18" ht="20.45" customHeight="1">
      <c r="F60" s="31"/>
      <c r="G60" s="31"/>
      <c r="H60" s="131"/>
      <c r="I60" s="229"/>
      <c r="J60" s="131"/>
      <c r="K60" s="229"/>
      <c r="L60" s="131"/>
      <c r="M60" s="229"/>
      <c r="N60" s="131"/>
      <c r="O60" s="229"/>
      <c r="P60" s="131"/>
      <c r="Q60" s="229"/>
      <c r="R60" s="131"/>
    </row>
    <row r="61" spans="6:18" ht="20.45" customHeight="1">
      <c r="F61" s="31"/>
      <c r="G61" s="31"/>
      <c r="H61" s="131"/>
      <c r="I61" s="229"/>
      <c r="J61" s="131"/>
      <c r="K61" s="229"/>
      <c r="L61" s="131"/>
      <c r="M61" s="229"/>
      <c r="N61" s="131"/>
      <c r="O61" s="229"/>
      <c r="P61" s="131"/>
      <c r="Q61" s="229"/>
      <c r="R61" s="131"/>
    </row>
    <row r="62" spans="6:18" ht="20.45" customHeight="1">
      <c r="F62" s="31"/>
      <c r="G62" s="31"/>
      <c r="H62" s="131"/>
      <c r="I62" s="229"/>
      <c r="J62" s="131"/>
      <c r="K62" s="229"/>
      <c r="L62" s="131"/>
      <c r="M62" s="229"/>
      <c r="N62" s="131"/>
      <c r="O62" s="229"/>
      <c r="P62" s="131"/>
      <c r="Q62" s="229"/>
      <c r="R62" s="131"/>
    </row>
    <row r="63" spans="6:18" ht="20.45" customHeight="1">
      <c r="F63" s="31"/>
      <c r="G63" s="31"/>
      <c r="H63" s="131"/>
      <c r="I63" s="229"/>
      <c r="J63" s="131"/>
      <c r="K63" s="229"/>
      <c r="L63" s="131"/>
      <c r="M63" s="229"/>
      <c r="N63" s="131"/>
      <c r="O63" s="229"/>
      <c r="P63" s="131"/>
      <c r="Q63" s="229"/>
      <c r="R63" s="131"/>
    </row>
    <row r="64" spans="6:18" ht="20.45" customHeight="1">
      <c r="F64" s="31"/>
      <c r="G64" s="31"/>
      <c r="H64" s="131"/>
      <c r="I64" s="229"/>
      <c r="J64" s="131"/>
      <c r="K64" s="229"/>
      <c r="L64" s="131"/>
      <c r="M64" s="229"/>
      <c r="N64" s="131"/>
      <c r="O64" s="229"/>
      <c r="P64" s="131"/>
      <c r="Q64" s="229"/>
      <c r="R64" s="131"/>
    </row>
    <row r="65" spans="6:18" ht="20.45" customHeight="1">
      <c r="F65" s="31"/>
      <c r="G65" s="31"/>
      <c r="H65" s="131"/>
      <c r="I65" s="229"/>
      <c r="J65" s="131"/>
      <c r="K65" s="229"/>
      <c r="L65" s="131"/>
      <c r="M65" s="229"/>
      <c r="N65" s="131"/>
      <c r="O65" s="229"/>
      <c r="P65" s="131"/>
      <c r="Q65" s="229"/>
      <c r="R65" s="131"/>
    </row>
    <row r="66" spans="6:18" ht="20.45" customHeight="1">
      <c r="F66" s="31"/>
      <c r="G66" s="31"/>
      <c r="H66" s="131"/>
      <c r="I66" s="229"/>
      <c r="J66" s="131"/>
      <c r="K66" s="229"/>
      <c r="L66" s="131"/>
      <c r="M66" s="229"/>
      <c r="N66" s="131"/>
      <c r="O66" s="229"/>
      <c r="P66" s="131"/>
      <c r="Q66" s="229"/>
      <c r="R66" s="131"/>
    </row>
    <row r="67" spans="6:18" ht="20.45" customHeight="1">
      <c r="F67" s="31"/>
      <c r="G67" s="31"/>
      <c r="H67" s="131"/>
      <c r="I67" s="229"/>
      <c r="J67" s="131"/>
      <c r="K67" s="229"/>
      <c r="L67" s="131"/>
      <c r="M67" s="229"/>
      <c r="N67" s="131"/>
      <c r="O67" s="229"/>
      <c r="P67" s="131"/>
      <c r="Q67" s="229"/>
      <c r="R67" s="131"/>
    </row>
    <row r="68" spans="6:18" ht="20.45" customHeight="1">
      <c r="F68" s="31"/>
      <c r="G68" s="31"/>
      <c r="H68" s="131"/>
      <c r="I68" s="229"/>
      <c r="J68" s="131"/>
      <c r="K68" s="229"/>
      <c r="L68" s="131"/>
      <c r="M68" s="229"/>
      <c r="N68" s="131"/>
      <c r="O68" s="229"/>
      <c r="P68" s="131"/>
      <c r="Q68" s="229"/>
      <c r="R68" s="131"/>
    </row>
    <row r="69" spans="6:18" ht="20.45" customHeight="1">
      <c r="F69" s="31"/>
      <c r="G69" s="31"/>
      <c r="H69" s="131"/>
      <c r="I69" s="229"/>
      <c r="J69" s="131"/>
      <c r="K69" s="229"/>
      <c r="L69" s="131"/>
      <c r="M69" s="229"/>
      <c r="N69" s="131"/>
      <c r="O69" s="229"/>
      <c r="P69" s="131"/>
      <c r="Q69" s="229"/>
      <c r="R69" s="131"/>
    </row>
    <row r="70" spans="6:18" ht="20.45" customHeight="1">
      <c r="F70" s="31"/>
      <c r="G70" s="31"/>
      <c r="H70" s="131"/>
      <c r="I70" s="229"/>
      <c r="J70" s="131"/>
      <c r="K70" s="229"/>
      <c r="L70" s="131"/>
      <c r="M70" s="229"/>
      <c r="N70" s="131"/>
      <c r="O70" s="229"/>
      <c r="P70" s="131"/>
      <c r="Q70" s="229"/>
      <c r="R70" s="131"/>
    </row>
    <row r="71" spans="6:18" ht="20.45" customHeight="1">
      <c r="F71" s="31"/>
      <c r="G71" s="31"/>
      <c r="H71" s="131"/>
      <c r="I71" s="229"/>
      <c r="J71" s="131"/>
      <c r="K71" s="229"/>
      <c r="L71" s="131"/>
      <c r="M71" s="229"/>
      <c r="N71" s="131"/>
      <c r="O71" s="229"/>
      <c r="P71" s="131"/>
      <c r="Q71" s="229"/>
      <c r="R71" s="131"/>
    </row>
    <row r="72" spans="6:18" ht="20.45" customHeight="1">
      <c r="F72" s="31"/>
      <c r="G72" s="31"/>
      <c r="H72" s="131"/>
      <c r="I72" s="229"/>
      <c r="J72" s="131"/>
      <c r="K72" s="229"/>
      <c r="L72" s="131"/>
      <c r="M72" s="229"/>
      <c r="N72" s="131"/>
      <c r="O72" s="229"/>
      <c r="P72" s="131"/>
      <c r="Q72" s="229"/>
      <c r="R72" s="131"/>
    </row>
    <row r="73" spans="6:18" ht="20.45" customHeight="1">
      <c r="F73" s="31"/>
      <c r="G73" s="31"/>
      <c r="H73" s="131"/>
      <c r="I73" s="229"/>
      <c r="J73" s="131"/>
      <c r="K73" s="229"/>
      <c r="L73" s="131"/>
      <c r="M73" s="229"/>
      <c r="N73" s="131"/>
      <c r="O73" s="229"/>
      <c r="P73" s="131"/>
      <c r="Q73" s="229"/>
      <c r="R73" s="131"/>
    </row>
    <row r="74" spans="6:18" ht="20.45" customHeight="1">
      <c r="F74" s="31"/>
      <c r="G74" s="31"/>
      <c r="H74" s="131"/>
      <c r="I74" s="229"/>
      <c r="J74" s="131"/>
      <c r="K74" s="229"/>
      <c r="L74" s="131"/>
      <c r="M74" s="229"/>
      <c r="N74" s="131"/>
      <c r="O74" s="229"/>
      <c r="P74" s="131"/>
      <c r="Q74" s="229"/>
      <c r="R74" s="131"/>
    </row>
    <row r="75" spans="6:18" ht="20.45" customHeight="1">
      <c r="F75" s="31"/>
      <c r="G75" s="31"/>
      <c r="H75" s="131"/>
      <c r="I75" s="229"/>
      <c r="J75" s="131"/>
      <c r="K75" s="229"/>
      <c r="L75" s="131"/>
      <c r="M75" s="229"/>
      <c r="N75" s="131"/>
      <c r="O75" s="229"/>
      <c r="P75" s="131"/>
      <c r="Q75" s="229"/>
      <c r="R75" s="131"/>
    </row>
    <row r="76" spans="6:18" ht="20.45" customHeight="1">
      <c r="F76" s="31"/>
      <c r="G76" s="31"/>
      <c r="H76" s="131"/>
      <c r="I76" s="229"/>
      <c r="J76" s="131"/>
      <c r="K76" s="229"/>
      <c r="L76" s="131"/>
      <c r="M76" s="229"/>
      <c r="N76" s="131"/>
      <c r="O76" s="229"/>
      <c r="P76" s="131"/>
      <c r="Q76" s="229"/>
      <c r="R76" s="131"/>
    </row>
    <row r="77" spans="6:18" ht="20.45" customHeight="1">
      <c r="F77" s="31"/>
      <c r="G77" s="31"/>
      <c r="H77" s="131"/>
      <c r="I77" s="229"/>
      <c r="J77" s="131"/>
      <c r="K77" s="229"/>
      <c r="L77" s="131"/>
      <c r="M77" s="229"/>
      <c r="N77" s="131"/>
      <c r="O77" s="229"/>
      <c r="P77" s="131"/>
      <c r="Q77" s="229"/>
      <c r="R77" s="131"/>
    </row>
    <row r="78" spans="6:18" ht="20.45" customHeight="1">
      <c r="F78" s="31"/>
      <c r="G78" s="31"/>
      <c r="H78" s="131"/>
      <c r="I78" s="229"/>
      <c r="J78" s="131"/>
      <c r="K78" s="229"/>
      <c r="L78" s="131"/>
      <c r="M78" s="229"/>
      <c r="N78" s="131"/>
      <c r="O78" s="229"/>
      <c r="P78" s="131"/>
      <c r="Q78" s="229"/>
      <c r="R78" s="131"/>
    </row>
    <row r="79" spans="6:18" ht="20.45" customHeight="1">
      <c r="F79" s="31"/>
      <c r="G79" s="31"/>
      <c r="H79" s="131"/>
      <c r="I79" s="229"/>
      <c r="J79" s="131"/>
      <c r="K79" s="229"/>
      <c r="L79" s="131"/>
      <c r="M79" s="229"/>
      <c r="N79" s="131"/>
      <c r="O79" s="229"/>
      <c r="P79" s="131"/>
      <c r="Q79" s="229"/>
      <c r="R79" s="131"/>
    </row>
    <row r="80" spans="6:18" ht="20.45" customHeight="1">
      <c r="F80" s="31"/>
      <c r="G80" s="31"/>
      <c r="H80" s="131"/>
      <c r="I80" s="229"/>
      <c r="J80" s="131"/>
      <c r="K80" s="229"/>
      <c r="L80" s="131"/>
      <c r="M80" s="229"/>
      <c r="N80" s="131"/>
      <c r="O80" s="229"/>
      <c r="P80" s="131"/>
      <c r="Q80" s="229"/>
      <c r="R80" s="131"/>
    </row>
    <row r="81" spans="6:18" ht="20.45" customHeight="1">
      <c r="F81" s="31"/>
      <c r="G81" s="31"/>
      <c r="H81" s="131"/>
      <c r="I81" s="229"/>
      <c r="J81" s="131"/>
      <c r="K81" s="229"/>
      <c r="L81" s="131"/>
      <c r="M81" s="229"/>
      <c r="N81" s="131"/>
      <c r="O81" s="229"/>
      <c r="P81" s="131"/>
      <c r="Q81" s="229"/>
      <c r="R81" s="131"/>
    </row>
    <row r="82" spans="6:18" ht="20.45" customHeight="1">
      <c r="F82" s="31"/>
      <c r="G82" s="31"/>
      <c r="H82" s="131"/>
      <c r="I82" s="229"/>
      <c r="J82" s="131"/>
      <c r="K82" s="229"/>
      <c r="L82" s="131"/>
      <c r="M82" s="229"/>
      <c r="N82" s="131"/>
      <c r="O82" s="229"/>
      <c r="P82" s="131"/>
      <c r="Q82" s="229"/>
      <c r="R82" s="131"/>
    </row>
    <row r="83" spans="6:18" ht="20.45" customHeight="1">
      <c r="F83" s="31"/>
      <c r="G83" s="31"/>
      <c r="H83" s="131"/>
      <c r="I83" s="229"/>
      <c r="J83" s="131"/>
      <c r="K83" s="229"/>
      <c r="L83" s="131"/>
      <c r="M83" s="229"/>
      <c r="N83" s="131"/>
      <c r="O83" s="229"/>
      <c r="P83" s="131"/>
      <c r="Q83" s="229"/>
      <c r="R83" s="131"/>
    </row>
    <row r="84" spans="6:18" ht="20.45" customHeight="1">
      <c r="F84" s="31"/>
      <c r="G84" s="31"/>
      <c r="H84" s="131"/>
      <c r="I84" s="229"/>
      <c r="J84" s="131"/>
      <c r="K84" s="229"/>
      <c r="L84" s="131"/>
      <c r="M84" s="229"/>
      <c r="N84" s="131"/>
      <c r="O84" s="229"/>
      <c r="P84" s="131"/>
      <c r="Q84" s="229"/>
      <c r="R84" s="131"/>
    </row>
    <row r="85" spans="6:18" ht="20.45" customHeight="1">
      <c r="F85" s="31"/>
      <c r="G85" s="31"/>
      <c r="H85" s="131"/>
      <c r="I85" s="229"/>
      <c r="J85" s="131"/>
      <c r="K85" s="229"/>
      <c r="L85" s="131"/>
      <c r="M85" s="229"/>
      <c r="N85" s="131"/>
      <c r="O85" s="229"/>
      <c r="P85" s="131"/>
      <c r="Q85" s="229"/>
      <c r="R85" s="131"/>
    </row>
    <row r="86" spans="6:18" ht="20.45" customHeight="1">
      <c r="F86" s="31"/>
      <c r="G86" s="31"/>
      <c r="H86" s="131"/>
      <c r="I86" s="229"/>
      <c r="J86" s="131"/>
      <c r="K86" s="229"/>
      <c r="L86" s="131"/>
      <c r="M86" s="229"/>
      <c r="N86" s="131"/>
      <c r="O86" s="229"/>
      <c r="P86" s="131"/>
      <c r="Q86" s="229"/>
      <c r="R86" s="131"/>
    </row>
    <row r="87" spans="6:18" ht="20.45" customHeight="1">
      <c r="F87" s="31"/>
      <c r="G87" s="31"/>
      <c r="H87" s="131"/>
      <c r="I87" s="229"/>
      <c r="J87" s="131"/>
      <c r="K87" s="229"/>
      <c r="L87" s="131"/>
      <c r="M87" s="229"/>
      <c r="N87" s="131"/>
      <c r="O87" s="229"/>
      <c r="P87" s="131"/>
      <c r="Q87" s="229"/>
      <c r="R87" s="131"/>
    </row>
    <row r="88" spans="6:18" ht="20.45" customHeight="1">
      <c r="F88" s="31"/>
      <c r="G88" s="31"/>
      <c r="H88" s="131"/>
      <c r="I88" s="229"/>
      <c r="J88" s="131"/>
      <c r="K88" s="229"/>
      <c r="L88" s="131"/>
      <c r="M88" s="229"/>
      <c r="N88" s="131"/>
      <c r="O88" s="229"/>
      <c r="P88" s="131"/>
      <c r="Q88" s="229"/>
      <c r="R88" s="131"/>
    </row>
    <row r="89" spans="6:18" ht="20.45" customHeight="1">
      <c r="F89" s="31"/>
      <c r="G89" s="31"/>
      <c r="H89" s="131"/>
      <c r="I89" s="229"/>
      <c r="J89" s="131"/>
      <c r="K89" s="229"/>
      <c r="L89" s="131"/>
      <c r="M89" s="229"/>
      <c r="N89" s="131"/>
      <c r="O89" s="229"/>
      <c r="P89" s="131"/>
      <c r="Q89" s="229"/>
      <c r="R89" s="131"/>
    </row>
    <row r="90" spans="6:18" ht="20.45" customHeight="1">
      <c r="F90" s="31"/>
      <c r="G90" s="31"/>
      <c r="H90" s="131"/>
      <c r="I90" s="229"/>
      <c r="J90" s="131"/>
      <c r="K90" s="229"/>
      <c r="L90" s="131"/>
      <c r="M90" s="229"/>
      <c r="N90" s="131"/>
      <c r="O90" s="229"/>
      <c r="P90" s="131"/>
      <c r="Q90" s="229"/>
      <c r="R90" s="131"/>
    </row>
    <row r="91" spans="6:18" ht="20.45" customHeight="1">
      <c r="F91" s="31"/>
      <c r="G91" s="31"/>
      <c r="H91" s="131"/>
      <c r="I91" s="229"/>
      <c r="J91" s="131"/>
      <c r="K91" s="229"/>
      <c r="L91" s="131"/>
      <c r="M91" s="229"/>
      <c r="N91" s="131"/>
      <c r="O91" s="229"/>
      <c r="P91" s="131"/>
      <c r="Q91" s="229"/>
      <c r="R91" s="131"/>
    </row>
    <row r="92" spans="6:18" ht="20.45" customHeight="1">
      <c r="F92" s="31"/>
      <c r="G92" s="31"/>
      <c r="H92" s="131"/>
      <c r="I92" s="229"/>
      <c r="J92" s="131"/>
      <c r="K92" s="229"/>
      <c r="L92" s="131"/>
      <c r="M92" s="229"/>
      <c r="N92" s="131"/>
      <c r="O92" s="229"/>
      <c r="P92" s="131"/>
      <c r="Q92" s="229"/>
      <c r="R92" s="131"/>
    </row>
    <row r="93" spans="6:18" ht="20.45" customHeight="1">
      <c r="F93" s="31"/>
      <c r="G93" s="31"/>
      <c r="H93" s="131"/>
      <c r="I93" s="229"/>
      <c r="J93" s="131"/>
      <c r="K93" s="229"/>
      <c r="L93" s="131"/>
      <c r="M93" s="229"/>
      <c r="N93" s="131"/>
      <c r="O93" s="229"/>
      <c r="P93" s="131"/>
      <c r="Q93" s="229"/>
      <c r="R93" s="131"/>
    </row>
    <row r="94" spans="6:18" ht="20.45" customHeight="1">
      <c r="F94" s="31"/>
      <c r="G94" s="31"/>
      <c r="H94" s="131"/>
      <c r="I94" s="229"/>
      <c r="J94" s="131"/>
      <c r="K94" s="229"/>
      <c r="L94" s="131"/>
      <c r="M94" s="229"/>
      <c r="N94" s="131"/>
      <c r="O94" s="229"/>
      <c r="P94" s="131"/>
      <c r="Q94" s="229"/>
      <c r="R94" s="131"/>
    </row>
    <row r="95" spans="6:18" ht="20.45" customHeight="1">
      <c r="F95" s="31"/>
      <c r="G95" s="31"/>
      <c r="H95" s="131"/>
      <c r="I95" s="229"/>
      <c r="J95" s="131"/>
      <c r="K95" s="229"/>
      <c r="L95" s="131"/>
      <c r="M95" s="229"/>
      <c r="N95" s="131"/>
      <c r="O95" s="229"/>
      <c r="P95" s="131"/>
      <c r="Q95" s="229"/>
      <c r="R95" s="131"/>
    </row>
    <row r="96" spans="6:18" ht="20.45" customHeight="1">
      <c r="F96" s="31"/>
      <c r="G96" s="31"/>
      <c r="H96" s="131"/>
      <c r="I96" s="229"/>
      <c r="J96" s="131"/>
      <c r="K96" s="229"/>
      <c r="L96" s="131"/>
      <c r="M96" s="229"/>
      <c r="N96" s="131"/>
      <c r="O96" s="229"/>
      <c r="P96" s="131"/>
      <c r="Q96" s="229"/>
      <c r="R96" s="131"/>
    </row>
  </sheetData>
  <mergeCells count="7">
    <mergeCell ref="N9:N10"/>
    <mergeCell ref="L8:N8"/>
    <mergeCell ref="A3:R3"/>
    <mergeCell ref="A4:R4"/>
    <mergeCell ref="A5:R5"/>
    <mergeCell ref="A6:R6"/>
    <mergeCell ref="H7:R7"/>
  </mergeCells>
  <phoneticPr fontId="22" type="noConversion"/>
  <printOptions horizontalCentered="1"/>
  <pageMargins left="0.31496062992125984" right="0.19685039370078741" top="0.31496062992125984" bottom="0.39370078740157483" header="0" footer="0"/>
  <pageSetup paperSize="9" scale="7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RowHeight="23.25" customHeight="1"/>
  <cols>
    <col min="1" max="4" width="2" style="9" customWidth="1"/>
    <col min="5" max="5" width="58.7109375" style="9" customWidth="1"/>
    <col min="6" max="6" width="13.85546875" style="254" customWidth="1"/>
    <col min="7" max="7" width="0.85546875" style="9" customWidth="1"/>
    <col min="8" max="8" width="13.85546875" style="254" customWidth="1"/>
    <col min="9" max="9" width="0.85546875" style="254" customWidth="1"/>
    <col min="10" max="10" width="13.85546875" style="254" customWidth="1"/>
    <col min="11" max="11" width="0.85546875" style="254" customWidth="1"/>
    <col min="12" max="12" width="13.85546875" style="254" customWidth="1"/>
    <col min="13" max="13" width="0.7109375" style="9" customWidth="1"/>
    <col min="14" max="16384" width="9.140625" style="9"/>
  </cols>
  <sheetData>
    <row r="1" spans="1:15" ht="17.25" customHeight="1">
      <c r="L1" s="207" t="s">
        <v>58</v>
      </c>
    </row>
    <row r="2" spans="1:15" ht="17.25" customHeight="1">
      <c r="L2" s="207" t="s">
        <v>59</v>
      </c>
    </row>
    <row r="3" spans="1:15" s="6" customFormat="1" ht="25.5" customHeight="1">
      <c r="A3" s="113" t="s">
        <v>306</v>
      </c>
      <c r="B3" s="19"/>
      <c r="C3" s="82"/>
      <c r="D3" s="34"/>
      <c r="E3" s="34"/>
      <c r="F3" s="256"/>
      <c r="G3" s="34"/>
      <c r="H3" s="256"/>
      <c r="I3" s="346"/>
      <c r="J3" s="256"/>
      <c r="K3" s="346"/>
      <c r="L3" s="256"/>
    </row>
    <row r="4" spans="1:15" ht="25.5" customHeight="1">
      <c r="A4" s="116" t="s">
        <v>289</v>
      </c>
      <c r="B4" s="32"/>
      <c r="C4" s="34"/>
      <c r="D4" s="33"/>
      <c r="E4" s="256"/>
      <c r="F4" s="256"/>
      <c r="G4" s="34"/>
      <c r="H4" s="256"/>
      <c r="I4" s="346"/>
      <c r="J4" s="256"/>
      <c r="K4" s="346"/>
      <c r="L4" s="256"/>
    </row>
    <row r="5" spans="1:15" s="6" customFormat="1" ht="25.5" customHeight="1">
      <c r="A5" s="115" t="e">
        <f>+#REF!</f>
        <v>#REF!</v>
      </c>
      <c r="B5" s="19"/>
      <c r="C5" s="20"/>
      <c r="D5" s="18"/>
      <c r="E5" s="18"/>
      <c r="F5" s="208"/>
      <c r="G5" s="18"/>
      <c r="H5" s="208"/>
      <c r="I5" s="209"/>
      <c r="J5" s="208"/>
      <c r="K5" s="209"/>
      <c r="L5" s="208"/>
    </row>
    <row r="6" spans="1:15" s="21" customFormat="1" ht="21.75" customHeight="1">
      <c r="B6" s="31"/>
      <c r="C6" s="39"/>
      <c r="D6" s="31"/>
      <c r="E6" s="31"/>
      <c r="F6" s="137" t="s">
        <v>51</v>
      </c>
      <c r="G6" s="38"/>
      <c r="H6" s="144"/>
      <c r="I6" s="144"/>
      <c r="J6" s="144"/>
      <c r="K6" s="144"/>
      <c r="L6" s="144"/>
    </row>
    <row r="7" spans="1:15" s="21" customFormat="1" ht="21.75" customHeight="1">
      <c r="E7" s="22"/>
      <c r="F7" s="138" t="s">
        <v>21</v>
      </c>
      <c r="G7" s="69"/>
      <c r="H7" s="138"/>
      <c r="I7" s="214"/>
      <c r="J7" s="138" t="s">
        <v>50</v>
      </c>
      <c r="K7" s="144"/>
      <c r="L7" s="144"/>
    </row>
    <row r="8" spans="1:15" s="31" customFormat="1" ht="21.75" customHeight="1">
      <c r="A8" s="25"/>
      <c r="B8" s="25"/>
      <c r="C8" s="25"/>
      <c r="D8" s="25"/>
      <c r="E8" s="40"/>
      <c r="F8" s="257" t="s">
        <v>288</v>
      </c>
      <c r="G8" s="67"/>
      <c r="H8" s="257" t="s">
        <v>258</v>
      </c>
      <c r="I8" s="263"/>
      <c r="J8" s="257" t="s">
        <v>288</v>
      </c>
      <c r="K8" s="262"/>
      <c r="L8" s="257" t="s">
        <v>258</v>
      </c>
    </row>
    <row r="9" spans="1:15" s="31" customFormat="1" ht="21.75" customHeight="1">
      <c r="A9" s="120"/>
      <c r="B9" s="122" t="s">
        <v>121</v>
      </c>
      <c r="C9" s="43"/>
      <c r="D9" s="120"/>
      <c r="E9" s="121"/>
      <c r="F9" s="445"/>
      <c r="G9" s="445"/>
      <c r="H9" s="445"/>
      <c r="I9" s="445"/>
      <c r="J9" s="445"/>
      <c r="K9" s="445"/>
      <c r="L9" s="354"/>
    </row>
    <row r="10" spans="1:15" s="31" customFormat="1" ht="21.75" customHeight="1">
      <c r="A10" s="120"/>
      <c r="B10" s="43"/>
      <c r="C10" s="43" t="s">
        <v>46</v>
      </c>
      <c r="D10" s="120"/>
      <c r="E10" s="121"/>
      <c r="F10" s="445"/>
      <c r="G10" s="445"/>
      <c r="H10" s="445"/>
      <c r="I10" s="445"/>
      <c r="J10" s="445"/>
      <c r="K10" s="445"/>
      <c r="L10" s="445"/>
    </row>
    <row r="11" spans="1:15" s="31" customFormat="1" ht="21.75" customHeight="1">
      <c r="A11" s="120"/>
      <c r="B11" s="129"/>
      <c r="C11" s="129" t="s">
        <v>139</v>
      </c>
      <c r="D11" s="120"/>
      <c r="E11" s="121"/>
      <c r="F11" s="445"/>
      <c r="G11" s="445"/>
      <c r="H11" s="445"/>
      <c r="I11" s="445"/>
      <c r="J11" s="445"/>
      <c r="K11" s="445"/>
      <c r="L11" s="445"/>
    </row>
    <row r="12" spans="1:15" s="31" customFormat="1" ht="21.75" customHeight="1">
      <c r="A12" s="120"/>
      <c r="B12" s="129"/>
      <c r="C12" s="129" t="s">
        <v>8</v>
      </c>
      <c r="D12" s="120"/>
      <c r="E12" s="121"/>
      <c r="F12" s="445"/>
      <c r="G12" s="445"/>
      <c r="H12" s="445"/>
      <c r="I12" s="445"/>
      <c r="J12" s="445"/>
      <c r="K12" s="445"/>
      <c r="L12" s="445"/>
    </row>
    <row r="13" spans="1:15" s="31" customFormat="1" ht="21.75" customHeight="1">
      <c r="A13" s="120"/>
      <c r="B13" s="129"/>
      <c r="C13" s="130" t="s">
        <v>251</v>
      </c>
      <c r="D13" s="120"/>
      <c r="E13" s="121"/>
      <c r="F13" s="445"/>
      <c r="G13" s="445"/>
      <c r="H13" s="445"/>
      <c r="I13" s="445"/>
      <c r="J13" s="354"/>
      <c r="K13" s="445"/>
      <c r="L13" s="354"/>
    </row>
    <row r="14" spans="1:15" s="31" customFormat="1" ht="21.75" customHeight="1">
      <c r="A14" s="120"/>
      <c r="B14" s="129"/>
      <c r="C14" s="129" t="s">
        <v>35</v>
      </c>
      <c r="D14" s="120"/>
      <c r="E14" s="121"/>
      <c r="F14" s="445"/>
      <c r="G14" s="445"/>
      <c r="H14" s="445"/>
      <c r="I14" s="445"/>
      <c r="J14" s="445"/>
      <c r="K14" s="445"/>
      <c r="L14" s="445"/>
    </row>
    <row r="15" spans="1:15" s="51" customFormat="1" ht="21.75" customHeight="1">
      <c r="A15" s="594"/>
      <c r="B15" s="595" t="s">
        <v>228</v>
      </c>
      <c r="C15" s="595"/>
      <c r="D15" s="594"/>
      <c r="E15" s="596"/>
      <c r="F15" s="562" t="e">
        <f>SUM(#REF!,'cashfl 2 (2)'!F10:F14)</f>
        <v>#REF!</v>
      </c>
      <c r="G15" s="445"/>
      <c r="H15" s="562" t="e">
        <f>SUM(#REF!,'cashfl 2 (2)'!H10:H14)</f>
        <v>#REF!</v>
      </c>
      <c r="I15" s="445"/>
      <c r="J15" s="562" t="e">
        <f>SUM(#REF!,'cashfl 2 (2)'!J10:J14)</f>
        <v>#REF!</v>
      </c>
      <c r="K15" s="445"/>
      <c r="L15" s="562" t="e">
        <f>SUM(#REF!,'cashfl 2 (2)'!L10:L14)</f>
        <v>#REF!</v>
      </c>
    </row>
    <row r="16" spans="1:15" s="131" customFormat="1" ht="21.95" customHeight="1">
      <c r="A16" s="128"/>
      <c r="B16" s="129" t="s">
        <v>61</v>
      </c>
      <c r="C16" s="129"/>
      <c r="D16" s="128"/>
      <c r="E16" s="258"/>
      <c r="F16" s="624">
        <v>-2863</v>
      </c>
      <c r="G16" s="624"/>
      <c r="H16" s="624">
        <v>-3770</v>
      </c>
      <c r="I16" s="624"/>
      <c r="J16" s="624">
        <v>-2605</v>
      </c>
      <c r="K16" s="624"/>
      <c r="L16" s="624">
        <v>-3518</v>
      </c>
      <c r="N16" s="129"/>
      <c r="O16" s="128"/>
    </row>
    <row r="17" spans="1:15" s="131" customFormat="1" ht="21.95" customHeight="1">
      <c r="A17" s="231"/>
      <c r="B17" s="129" t="s">
        <v>62</v>
      </c>
      <c r="C17" s="129"/>
      <c r="D17" s="128"/>
      <c r="E17" s="258"/>
      <c r="F17" s="624">
        <v>-1044</v>
      </c>
      <c r="G17" s="624"/>
      <c r="H17" s="624">
        <v>-1126</v>
      </c>
      <c r="I17" s="624"/>
      <c r="J17" s="624">
        <v>-956</v>
      </c>
      <c r="K17" s="624"/>
      <c r="L17" s="624">
        <v>-942</v>
      </c>
      <c r="N17" s="129"/>
      <c r="O17" s="128"/>
    </row>
    <row r="18" spans="1:15" s="131" customFormat="1" ht="21.95" customHeight="1">
      <c r="A18" s="231"/>
      <c r="B18" s="129" t="s">
        <v>72</v>
      </c>
      <c r="C18" s="129"/>
      <c r="D18" s="128"/>
      <c r="E18" s="258"/>
      <c r="F18" s="624">
        <v>-6111</v>
      </c>
      <c r="G18" s="624"/>
      <c r="H18" s="624">
        <v>796</v>
      </c>
      <c r="I18" s="624"/>
      <c r="J18" s="624">
        <v>0</v>
      </c>
      <c r="K18" s="624"/>
      <c r="L18" s="624">
        <v>0</v>
      </c>
      <c r="N18" s="129"/>
      <c r="O18" s="128"/>
    </row>
    <row r="19" spans="1:15" s="131" customFormat="1" ht="21.95" customHeight="1">
      <c r="A19" s="538" t="s">
        <v>229</v>
      </c>
      <c r="B19" s="128"/>
      <c r="C19" s="128"/>
      <c r="D19" s="128"/>
      <c r="E19" s="258"/>
      <c r="F19" s="625" t="e">
        <f>#REF!+F16+F17+F18</f>
        <v>#REF!</v>
      </c>
      <c r="G19" s="626"/>
      <c r="H19" s="625" t="e">
        <f>#REF!+H16+H17+H18</f>
        <v>#REF!</v>
      </c>
      <c r="I19" s="627"/>
      <c r="J19" s="625" t="e">
        <f>#REF!+J16+J17+J18</f>
        <v>#REF!</v>
      </c>
      <c r="K19" s="626"/>
      <c r="L19" s="625" t="e">
        <f>#REF!+L16+L17+L18</f>
        <v>#REF!</v>
      </c>
    </row>
    <row r="20" spans="1:15" s="131" customFormat="1" ht="21.95" customHeight="1">
      <c r="A20" s="273" t="s">
        <v>36</v>
      </c>
      <c r="B20" s="132"/>
      <c r="C20" s="132"/>
      <c r="D20" s="132"/>
      <c r="E20" s="274"/>
      <c r="F20" s="628"/>
      <c r="G20" s="622"/>
      <c r="H20" s="628"/>
      <c r="I20" s="623"/>
      <c r="J20" s="628"/>
      <c r="K20" s="622"/>
      <c r="L20" s="628"/>
    </row>
    <row r="21" spans="1:15" s="131" customFormat="1" ht="21.95" customHeight="1">
      <c r="A21" s="273"/>
      <c r="B21" s="132" t="s">
        <v>147</v>
      </c>
      <c r="C21" s="132"/>
      <c r="D21" s="132"/>
      <c r="E21" s="274"/>
      <c r="F21" s="615"/>
      <c r="G21" s="622"/>
      <c r="H21" s="615"/>
      <c r="I21" s="623"/>
      <c r="J21" s="615"/>
      <c r="K21" s="622"/>
      <c r="L21" s="615"/>
    </row>
    <row r="22" spans="1:15" s="131" customFormat="1" ht="21.95" customHeight="1">
      <c r="A22" s="273"/>
      <c r="B22" s="132" t="s">
        <v>177</v>
      </c>
      <c r="C22" s="132"/>
      <c r="D22" s="132"/>
      <c r="E22" s="274"/>
      <c r="F22" s="615"/>
      <c r="G22" s="622"/>
      <c r="H22" s="615"/>
      <c r="I22" s="623"/>
      <c r="J22" s="615"/>
      <c r="K22" s="622"/>
      <c r="L22" s="615"/>
    </row>
    <row r="23" spans="1:15" s="131" customFormat="1" ht="21.95" customHeight="1">
      <c r="A23" s="273"/>
      <c r="B23" s="132" t="s">
        <v>148</v>
      </c>
      <c r="C23" s="132"/>
      <c r="D23" s="132"/>
      <c r="E23" s="274"/>
      <c r="F23" s="629"/>
      <c r="G23" s="622"/>
      <c r="H23" s="629"/>
      <c r="I23" s="623"/>
      <c r="J23" s="615"/>
      <c r="K23" s="622"/>
      <c r="L23" s="615"/>
    </row>
    <row r="24" spans="1:15" s="131" customFormat="1" ht="21.95" customHeight="1">
      <c r="A24" s="273"/>
      <c r="B24" s="60" t="s">
        <v>262</v>
      </c>
      <c r="C24" s="132"/>
      <c r="D24" s="132"/>
      <c r="E24" s="274"/>
      <c r="F24" s="630">
        <v>0</v>
      </c>
      <c r="G24" s="622"/>
      <c r="H24" s="630">
        <v>0</v>
      </c>
      <c r="I24" s="623"/>
      <c r="J24" s="630">
        <v>0</v>
      </c>
      <c r="K24" s="622"/>
      <c r="L24" s="630">
        <v>0</v>
      </c>
    </row>
    <row r="25" spans="1:15" s="132" customFormat="1" ht="21.95" customHeight="1">
      <c r="A25" s="130"/>
      <c r="B25" s="132" t="s">
        <v>272</v>
      </c>
      <c r="D25" s="133"/>
      <c r="E25" s="382"/>
      <c r="F25" s="630">
        <v>0</v>
      </c>
      <c r="G25" s="631"/>
      <c r="H25" s="629">
        <v>0</v>
      </c>
      <c r="I25" s="631"/>
      <c r="J25" s="630">
        <v>0</v>
      </c>
      <c r="K25" s="631"/>
      <c r="L25" s="630">
        <v>0</v>
      </c>
    </row>
    <row r="26" spans="1:15" s="131" customFormat="1" ht="21.95" customHeight="1">
      <c r="A26" s="273"/>
      <c r="B26" s="132" t="s">
        <v>285</v>
      </c>
      <c r="C26" s="132"/>
      <c r="D26" s="132"/>
      <c r="E26" s="274"/>
      <c r="F26" s="630">
        <v>0</v>
      </c>
      <c r="G26" s="622"/>
      <c r="H26" s="629">
        <v>0</v>
      </c>
      <c r="I26" s="623"/>
      <c r="J26" s="629">
        <v>0</v>
      </c>
      <c r="K26" s="622"/>
      <c r="L26" s="630">
        <v>0</v>
      </c>
    </row>
    <row r="27" spans="1:15" s="131" customFormat="1" ht="21.95" customHeight="1">
      <c r="A27" s="130"/>
      <c r="B27" s="265" t="s">
        <v>286</v>
      </c>
      <c r="C27" s="132"/>
      <c r="D27" s="133"/>
      <c r="E27" s="133"/>
      <c r="F27" s="630">
        <v>0</v>
      </c>
      <c r="G27" s="629"/>
      <c r="H27" s="629">
        <v>0</v>
      </c>
      <c r="I27" s="629"/>
      <c r="J27" s="629">
        <v>0</v>
      </c>
      <c r="K27" s="629"/>
      <c r="L27" s="630">
        <v>0</v>
      </c>
    </row>
    <row r="28" spans="1:15" s="131" customFormat="1" ht="21.95" customHeight="1">
      <c r="A28" s="130"/>
      <c r="B28" s="132" t="s">
        <v>266</v>
      </c>
      <c r="C28" s="132"/>
      <c r="D28" s="133"/>
      <c r="E28" s="133"/>
      <c r="F28" s="630">
        <v>0</v>
      </c>
      <c r="G28" s="629"/>
      <c r="H28" s="630">
        <v>-6000</v>
      </c>
      <c r="I28" s="629"/>
      <c r="J28" s="629">
        <v>0</v>
      </c>
      <c r="K28" s="629"/>
      <c r="L28" s="630">
        <v>-6000</v>
      </c>
    </row>
    <row r="29" spans="1:15" s="131" customFormat="1" ht="21.95" customHeight="1">
      <c r="A29" s="130"/>
      <c r="B29" s="132" t="s">
        <v>130</v>
      </c>
      <c r="C29" s="132"/>
      <c r="D29" s="133"/>
      <c r="E29" s="133"/>
      <c r="F29" s="630"/>
      <c r="G29" s="629"/>
      <c r="H29" s="629"/>
      <c r="I29" s="629"/>
      <c r="J29" s="629"/>
      <c r="K29" s="629"/>
      <c r="L29" s="615"/>
    </row>
    <row r="30" spans="1:15" s="131" customFormat="1" ht="21.95" customHeight="1">
      <c r="A30" s="130"/>
      <c r="B30" s="132" t="s">
        <v>131</v>
      </c>
      <c r="C30" s="132"/>
      <c r="D30" s="133"/>
      <c r="E30" s="133"/>
      <c r="F30" s="630"/>
      <c r="G30" s="629"/>
      <c r="H30" s="629"/>
      <c r="I30" s="629"/>
      <c r="J30" s="629"/>
      <c r="K30" s="629"/>
      <c r="L30" s="615"/>
    </row>
    <row r="31" spans="1:15" s="132" customFormat="1" ht="21.95" customHeight="1">
      <c r="A31" s="130"/>
      <c r="B31" s="132" t="s">
        <v>102</v>
      </c>
      <c r="D31" s="133"/>
      <c r="E31" s="133"/>
      <c r="F31" s="630"/>
      <c r="G31" s="631"/>
      <c r="H31" s="615"/>
      <c r="I31" s="631"/>
      <c r="J31" s="629"/>
      <c r="K31" s="631"/>
      <c r="L31" s="615"/>
    </row>
    <row r="32" spans="1:15" s="131" customFormat="1" ht="21.95" customHeight="1">
      <c r="A32" s="130"/>
      <c r="B32" s="132" t="s">
        <v>297</v>
      </c>
      <c r="C32" s="132"/>
      <c r="D32" s="133"/>
      <c r="E32" s="133"/>
      <c r="F32" s="630">
        <v>-20844</v>
      </c>
      <c r="G32" s="629"/>
      <c r="H32" s="629">
        <v>-37976</v>
      </c>
      <c r="I32" s="629"/>
      <c r="J32" s="629">
        <v>-16907</v>
      </c>
      <c r="K32" s="629"/>
      <c r="L32" s="629">
        <v>-29384</v>
      </c>
    </row>
    <row r="33" spans="1:18" s="31" customFormat="1" ht="21.95" customHeight="1">
      <c r="A33" s="42"/>
      <c r="B33" s="25" t="s">
        <v>156</v>
      </c>
      <c r="C33" s="25"/>
      <c r="D33" s="41"/>
      <c r="E33" s="41"/>
      <c r="F33" s="630">
        <v>0</v>
      </c>
      <c r="G33" s="629"/>
      <c r="H33" s="629">
        <v>0</v>
      </c>
      <c r="I33" s="629"/>
      <c r="J33" s="630">
        <v>0</v>
      </c>
      <c r="K33" s="629"/>
      <c r="L33" s="630">
        <v>0</v>
      </c>
      <c r="O33" s="22"/>
      <c r="P33" s="21"/>
      <c r="Q33" s="21"/>
      <c r="R33" s="23"/>
    </row>
    <row r="34" spans="1:18" s="131" customFormat="1" ht="21.95" customHeight="1">
      <c r="A34" s="130"/>
      <c r="B34" s="265" t="s">
        <v>77</v>
      </c>
      <c r="C34" s="132"/>
      <c r="D34" s="133"/>
      <c r="E34" s="133"/>
      <c r="F34" s="630">
        <v>-1880</v>
      </c>
      <c r="G34" s="629"/>
      <c r="H34" s="615">
        <v>-121</v>
      </c>
      <c r="I34" s="629"/>
      <c r="J34" s="629">
        <v>-1839</v>
      </c>
      <c r="K34" s="629"/>
      <c r="L34" s="629">
        <v>-121</v>
      </c>
      <c r="O34" s="343"/>
      <c r="P34" s="60"/>
      <c r="Q34" s="60"/>
      <c r="R34" s="61"/>
    </row>
    <row r="35" spans="1:18" s="131" customFormat="1" ht="21.95" customHeight="1">
      <c r="A35" s="130"/>
      <c r="B35" s="265" t="s">
        <v>300</v>
      </c>
      <c r="C35" s="132"/>
      <c r="D35" s="133"/>
      <c r="E35" s="133"/>
      <c r="F35" s="630">
        <v>3954</v>
      </c>
      <c r="G35" s="629"/>
      <c r="H35" s="630">
        <v>0</v>
      </c>
      <c r="I35" s="629"/>
      <c r="J35" s="630">
        <v>3954</v>
      </c>
      <c r="K35" s="632"/>
      <c r="L35" s="633">
        <v>0</v>
      </c>
      <c r="O35" s="265"/>
    </row>
    <row r="36" spans="1:18" s="131" customFormat="1" ht="21" customHeight="1">
      <c r="A36" s="130"/>
      <c r="B36" s="265" t="s">
        <v>207</v>
      </c>
      <c r="C36" s="132"/>
      <c r="D36" s="133"/>
      <c r="E36" s="133"/>
      <c r="F36" s="630">
        <v>239</v>
      </c>
      <c r="G36" s="629"/>
      <c r="H36" s="630">
        <v>1840</v>
      </c>
      <c r="I36" s="629"/>
      <c r="J36" s="630">
        <v>239</v>
      </c>
      <c r="K36" s="632"/>
      <c r="L36" s="633">
        <v>7</v>
      </c>
      <c r="O36" s="265"/>
    </row>
    <row r="37" spans="1:18" s="131" customFormat="1" ht="21.95" customHeight="1">
      <c r="A37" s="130"/>
      <c r="B37" s="265" t="s">
        <v>296</v>
      </c>
      <c r="C37" s="132"/>
      <c r="D37" s="133"/>
      <c r="E37" s="133"/>
      <c r="F37" s="630">
        <v>0</v>
      </c>
      <c r="G37" s="629"/>
      <c r="H37" s="630">
        <v>960</v>
      </c>
      <c r="I37" s="629"/>
      <c r="J37" s="630">
        <v>0</v>
      </c>
      <c r="K37" s="632"/>
      <c r="L37" s="633">
        <v>960</v>
      </c>
      <c r="O37" s="265"/>
    </row>
    <row r="38" spans="1:18" s="131" customFormat="1" ht="21.95" customHeight="1">
      <c r="A38" s="130"/>
      <c r="B38" s="265" t="s">
        <v>284</v>
      </c>
      <c r="C38" s="132"/>
      <c r="D38" s="133"/>
      <c r="E38" s="133"/>
      <c r="F38" s="630">
        <v>0</v>
      </c>
      <c r="G38" s="629"/>
      <c r="H38" s="630">
        <v>0</v>
      </c>
      <c r="I38" s="634"/>
      <c r="J38" s="635">
        <v>0</v>
      </c>
      <c r="K38" s="636"/>
      <c r="L38" s="633">
        <v>0</v>
      </c>
    </row>
    <row r="39" spans="1:18" s="131" customFormat="1" ht="21.95" customHeight="1">
      <c r="A39" s="130"/>
      <c r="B39" s="265" t="s">
        <v>115</v>
      </c>
      <c r="C39" s="132"/>
      <c r="D39" s="133"/>
      <c r="E39" s="133"/>
      <c r="F39" s="630">
        <v>60300</v>
      </c>
      <c r="G39" s="629"/>
      <c r="H39" s="630">
        <v>0</v>
      </c>
      <c r="I39" s="629"/>
      <c r="J39" s="630">
        <v>60300</v>
      </c>
      <c r="K39" s="629"/>
      <c r="L39" s="615">
        <v>0</v>
      </c>
    </row>
    <row r="40" spans="1:18" s="131" customFormat="1" ht="21.75" customHeight="1">
      <c r="A40" s="130"/>
      <c r="B40" s="265" t="s">
        <v>116</v>
      </c>
      <c r="C40" s="132"/>
      <c r="D40" s="133"/>
      <c r="E40" s="133"/>
      <c r="F40" s="630"/>
      <c r="G40" s="629"/>
      <c r="H40" s="630"/>
      <c r="I40" s="629"/>
      <c r="J40" s="630"/>
      <c r="K40" s="629"/>
      <c r="L40" s="615"/>
    </row>
    <row r="41" spans="1:18" s="131" customFormat="1" ht="21.95" customHeight="1">
      <c r="A41" s="130"/>
      <c r="B41" s="265" t="s">
        <v>242</v>
      </c>
      <c r="C41" s="132"/>
      <c r="D41" s="133"/>
      <c r="E41" s="133"/>
      <c r="F41" s="630"/>
      <c r="G41" s="629"/>
      <c r="H41" s="630"/>
      <c r="I41" s="629"/>
      <c r="J41" s="630"/>
      <c r="K41" s="629"/>
      <c r="L41" s="615"/>
    </row>
    <row r="42" spans="1:18" s="131" customFormat="1" ht="21.95" customHeight="1">
      <c r="A42" s="130"/>
      <c r="B42" s="265" t="s">
        <v>303</v>
      </c>
      <c r="C42" s="132"/>
      <c r="D42" s="133"/>
      <c r="E42" s="133"/>
      <c r="F42" s="630">
        <v>0</v>
      </c>
      <c r="G42" s="629"/>
      <c r="H42" s="630">
        <v>0</v>
      </c>
      <c r="I42" s="629"/>
      <c r="J42" s="630">
        <v>-7500</v>
      </c>
      <c r="K42" s="629"/>
      <c r="L42" s="615">
        <v>0</v>
      </c>
    </row>
    <row r="43" spans="1:18" s="131" customFormat="1" ht="21.95" customHeight="1">
      <c r="A43" s="130"/>
      <c r="B43" s="265" t="s">
        <v>301</v>
      </c>
      <c r="C43" s="132"/>
      <c r="D43" s="133"/>
      <c r="E43" s="133"/>
      <c r="F43" s="630">
        <v>-17540</v>
      </c>
      <c r="G43" s="629"/>
      <c r="H43" s="630">
        <v>0</v>
      </c>
      <c r="I43" s="629"/>
      <c r="J43" s="630">
        <v>-17540</v>
      </c>
      <c r="K43" s="629"/>
      <c r="L43" s="615">
        <v>0</v>
      </c>
    </row>
    <row r="44" spans="1:18" s="131" customFormat="1" ht="21.95" customHeight="1">
      <c r="A44" s="259" t="s">
        <v>282</v>
      </c>
      <c r="B44" s="132"/>
      <c r="C44" s="132"/>
      <c r="D44" s="133"/>
      <c r="E44" s="133"/>
      <c r="F44" s="637">
        <f>SUM(F21:F43)</f>
        <v>24229</v>
      </c>
      <c r="G44" s="626"/>
      <c r="H44" s="637">
        <f>SUM(H21:H43)</f>
        <v>-41297</v>
      </c>
      <c r="I44" s="626"/>
      <c r="J44" s="637">
        <f>SUM(J21:J43)</f>
        <v>20707</v>
      </c>
      <c r="K44" s="626"/>
      <c r="L44" s="637">
        <f>SUM(L21:L43)</f>
        <v>-34538</v>
      </c>
    </row>
    <row r="45" spans="1:18" s="131" customFormat="1" ht="21.95" customHeight="1">
      <c r="A45" s="259" t="s">
        <v>37</v>
      </c>
      <c r="B45" s="132"/>
      <c r="C45" s="132"/>
      <c r="D45" s="133"/>
      <c r="E45" s="133"/>
      <c r="F45" s="638"/>
      <c r="G45" s="638"/>
      <c r="H45" s="638"/>
      <c r="I45" s="638"/>
      <c r="J45" s="638"/>
      <c r="K45" s="638"/>
      <c r="L45" s="638"/>
    </row>
    <row r="46" spans="1:18" s="131" customFormat="1" ht="21.95" customHeight="1">
      <c r="A46" s="132"/>
      <c r="B46" s="132" t="s">
        <v>264</v>
      </c>
      <c r="C46" s="132"/>
      <c r="D46" s="132"/>
      <c r="E46" s="132"/>
      <c r="F46" s="638"/>
      <c r="G46" s="638"/>
      <c r="H46" s="638"/>
      <c r="I46" s="638"/>
      <c r="J46" s="638"/>
      <c r="K46" s="638"/>
      <c r="L46" s="638"/>
    </row>
    <row r="47" spans="1:18" s="131" customFormat="1" ht="21.95" customHeight="1">
      <c r="A47" s="132"/>
      <c r="B47" s="132"/>
      <c r="C47" s="132" t="s">
        <v>43</v>
      </c>
      <c r="D47" s="132"/>
      <c r="E47" s="132"/>
      <c r="F47" s="630">
        <v>-76265</v>
      </c>
      <c r="G47" s="630"/>
      <c r="H47" s="630">
        <v>165922</v>
      </c>
      <c r="I47" s="630"/>
      <c r="J47" s="615">
        <v>-30827</v>
      </c>
      <c r="K47" s="630"/>
      <c r="L47" s="630">
        <v>216462</v>
      </c>
    </row>
    <row r="48" spans="1:18" s="132" customFormat="1" ht="21.95" customHeight="1">
      <c r="B48" s="132" t="s">
        <v>132</v>
      </c>
      <c r="F48" s="615"/>
      <c r="G48" s="639"/>
      <c r="H48" s="615"/>
      <c r="I48" s="639"/>
      <c r="J48" s="615"/>
      <c r="K48" s="639"/>
      <c r="L48" s="615"/>
    </row>
    <row r="49" spans="1:17" s="132" customFormat="1" ht="21.95" customHeight="1">
      <c r="B49" s="132" t="s">
        <v>132</v>
      </c>
      <c r="F49" s="639"/>
      <c r="G49" s="639"/>
      <c r="H49" s="639"/>
      <c r="I49" s="639"/>
      <c r="J49" s="639"/>
      <c r="K49" s="639"/>
      <c r="L49" s="639"/>
    </row>
    <row r="50" spans="1:17" s="132" customFormat="1" ht="21.95" customHeight="1">
      <c r="C50" s="132" t="s">
        <v>149</v>
      </c>
      <c r="F50" s="615"/>
      <c r="G50" s="639"/>
      <c r="H50" s="615"/>
      <c r="I50" s="639"/>
      <c r="J50" s="615"/>
      <c r="K50" s="639"/>
      <c r="L50" s="615"/>
    </row>
    <row r="51" spans="1:17" s="132" customFormat="1" ht="21.95" customHeight="1">
      <c r="B51" s="132" t="s">
        <v>150</v>
      </c>
      <c r="F51" s="639"/>
      <c r="G51" s="639"/>
      <c r="H51" s="639"/>
      <c r="I51" s="639"/>
      <c r="J51" s="639"/>
      <c r="K51" s="639"/>
      <c r="L51" s="639"/>
      <c r="N51" s="157"/>
    </row>
    <row r="52" spans="1:17" s="132" customFormat="1" ht="21.95" customHeight="1">
      <c r="C52" s="132" t="s">
        <v>151</v>
      </c>
      <c r="F52" s="615"/>
      <c r="G52" s="639"/>
      <c r="H52" s="615"/>
      <c r="I52" s="639"/>
      <c r="J52" s="615"/>
      <c r="K52" s="639"/>
      <c r="L52" s="615"/>
    </row>
    <row r="53" spans="1:17" s="132" customFormat="1" ht="21.95" customHeight="1">
      <c r="B53" s="132" t="s">
        <v>119</v>
      </c>
      <c r="F53" s="639"/>
      <c r="G53" s="639"/>
      <c r="H53" s="639"/>
      <c r="I53" s="639"/>
      <c r="J53" s="639"/>
      <c r="K53" s="639"/>
      <c r="L53" s="639"/>
    </row>
    <row r="54" spans="1:17" s="132" customFormat="1" ht="21.95" customHeight="1">
      <c r="B54" s="132" t="s">
        <v>120</v>
      </c>
      <c r="F54" s="639"/>
      <c r="G54" s="639"/>
      <c r="H54" s="639"/>
      <c r="I54" s="639"/>
      <c r="J54" s="615"/>
      <c r="K54" s="639"/>
      <c r="L54" s="615">
        <v>0</v>
      </c>
    </row>
    <row r="55" spans="1:17" s="131" customFormat="1" ht="21.95" customHeight="1">
      <c r="A55" s="132"/>
      <c r="B55" s="132" t="s">
        <v>117</v>
      </c>
      <c r="C55" s="132"/>
      <c r="D55" s="132"/>
      <c r="E55" s="132"/>
      <c r="F55" s="630"/>
      <c r="G55" s="630"/>
      <c r="H55" s="630"/>
      <c r="I55" s="630"/>
      <c r="J55" s="615"/>
      <c r="K55" s="630"/>
      <c r="L55" s="615">
        <v>0</v>
      </c>
    </row>
    <row r="56" spans="1:17" s="131" customFormat="1" ht="21.95" customHeight="1">
      <c r="A56" s="275" t="s">
        <v>283</v>
      </c>
      <c r="B56" s="259"/>
      <c r="C56" s="132"/>
      <c r="D56" s="132"/>
      <c r="E56" s="132"/>
      <c r="F56" s="640">
        <f>SUM(F47:F55)</f>
        <v>-76265</v>
      </c>
      <c r="G56" s="641"/>
      <c r="H56" s="640">
        <f>SUM(H47:H55)</f>
        <v>165922</v>
      </c>
      <c r="I56" s="641"/>
      <c r="J56" s="640">
        <f>SUM(J47:J55)</f>
        <v>-30827</v>
      </c>
      <c r="K56" s="641"/>
      <c r="L56" s="640">
        <f>SUM(L47:L55)</f>
        <v>216462</v>
      </c>
    </row>
    <row r="57" spans="1:17" s="131" customFormat="1" ht="21.95" customHeight="1">
      <c r="A57" s="347" t="s">
        <v>302</v>
      </c>
      <c r="B57" s="259"/>
      <c r="C57" s="132"/>
      <c r="D57" s="132"/>
      <c r="E57" s="132"/>
      <c r="F57" s="612" t="e">
        <f>+F56+F44+'cashfl 2 (2)'!F19</f>
        <v>#REF!</v>
      </c>
      <c r="G57" s="612">
        <f>+G56+G44+'cashfl 2 (2)'!G19</f>
        <v>0</v>
      </c>
      <c r="H57" s="612" t="e">
        <f>+H56+H44+'cashfl 2 (2)'!H19</f>
        <v>#REF!</v>
      </c>
      <c r="I57" s="642"/>
      <c r="J57" s="612" t="e">
        <f>+J56+J44+'cashfl 2 (2)'!J19</f>
        <v>#REF!</v>
      </c>
      <c r="K57" s="642"/>
      <c r="L57" s="612" t="e">
        <f>+L56+L44+'cashfl 2 (2)'!L19</f>
        <v>#REF!</v>
      </c>
    </row>
    <row r="58" spans="1:17" s="131" customFormat="1" ht="21.95" customHeight="1">
      <c r="A58" s="259" t="s">
        <v>38</v>
      </c>
      <c r="B58" s="132"/>
      <c r="C58" s="132"/>
      <c r="D58" s="132"/>
      <c r="E58" s="132"/>
      <c r="F58" s="641">
        <f>+งบการเงินรวม!J11</f>
        <v>122617</v>
      </c>
      <c r="G58" s="643"/>
      <c r="H58" s="641">
        <v>92983</v>
      </c>
      <c r="I58" s="643"/>
      <c r="J58" s="641">
        <f>+งบการเงินรวม!N11</f>
        <v>47481</v>
      </c>
      <c r="K58" s="643"/>
      <c r="L58" s="641">
        <v>16582</v>
      </c>
    </row>
    <row r="59" spans="1:17" s="131" customFormat="1" ht="21.95" customHeight="1" thickBot="1">
      <c r="A59" s="259" t="s">
        <v>295</v>
      </c>
      <c r="B59" s="132"/>
      <c r="C59" s="132"/>
      <c r="D59" s="132"/>
      <c r="E59" s="132"/>
      <c r="F59" s="644" t="e">
        <f>SUM(F57:F58)</f>
        <v>#REF!</v>
      </c>
      <c r="G59" s="645"/>
      <c r="H59" s="644" t="e">
        <f>SUM(H57:H58)</f>
        <v>#REF!</v>
      </c>
      <c r="I59" s="645"/>
      <c r="J59" s="644" t="e">
        <f>SUM(J57:J58)</f>
        <v>#REF!</v>
      </c>
      <c r="K59" s="645"/>
      <c r="L59" s="644" t="e">
        <f>SUM(L57:L58)</f>
        <v>#REF!</v>
      </c>
      <c r="P59" s="284"/>
      <c r="Q59" s="284"/>
    </row>
    <row r="60" spans="1:17" s="31" customFormat="1" ht="15" customHeight="1" thickTop="1">
      <c r="A60" s="14"/>
      <c r="B60" s="25"/>
      <c r="C60" s="25"/>
      <c r="D60" s="25"/>
      <c r="E60" s="132"/>
      <c r="F60" s="641"/>
      <c r="G60" s="645"/>
      <c r="H60" s="641"/>
      <c r="I60" s="645"/>
      <c r="J60" s="641"/>
      <c r="K60" s="645"/>
      <c r="L60" s="641"/>
      <c r="P60" s="284"/>
      <c r="Q60" s="284"/>
    </row>
    <row r="61" spans="1:17" s="132" customFormat="1" ht="21.95" customHeight="1">
      <c r="A61" s="14" t="s">
        <v>41</v>
      </c>
      <c r="B61" s="31"/>
      <c r="C61" s="31"/>
      <c r="D61" s="31"/>
      <c r="E61" s="31"/>
      <c r="F61" s="613"/>
      <c r="G61" s="613"/>
      <c r="H61" s="613"/>
      <c r="I61" s="613"/>
      <c r="J61" s="613"/>
      <c r="K61" s="613"/>
      <c r="L61" s="613"/>
    </row>
    <row r="62" spans="1:17" s="31" customFormat="1" ht="21.95" customHeight="1">
      <c r="A62" s="14" t="s">
        <v>47</v>
      </c>
      <c r="F62" s="613"/>
      <c r="G62" s="613"/>
      <c r="H62" s="613"/>
      <c r="I62" s="613"/>
      <c r="J62" s="613"/>
      <c r="K62" s="613"/>
      <c r="L62" s="613"/>
    </row>
    <row r="63" spans="1:17" s="31" customFormat="1" ht="21.75" customHeight="1">
      <c r="A63" s="14"/>
      <c r="C63" s="132" t="s">
        <v>196</v>
      </c>
      <c r="D63" s="131"/>
      <c r="E63" s="131"/>
      <c r="F63" s="612">
        <v>4696</v>
      </c>
      <c r="G63" s="613"/>
      <c r="H63" s="612">
        <v>8349</v>
      </c>
      <c r="I63" s="612"/>
      <c r="J63" s="612">
        <v>3606</v>
      </c>
      <c r="K63" s="612"/>
      <c r="L63" s="612">
        <v>7029</v>
      </c>
    </row>
    <row r="64" spans="1:17" s="31" customFormat="1" ht="21.95" customHeight="1">
      <c r="A64" s="14"/>
      <c r="C64" s="446" t="s">
        <v>174</v>
      </c>
      <c r="D64" s="131"/>
      <c r="E64" s="131"/>
      <c r="F64" s="613"/>
      <c r="G64" s="613"/>
      <c r="H64" s="613"/>
      <c r="I64" s="613"/>
      <c r="J64" s="613"/>
      <c r="K64" s="613"/>
      <c r="L64" s="615"/>
    </row>
    <row r="65" spans="1:14" s="25" customFormat="1" ht="21.95" customHeight="1">
      <c r="A65" s="14"/>
      <c r="B65" s="31"/>
      <c r="C65" s="341"/>
      <c r="D65" s="60" t="s">
        <v>239</v>
      </c>
      <c r="E65" s="131"/>
      <c r="F65" s="612">
        <v>14706</v>
      </c>
      <c r="G65" s="613"/>
      <c r="H65" s="612">
        <v>9019</v>
      </c>
      <c r="I65" s="613"/>
      <c r="J65" s="612">
        <v>14706</v>
      </c>
      <c r="K65" s="613"/>
      <c r="L65" s="612">
        <v>9019</v>
      </c>
      <c r="M65" s="132"/>
      <c r="N65" s="132"/>
    </row>
    <row r="66" spans="1:14" s="25" customFormat="1" ht="21.95" customHeight="1">
      <c r="A66" s="14"/>
      <c r="B66" s="31"/>
      <c r="C66" s="341" t="s">
        <v>304</v>
      </c>
      <c r="D66" s="60"/>
      <c r="E66" s="131"/>
      <c r="F66" s="612"/>
      <c r="G66" s="613"/>
      <c r="H66" s="612"/>
      <c r="I66" s="613"/>
      <c r="J66" s="612"/>
      <c r="K66" s="613"/>
      <c r="L66" s="612"/>
      <c r="M66" s="132"/>
      <c r="N66" s="132"/>
    </row>
    <row r="67" spans="1:14" s="25" customFormat="1" ht="21.95" customHeight="1">
      <c r="A67" s="14"/>
      <c r="B67" s="31"/>
      <c r="C67" s="341"/>
      <c r="D67" s="60" t="s">
        <v>305</v>
      </c>
      <c r="E67" s="131"/>
      <c r="F67" s="612">
        <v>-469</v>
      </c>
      <c r="G67" s="613"/>
      <c r="H67" s="612">
        <v>0</v>
      </c>
      <c r="I67" s="613"/>
      <c r="J67" s="612">
        <v>0</v>
      </c>
      <c r="K67" s="613"/>
      <c r="L67" s="612">
        <v>0</v>
      </c>
      <c r="M67" s="132"/>
      <c r="N67" s="132"/>
    </row>
    <row r="68" spans="1:14" s="31" customFormat="1" ht="21.95" customHeight="1">
      <c r="A68" s="14"/>
      <c r="C68" s="132" t="s">
        <v>267</v>
      </c>
      <c r="D68" s="131"/>
      <c r="E68" s="448"/>
      <c r="F68" s="612"/>
      <c r="G68" s="611"/>
      <c r="H68" s="630"/>
      <c r="I68" s="611"/>
      <c r="J68" s="612"/>
      <c r="K68" s="611"/>
      <c r="L68" s="630"/>
    </row>
    <row r="69" spans="1:14" s="31" customFormat="1" ht="21.95" customHeight="1">
      <c r="A69" s="14"/>
      <c r="C69" s="132"/>
      <c r="D69" s="131" t="s">
        <v>265</v>
      </c>
      <c r="E69" s="448"/>
      <c r="F69" s="612">
        <v>0</v>
      </c>
      <c r="G69" s="611"/>
      <c r="H69" s="630">
        <v>21486</v>
      </c>
      <c r="I69" s="611"/>
      <c r="J69" s="612">
        <v>0</v>
      </c>
      <c r="K69" s="611"/>
      <c r="L69" s="630">
        <v>21486</v>
      </c>
    </row>
    <row r="70" spans="1:14" s="51" customFormat="1" ht="21.75" customHeight="1">
      <c r="A70" s="14"/>
      <c r="B70" s="31"/>
      <c r="C70" s="132" t="s">
        <v>257</v>
      </c>
      <c r="D70" s="131"/>
      <c r="E70" s="448"/>
      <c r="F70" s="612">
        <v>-1703</v>
      </c>
      <c r="G70" s="611"/>
      <c r="H70" s="630">
        <v>47</v>
      </c>
      <c r="I70" s="611"/>
      <c r="J70" s="630">
        <v>0</v>
      </c>
      <c r="K70" s="611"/>
      <c r="L70" s="630">
        <v>0</v>
      </c>
    </row>
    <row r="71" spans="1:14" s="51" customFormat="1" ht="21.75" customHeight="1">
      <c r="A71" s="14"/>
      <c r="B71" s="31"/>
      <c r="C71" s="132"/>
      <c r="D71" s="131"/>
      <c r="E71" s="448"/>
      <c r="F71" s="264"/>
      <c r="G71" s="131"/>
      <c r="H71" s="268"/>
      <c r="I71" s="131"/>
      <c r="J71" s="264"/>
      <c r="K71" s="131"/>
      <c r="L71" s="268"/>
    </row>
    <row r="72" spans="1:14" s="51" customFormat="1" ht="21.75" customHeight="1">
      <c r="A72" s="14"/>
      <c r="B72" s="31"/>
      <c r="C72" s="646"/>
      <c r="D72" s="646"/>
      <c r="E72" s="646"/>
      <c r="F72" s="646"/>
      <c r="G72" s="259"/>
      <c r="H72" s="259"/>
      <c r="I72" s="259"/>
      <c r="J72" s="259"/>
      <c r="K72" s="259"/>
      <c r="L72" s="259"/>
    </row>
    <row r="73" spans="1:14" s="51" customFormat="1" ht="21.75" customHeight="1">
      <c r="A73" s="14"/>
      <c r="B73" s="31"/>
      <c r="C73" s="254"/>
      <c r="D73" s="449"/>
      <c r="E73" s="254"/>
      <c r="F73" s="264"/>
      <c r="G73" s="259"/>
      <c r="H73" s="264"/>
      <c r="I73" s="254"/>
      <c r="J73" s="264"/>
      <c r="K73" s="254"/>
      <c r="L73" s="264"/>
    </row>
    <row r="74" spans="1:14" s="51" customFormat="1" ht="21.75" customHeight="1">
      <c r="A74" s="14"/>
      <c r="B74" s="31"/>
      <c r="C74" s="254"/>
      <c r="D74" s="449"/>
      <c r="E74" s="254"/>
      <c r="F74" s="264"/>
      <c r="G74" s="259"/>
      <c r="H74" s="264"/>
      <c r="I74" s="254"/>
      <c r="J74" s="264"/>
      <c r="K74" s="254"/>
      <c r="L74" s="264"/>
    </row>
    <row r="75" spans="1:14" s="51" customFormat="1" ht="21.75" customHeight="1">
      <c r="A75" s="14"/>
      <c r="B75" s="31"/>
      <c r="C75" s="254"/>
      <c r="D75" s="449"/>
      <c r="E75" s="254"/>
      <c r="F75" s="264"/>
      <c r="G75" s="259"/>
      <c r="H75" s="264"/>
      <c r="I75" s="254"/>
      <c r="J75" s="264"/>
      <c r="K75" s="254"/>
      <c r="L75" s="264"/>
    </row>
    <row r="76" spans="1:14" s="31" customFormat="1" ht="17.25" customHeight="1">
      <c r="A76" s="14"/>
      <c r="F76" s="259"/>
      <c r="G76" s="259"/>
      <c r="H76" s="259"/>
      <c r="I76" s="259"/>
      <c r="J76" s="259"/>
      <c r="K76" s="259"/>
      <c r="L76" s="259"/>
    </row>
    <row r="77" spans="1:14" s="31" customFormat="1" ht="25.5" customHeight="1">
      <c r="A77" s="120" t="s">
        <v>57</v>
      </c>
      <c r="F77" s="259"/>
      <c r="G77" s="259"/>
      <c r="H77" s="259"/>
      <c r="I77" s="259"/>
      <c r="J77" s="259"/>
      <c r="K77" s="259"/>
      <c r="L77" s="259"/>
    </row>
    <row r="78" spans="1:14" s="31" customFormat="1" ht="21.75" customHeight="1">
      <c r="A78" s="14"/>
      <c r="F78" s="259"/>
      <c r="G78" s="259"/>
      <c r="H78" s="259"/>
      <c r="I78" s="259"/>
      <c r="J78" s="259"/>
      <c r="K78" s="259"/>
      <c r="L78" s="259"/>
    </row>
    <row r="79" spans="1:14" s="31" customFormat="1" ht="21.75" customHeight="1">
      <c r="A79" s="14"/>
      <c r="F79" s="259" t="e">
        <f>+F59-งบการเงินรวม!H11</f>
        <v>#REF!</v>
      </c>
      <c r="G79" s="259"/>
      <c r="H79" s="259"/>
      <c r="I79" s="259"/>
      <c r="J79" s="259" t="e">
        <f>+J59-งบการเงินรวม!L11</f>
        <v>#REF!</v>
      </c>
      <c r="K79" s="259"/>
      <c r="L79" s="259"/>
    </row>
    <row r="80" spans="1:14" s="31" customFormat="1" ht="21.75" customHeight="1">
      <c r="A80" s="14"/>
      <c r="F80" s="259"/>
      <c r="G80" s="259"/>
      <c r="H80" s="259"/>
      <c r="I80" s="259"/>
      <c r="J80" s="259"/>
      <c r="K80" s="259"/>
      <c r="L80" s="259"/>
    </row>
    <row r="81" spans="1:12" s="31" customFormat="1" ht="21.75" customHeight="1">
      <c r="A81" s="14"/>
      <c r="F81" s="259"/>
      <c r="G81" s="259"/>
      <c r="H81" s="259"/>
      <c r="I81" s="259"/>
      <c r="J81" s="259"/>
      <c r="K81" s="259"/>
      <c r="L81" s="259"/>
    </row>
    <row r="82" spans="1:12" s="31" customFormat="1" ht="21.75" customHeight="1">
      <c r="A82" s="14"/>
      <c r="F82" s="259"/>
      <c r="G82" s="259"/>
      <c r="H82" s="259"/>
      <c r="I82" s="259"/>
      <c r="J82" s="259"/>
      <c r="K82" s="259"/>
      <c r="L82" s="259"/>
    </row>
    <row r="83" spans="1:12" s="31" customFormat="1" ht="21.75" customHeight="1">
      <c r="A83" s="14"/>
      <c r="F83" s="259"/>
      <c r="G83" s="259"/>
      <c r="H83" s="259"/>
      <c r="I83" s="259"/>
      <c r="J83" s="259"/>
      <c r="K83" s="259"/>
      <c r="L83" s="259"/>
    </row>
    <row r="84" spans="1:12" s="31" customFormat="1" ht="21.75" customHeight="1">
      <c r="A84" s="14" t="s">
        <v>41</v>
      </c>
      <c r="F84" s="259"/>
      <c r="G84" s="259"/>
      <c r="H84" s="259"/>
      <c r="I84" s="259"/>
      <c r="J84" s="259"/>
      <c r="K84" s="259"/>
      <c r="L84" s="259"/>
    </row>
    <row r="85" spans="1:12" s="31" customFormat="1" ht="21.75" customHeight="1">
      <c r="A85" s="14" t="s">
        <v>47</v>
      </c>
      <c r="F85" s="259"/>
      <c r="G85" s="259"/>
      <c r="H85" s="259"/>
      <c r="I85" s="259"/>
      <c r="J85" s="259"/>
      <c r="K85" s="259"/>
      <c r="L85" s="259"/>
    </row>
    <row r="86" spans="1:12" s="31" customFormat="1" ht="21.75" customHeight="1">
      <c r="A86" s="14"/>
      <c r="C86" s="132" t="s">
        <v>196</v>
      </c>
      <c r="D86" s="131"/>
      <c r="E86" s="131"/>
      <c r="F86" s="264">
        <v>12263</v>
      </c>
      <c r="G86" s="259"/>
      <c r="H86" s="264">
        <v>31967</v>
      </c>
      <c r="I86" s="264"/>
      <c r="J86" s="264">
        <v>10129</v>
      </c>
      <c r="K86" s="264"/>
      <c r="L86" s="264">
        <v>28838</v>
      </c>
    </row>
    <row r="87" spans="1:12" s="31" customFormat="1" ht="21.75" customHeight="1">
      <c r="A87" s="14"/>
      <c r="C87" s="446" t="s">
        <v>160</v>
      </c>
      <c r="D87" s="131"/>
      <c r="E87" s="131"/>
      <c r="F87" s="259"/>
      <c r="G87" s="259"/>
      <c r="H87" s="259"/>
      <c r="I87" s="259"/>
      <c r="J87" s="259"/>
      <c r="K87" s="259"/>
      <c r="L87" s="268"/>
    </row>
    <row r="88" spans="1:12" s="31" customFormat="1" ht="21.75" customHeight="1">
      <c r="A88" s="14"/>
      <c r="C88" s="341"/>
      <c r="D88" s="60" t="s">
        <v>239</v>
      </c>
      <c r="E88" s="131"/>
      <c r="F88" s="264">
        <v>-32211</v>
      </c>
      <c r="G88" s="259"/>
      <c r="H88" s="264">
        <v>124205</v>
      </c>
      <c r="I88" s="259"/>
      <c r="J88" s="264">
        <v>-32211</v>
      </c>
      <c r="K88" s="259"/>
      <c r="L88" s="264">
        <v>124205</v>
      </c>
    </row>
    <row r="89" spans="1:12" s="31" customFormat="1" ht="21.75" customHeight="1">
      <c r="A89" s="14"/>
      <c r="C89" s="132" t="s">
        <v>217</v>
      </c>
      <c r="D89" s="131"/>
      <c r="E89" s="448"/>
      <c r="F89" s="131"/>
      <c r="G89" s="131"/>
      <c r="H89" s="131"/>
      <c r="I89" s="131"/>
      <c r="J89" s="131"/>
      <c r="K89" s="131"/>
      <c r="L89" s="131"/>
    </row>
    <row r="90" spans="1:12" s="31" customFormat="1" ht="21.75" customHeight="1">
      <c r="A90" s="14"/>
      <c r="C90" s="132"/>
      <c r="D90" s="131" t="s">
        <v>218</v>
      </c>
      <c r="E90" s="448"/>
      <c r="F90" s="264">
        <v>0</v>
      </c>
      <c r="G90" s="131"/>
      <c r="H90" s="268">
        <v>-1485</v>
      </c>
      <c r="I90" s="131"/>
      <c r="J90" s="264">
        <v>0</v>
      </c>
      <c r="K90" s="131"/>
      <c r="L90" s="268">
        <v>-1485</v>
      </c>
    </row>
    <row r="91" spans="1:12" s="31" customFormat="1" ht="21.75" customHeight="1">
      <c r="A91" s="14"/>
      <c r="C91" s="132" t="s">
        <v>225</v>
      </c>
      <c r="D91" s="131"/>
      <c r="E91" s="448"/>
      <c r="F91" s="264">
        <v>0</v>
      </c>
      <c r="G91" s="131"/>
      <c r="H91" s="268">
        <v>-66</v>
      </c>
      <c r="I91" s="131"/>
      <c r="J91" s="264">
        <v>0</v>
      </c>
      <c r="K91" s="131"/>
      <c r="L91" s="268">
        <v>0</v>
      </c>
    </row>
    <row r="92" spans="1:12" s="31" customFormat="1" ht="21.75" customHeight="1">
      <c r="A92" s="14"/>
      <c r="C92" s="774" t="s">
        <v>244</v>
      </c>
      <c r="D92" s="774"/>
      <c r="E92" s="774"/>
      <c r="F92" s="774"/>
      <c r="G92" s="259"/>
      <c r="H92" s="259"/>
      <c r="I92" s="259"/>
      <c r="J92" s="259"/>
      <c r="K92" s="259"/>
      <c r="L92" s="259"/>
    </row>
    <row r="93" spans="1:12" s="31" customFormat="1" ht="21.75" customHeight="1">
      <c r="A93" s="14"/>
      <c r="C93" s="131"/>
      <c r="D93" s="449" t="s">
        <v>246</v>
      </c>
      <c r="E93" s="254"/>
      <c r="F93" s="264">
        <v>0</v>
      </c>
      <c r="G93" s="259"/>
      <c r="H93" s="268">
        <v>-275</v>
      </c>
      <c r="I93" s="131"/>
      <c r="J93" s="264">
        <v>0</v>
      </c>
      <c r="K93" s="131"/>
      <c r="L93" s="268">
        <v>167</v>
      </c>
    </row>
    <row r="94" spans="1:12" s="31" customFormat="1" ht="21.75" customHeight="1">
      <c r="A94" s="14"/>
      <c r="C94" s="254"/>
      <c r="D94" s="449" t="s">
        <v>247</v>
      </c>
      <c r="E94" s="254"/>
      <c r="F94" s="264">
        <v>0</v>
      </c>
      <c r="G94" s="259"/>
      <c r="H94" s="264">
        <v>1376</v>
      </c>
      <c r="I94" s="254"/>
      <c r="J94" s="264">
        <v>0</v>
      </c>
      <c r="K94" s="254"/>
      <c r="L94" s="264">
        <v>-836</v>
      </c>
    </row>
    <row r="95" spans="1:12" s="31" customFormat="1" ht="21.75" customHeight="1">
      <c r="A95" s="14"/>
      <c r="C95" s="254"/>
      <c r="D95" s="449" t="s">
        <v>248</v>
      </c>
      <c r="E95" s="254"/>
      <c r="F95" s="264">
        <v>0</v>
      </c>
      <c r="G95" s="259"/>
      <c r="H95" s="264">
        <v>-216</v>
      </c>
      <c r="I95" s="254"/>
      <c r="J95" s="264">
        <v>0</v>
      </c>
      <c r="K95" s="254"/>
      <c r="L95" s="264">
        <v>669</v>
      </c>
    </row>
    <row r="96" spans="1:12" s="31" customFormat="1" ht="21.75" customHeight="1">
      <c r="A96" s="14"/>
      <c r="C96" s="254"/>
      <c r="D96" s="449" t="s">
        <v>249</v>
      </c>
      <c r="E96" s="254"/>
      <c r="F96" s="264">
        <v>0</v>
      </c>
      <c r="G96" s="259"/>
      <c r="H96" s="264">
        <v>-885</v>
      </c>
      <c r="I96" s="254"/>
      <c r="J96" s="264">
        <v>0</v>
      </c>
      <c r="K96" s="254"/>
      <c r="L96" s="264">
        <v>0</v>
      </c>
    </row>
    <row r="97" spans="1:12" s="31" customFormat="1" ht="21.75" customHeight="1">
      <c r="A97" s="14"/>
      <c r="F97" s="259"/>
      <c r="G97" s="14"/>
      <c r="H97" s="14"/>
      <c r="I97" s="259"/>
      <c r="J97" s="259"/>
      <c r="K97" s="259"/>
      <c r="L97" s="259"/>
    </row>
    <row r="98" spans="1:12" s="31" customFormat="1" ht="21.75" customHeight="1">
      <c r="A98" s="14"/>
      <c r="F98" s="259"/>
      <c r="G98" s="14"/>
      <c r="H98" s="14"/>
      <c r="I98" s="259"/>
      <c r="J98" s="259"/>
      <c r="K98" s="259"/>
      <c r="L98" s="259"/>
    </row>
    <row r="99" spans="1:12" s="31" customFormat="1" ht="21.75" customHeight="1">
      <c r="A99" s="14"/>
      <c r="F99" s="259"/>
      <c r="G99" s="14"/>
      <c r="H99" s="14"/>
      <c r="I99" s="259"/>
      <c r="J99" s="259"/>
      <c r="K99" s="259"/>
      <c r="L99" s="259"/>
    </row>
    <row r="100" spans="1:12" s="31" customFormat="1" ht="21" customHeight="1">
      <c r="A100" s="14"/>
      <c r="F100" s="259"/>
      <c r="G100" s="14"/>
      <c r="H100" s="14"/>
      <c r="I100" s="259"/>
      <c r="J100" s="259"/>
      <c r="K100" s="259"/>
      <c r="L100" s="259"/>
    </row>
    <row r="101" spans="1:12" s="31" customFormat="1" ht="40.5" customHeight="1">
      <c r="A101" s="14"/>
      <c r="C101" s="132"/>
      <c r="F101" s="264"/>
      <c r="G101" s="14"/>
      <c r="H101" s="264"/>
      <c r="I101" s="259"/>
      <c r="J101" s="264"/>
      <c r="K101" s="259"/>
      <c r="L101" s="268"/>
    </row>
    <row r="102" spans="1:12" s="131" customFormat="1" ht="26.25">
      <c r="A102" s="120" t="s">
        <v>57</v>
      </c>
      <c r="C102" s="132"/>
      <c r="F102" s="264"/>
      <c r="G102" s="259"/>
      <c r="H102" s="264"/>
      <c r="I102" s="264"/>
      <c r="J102" s="264"/>
      <c r="K102" s="264"/>
      <c r="L102" s="264"/>
    </row>
    <row r="103" spans="1:12" s="131" customFormat="1" ht="24" customHeight="1">
      <c r="A103" s="25"/>
      <c r="C103" s="341"/>
      <c r="D103" s="60"/>
      <c r="F103" s="264"/>
      <c r="G103" s="259"/>
      <c r="H103" s="264"/>
      <c r="I103" s="259"/>
      <c r="J103" s="264"/>
      <c r="K103" s="259"/>
      <c r="L103" s="264"/>
    </row>
    <row r="104" spans="1:12" s="131" customFormat="1" ht="21.95" hidden="1" customHeight="1">
      <c r="C104" s="26"/>
      <c r="F104" s="268"/>
      <c r="G104" s="259"/>
      <c r="H104" s="447"/>
      <c r="I104" s="259"/>
      <c r="J104" s="259"/>
      <c r="K104" s="259"/>
      <c r="L104" s="259"/>
    </row>
    <row r="105" spans="1:12" s="131" customFormat="1" ht="21.95" hidden="1" customHeight="1">
      <c r="D105" s="130"/>
      <c r="F105" s="268"/>
      <c r="G105" s="259"/>
      <c r="H105" s="268"/>
      <c r="I105" s="259"/>
      <c r="J105" s="259"/>
      <c r="K105" s="259"/>
      <c r="L105" s="268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RowHeight="23.25" customHeight="1"/>
  <cols>
    <col min="1" max="4" width="2" style="9" customWidth="1"/>
    <col min="5" max="5" width="58.7109375" style="9" customWidth="1"/>
    <col min="6" max="6" width="13.85546875" style="254" customWidth="1"/>
    <col min="7" max="7" width="0.85546875" style="9" customWidth="1"/>
    <col min="8" max="8" width="13.85546875" style="254" customWidth="1"/>
    <col min="9" max="9" width="0.85546875" style="254" customWidth="1"/>
    <col min="10" max="10" width="13.85546875" style="254" customWidth="1"/>
    <col min="11" max="11" width="0.7109375" style="254" customWidth="1"/>
    <col min="12" max="12" width="13.85546875" style="254" customWidth="1"/>
    <col min="13" max="13" width="0.7109375" style="9" customWidth="1"/>
    <col min="14" max="16384" width="9.140625" style="9"/>
  </cols>
  <sheetData>
    <row r="1" spans="1:12" ht="17.25" customHeight="1">
      <c r="L1" s="207" t="s">
        <v>58</v>
      </c>
    </row>
    <row r="2" spans="1:12" ht="17.25" customHeight="1">
      <c r="L2" s="207" t="s">
        <v>59</v>
      </c>
    </row>
    <row r="3" spans="1:12" s="6" customFormat="1" ht="23.25" customHeight="1">
      <c r="A3" s="113" t="s">
        <v>306</v>
      </c>
      <c r="B3" s="19"/>
      <c r="C3" s="82"/>
      <c r="D3" s="34"/>
      <c r="E3" s="34"/>
      <c r="F3" s="256"/>
      <c r="G3" s="34"/>
      <c r="H3" s="256"/>
      <c r="I3" s="346"/>
      <c r="J3" s="256"/>
      <c r="K3" s="346"/>
      <c r="L3" s="256"/>
    </row>
    <row r="4" spans="1:12" ht="23.25" customHeight="1">
      <c r="A4" s="116" t="s">
        <v>173</v>
      </c>
      <c r="B4" s="32"/>
      <c r="C4" s="34"/>
      <c r="D4" s="33"/>
      <c r="E4" s="256"/>
      <c r="F4" s="256"/>
      <c r="G4" s="34"/>
      <c r="H4" s="256"/>
      <c r="I4" s="346"/>
      <c r="J4" s="256"/>
      <c r="K4" s="346"/>
      <c r="L4" s="256"/>
    </row>
    <row r="5" spans="1:12" s="6" customFormat="1" ht="23.25" customHeight="1">
      <c r="A5" s="115" t="e">
        <f>+#REF!</f>
        <v>#REF!</v>
      </c>
      <c r="B5" s="19"/>
      <c r="C5" s="20"/>
      <c r="D5" s="18"/>
      <c r="E5" s="18"/>
      <c r="F5" s="208"/>
      <c r="G5" s="18"/>
      <c r="H5" s="208"/>
      <c r="I5" s="209"/>
      <c r="J5" s="208"/>
      <c r="K5" s="209"/>
      <c r="L5" s="208"/>
    </row>
    <row r="6" spans="1:12" s="21" customFormat="1" ht="21.75" customHeight="1">
      <c r="B6" s="31"/>
      <c r="C6" s="39"/>
      <c r="D6" s="31"/>
      <c r="E6" s="31"/>
      <c r="F6" s="137" t="s">
        <v>51</v>
      </c>
      <c r="G6" s="38"/>
      <c r="H6" s="144"/>
      <c r="I6" s="144"/>
      <c r="J6" s="144"/>
      <c r="K6" s="144"/>
      <c r="L6" s="144"/>
    </row>
    <row r="7" spans="1:12" s="21" customFormat="1" ht="21.75" customHeight="1">
      <c r="E7" s="22"/>
      <c r="F7" s="138" t="s">
        <v>21</v>
      </c>
      <c r="G7" s="69"/>
      <c r="H7" s="138"/>
      <c r="I7" s="214"/>
      <c r="J7" s="138" t="s">
        <v>50</v>
      </c>
      <c r="K7" s="144"/>
      <c r="L7" s="144"/>
    </row>
    <row r="8" spans="1:12" s="31" customFormat="1" ht="21.75" customHeight="1">
      <c r="A8" s="25"/>
      <c r="B8" s="25"/>
      <c r="C8" s="25"/>
      <c r="D8" s="25"/>
      <c r="E8" s="40"/>
      <c r="F8" s="257" t="s">
        <v>258</v>
      </c>
      <c r="G8" s="67"/>
      <c r="H8" s="257" t="s">
        <v>243</v>
      </c>
      <c r="I8" s="263"/>
      <c r="J8" s="257" t="s">
        <v>258</v>
      </c>
      <c r="K8" s="262"/>
      <c r="L8" s="257" t="s">
        <v>243</v>
      </c>
    </row>
    <row r="9" spans="1:12" s="31" customFormat="1" ht="21.75" customHeight="1">
      <c r="A9" s="14" t="s">
        <v>41</v>
      </c>
      <c r="F9" s="259"/>
      <c r="G9" s="259"/>
      <c r="H9" s="259"/>
      <c r="I9" s="259"/>
      <c r="J9" s="259"/>
      <c r="K9" s="259"/>
      <c r="L9" s="259"/>
    </row>
    <row r="10" spans="1:12" s="31" customFormat="1" ht="21.75" customHeight="1">
      <c r="A10" s="14" t="s">
        <v>47</v>
      </c>
      <c r="F10" s="259"/>
      <c r="G10" s="259"/>
      <c r="H10" s="259"/>
      <c r="I10" s="259"/>
      <c r="J10" s="259"/>
      <c r="K10" s="259"/>
      <c r="L10" s="259"/>
    </row>
    <row r="11" spans="1:12" s="31" customFormat="1" ht="21.75" customHeight="1">
      <c r="A11" s="14"/>
      <c r="C11" s="610" t="s">
        <v>196</v>
      </c>
      <c r="D11" s="611"/>
      <c r="E11" s="611"/>
      <c r="F11" s="612">
        <v>10164</v>
      </c>
      <c r="G11" s="613"/>
      <c r="H11" s="612">
        <v>5815</v>
      </c>
      <c r="I11" s="612"/>
      <c r="J11" s="612">
        <v>7250</v>
      </c>
      <c r="K11" s="612"/>
      <c r="L11" s="612">
        <v>4660</v>
      </c>
    </row>
    <row r="12" spans="1:12" s="31" customFormat="1" ht="21.75" customHeight="1">
      <c r="A12" s="14"/>
      <c r="C12" s="614" t="s">
        <v>160</v>
      </c>
      <c r="D12" s="611"/>
      <c r="E12" s="611"/>
      <c r="F12" s="613"/>
      <c r="G12" s="613"/>
      <c r="H12" s="613"/>
      <c r="I12" s="613"/>
      <c r="J12" s="613"/>
      <c r="K12" s="613"/>
      <c r="L12" s="615"/>
    </row>
    <row r="13" spans="1:12" s="31" customFormat="1" ht="21.75" customHeight="1">
      <c r="A13" s="14"/>
      <c r="C13" s="616"/>
      <c r="D13" s="617" t="s">
        <v>239</v>
      </c>
      <c r="E13" s="611"/>
      <c r="F13" s="612">
        <v>45415</v>
      </c>
      <c r="G13" s="613"/>
      <c r="H13" s="612">
        <v>-105968</v>
      </c>
      <c r="I13" s="613"/>
      <c r="J13" s="612">
        <v>45415</v>
      </c>
      <c r="K13" s="613"/>
      <c r="L13" s="612">
        <v>-105968</v>
      </c>
    </row>
    <row r="14" spans="1:12" s="31" customFormat="1" ht="21.75" hidden="1" customHeight="1">
      <c r="A14" s="14"/>
      <c r="C14" s="610" t="s">
        <v>217</v>
      </c>
      <c r="D14" s="611"/>
      <c r="E14" s="618"/>
      <c r="F14" s="611"/>
      <c r="G14" s="611"/>
      <c r="H14" s="611"/>
      <c r="I14" s="611"/>
      <c r="J14" s="611"/>
      <c r="K14" s="611"/>
      <c r="L14" s="611"/>
    </row>
    <row r="15" spans="1:12" s="31" customFormat="1" ht="21.75" hidden="1" customHeight="1">
      <c r="A15" s="14"/>
      <c r="C15" s="610"/>
      <c r="D15" s="611" t="s">
        <v>218</v>
      </c>
      <c r="E15" s="618"/>
      <c r="F15" s="612">
        <v>0</v>
      </c>
      <c r="G15" s="611"/>
      <c r="H15" s="615">
        <v>0</v>
      </c>
      <c r="I15" s="611"/>
      <c r="J15" s="612">
        <v>0</v>
      </c>
      <c r="K15" s="611"/>
      <c r="L15" s="615">
        <v>0</v>
      </c>
    </row>
    <row r="16" spans="1:12" s="31" customFormat="1" ht="21.75" customHeight="1">
      <c r="A16" s="14"/>
      <c r="C16" s="610" t="s">
        <v>257</v>
      </c>
      <c r="D16" s="611"/>
      <c r="E16" s="618"/>
      <c r="F16" s="612">
        <v>-47</v>
      </c>
      <c r="G16" s="611"/>
      <c r="H16" s="615">
        <v>0</v>
      </c>
      <c r="I16" s="611"/>
      <c r="J16" s="615">
        <v>0</v>
      </c>
      <c r="K16" s="611"/>
      <c r="L16" s="615">
        <v>0</v>
      </c>
    </row>
    <row r="17" spans="1:12" s="31" customFormat="1" ht="21.75" customHeight="1">
      <c r="A17" s="14"/>
      <c r="C17" s="610" t="s">
        <v>270</v>
      </c>
      <c r="D17" s="611"/>
      <c r="E17" s="618"/>
      <c r="F17" s="612"/>
      <c r="G17" s="611"/>
      <c r="H17" s="615"/>
      <c r="I17" s="611"/>
      <c r="J17" s="612"/>
      <c r="K17" s="611"/>
      <c r="L17" s="615"/>
    </row>
    <row r="18" spans="1:12" s="31" customFormat="1" ht="21.75" customHeight="1">
      <c r="A18" s="14"/>
      <c r="C18" s="610"/>
      <c r="D18" s="611" t="s">
        <v>271</v>
      </c>
      <c r="E18" s="618"/>
      <c r="F18" s="612"/>
      <c r="G18" s="611"/>
      <c r="H18" s="615"/>
      <c r="I18" s="611"/>
      <c r="J18" s="612"/>
      <c r="K18" s="611"/>
      <c r="L18" s="615"/>
    </row>
    <row r="19" spans="1:12" s="31" customFormat="1" ht="21.75" hidden="1" customHeight="1">
      <c r="A19" s="14"/>
      <c r="C19" s="775" t="s">
        <v>244</v>
      </c>
      <c r="D19" s="775"/>
      <c r="E19" s="775"/>
      <c r="F19" s="775"/>
      <c r="G19" s="613"/>
      <c r="H19" s="613"/>
      <c r="I19" s="613"/>
      <c r="J19" s="613"/>
      <c r="K19" s="613"/>
      <c r="L19" s="613"/>
    </row>
    <row r="20" spans="1:12" s="31" customFormat="1" ht="21.75" hidden="1" customHeight="1">
      <c r="A20" s="14"/>
      <c r="C20" s="611"/>
      <c r="D20" s="619" t="s">
        <v>246</v>
      </c>
      <c r="E20" s="620"/>
      <c r="F20" s="612">
        <v>0</v>
      </c>
      <c r="G20" s="613"/>
      <c r="H20" s="615">
        <v>-275</v>
      </c>
      <c r="I20" s="611"/>
      <c r="J20" s="612">
        <v>0</v>
      </c>
      <c r="K20" s="611"/>
      <c r="L20" s="615">
        <v>167</v>
      </c>
    </row>
    <row r="21" spans="1:12" s="31" customFormat="1" ht="21.75" hidden="1" customHeight="1">
      <c r="A21" s="14"/>
      <c r="C21" s="620"/>
      <c r="D21" s="619" t="s">
        <v>247</v>
      </c>
      <c r="E21" s="620"/>
      <c r="F21" s="612">
        <v>0</v>
      </c>
      <c r="G21" s="613"/>
      <c r="H21" s="612">
        <v>1376</v>
      </c>
      <c r="I21" s="620"/>
      <c r="J21" s="612">
        <v>0</v>
      </c>
      <c r="K21" s="620"/>
      <c r="L21" s="612">
        <v>-836</v>
      </c>
    </row>
    <row r="22" spans="1:12" s="31" customFormat="1" ht="21.75" hidden="1" customHeight="1">
      <c r="A22" s="14"/>
      <c r="C22" s="620"/>
      <c r="D22" s="619" t="s">
        <v>248</v>
      </c>
      <c r="E22" s="620"/>
      <c r="F22" s="612">
        <v>0</v>
      </c>
      <c r="G22" s="613"/>
      <c r="H22" s="612">
        <v>-216</v>
      </c>
      <c r="I22" s="620"/>
      <c r="J22" s="612">
        <v>0</v>
      </c>
      <c r="K22" s="620"/>
      <c r="L22" s="612">
        <v>669</v>
      </c>
    </row>
    <row r="23" spans="1:12" s="31" customFormat="1" ht="21.75" hidden="1" customHeight="1">
      <c r="A23" s="14"/>
      <c r="C23" s="620"/>
      <c r="D23" s="619" t="s">
        <v>249</v>
      </c>
      <c r="E23" s="620"/>
      <c r="F23" s="612">
        <v>0</v>
      </c>
      <c r="G23" s="613"/>
      <c r="H23" s="612">
        <v>-885</v>
      </c>
      <c r="I23" s="620"/>
      <c r="J23" s="612">
        <v>0</v>
      </c>
      <c r="K23" s="620"/>
      <c r="L23" s="612">
        <v>0</v>
      </c>
    </row>
    <row r="24" spans="1:12" s="31" customFormat="1" ht="21.75" customHeight="1">
      <c r="A24" s="14"/>
      <c r="C24" s="610"/>
      <c r="D24" s="611"/>
      <c r="E24" s="621" t="s">
        <v>273</v>
      </c>
      <c r="F24" s="612">
        <v>-41657</v>
      </c>
      <c r="G24" s="613"/>
      <c r="H24" s="615">
        <v>0</v>
      </c>
      <c r="I24" s="612"/>
      <c r="J24" s="612">
        <v>-33257</v>
      </c>
      <c r="K24" s="613"/>
      <c r="L24" s="615">
        <v>0</v>
      </c>
    </row>
    <row r="25" spans="1:12" s="31" customFormat="1" ht="21.75" customHeight="1">
      <c r="A25" s="25"/>
      <c r="B25" s="25"/>
      <c r="C25" s="610"/>
      <c r="D25" s="610"/>
      <c r="E25" s="621" t="s">
        <v>274</v>
      </c>
      <c r="F25" s="612">
        <v>1040</v>
      </c>
      <c r="G25" s="622"/>
      <c r="H25" s="615">
        <v>0</v>
      </c>
      <c r="I25" s="623"/>
      <c r="J25" s="612">
        <v>1040</v>
      </c>
      <c r="K25" s="622"/>
      <c r="L25" s="615">
        <v>0</v>
      </c>
    </row>
    <row r="26" spans="1:12" s="31" customFormat="1" ht="21.75" customHeight="1">
      <c r="A26" s="25"/>
      <c r="B26" s="25"/>
      <c r="C26" s="610"/>
      <c r="D26" s="610"/>
      <c r="E26" s="621" t="s">
        <v>275</v>
      </c>
      <c r="F26" s="612">
        <v>14448</v>
      </c>
      <c r="G26" s="622"/>
      <c r="H26" s="615">
        <v>0</v>
      </c>
      <c r="I26" s="623"/>
      <c r="J26" s="612">
        <v>10700</v>
      </c>
      <c r="K26" s="622"/>
      <c r="L26" s="615">
        <v>0</v>
      </c>
    </row>
    <row r="27" spans="1:12" s="31" customFormat="1" ht="21.75" customHeight="1">
      <c r="A27" s="25"/>
      <c r="B27" s="25"/>
      <c r="C27" s="25"/>
      <c r="D27" s="25"/>
      <c r="E27" s="40"/>
      <c r="F27" s="260"/>
      <c r="G27" s="67"/>
      <c r="H27" s="260"/>
      <c r="I27" s="263"/>
      <c r="J27" s="260"/>
      <c r="K27" s="262"/>
      <c r="L27" s="260"/>
    </row>
    <row r="28" spans="1:12" s="31" customFormat="1" ht="21.75" customHeight="1">
      <c r="A28" s="14"/>
      <c r="C28" s="132"/>
      <c r="D28" s="131"/>
      <c r="E28" s="448"/>
      <c r="F28" s="264"/>
      <c r="G28" s="131"/>
      <c r="H28" s="268"/>
      <c r="I28" s="131"/>
      <c r="J28" s="264"/>
      <c r="K28" s="131"/>
      <c r="L28" s="268"/>
    </row>
    <row r="29" spans="1:12" s="31" customFormat="1" ht="21.75" customHeight="1">
      <c r="A29" s="14"/>
      <c r="C29" s="132"/>
      <c r="D29" s="131"/>
      <c r="E29" s="448"/>
      <c r="F29" s="264"/>
      <c r="G29" s="131"/>
      <c r="H29" s="268"/>
      <c r="I29" s="131"/>
      <c r="J29" s="264"/>
      <c r="K29" s="131"/>
      <c r="L29" s="268"/>
    </row>
    <row r="30" spans="1:12" s="31" customFormat="1" ht="21.75" customHeight="1">
      <c r="A30" s="14"/>
      <c r="C30" s="132"/>
      <c r="D30" s="131"/>
      <c r="E30" s="448"/>
      <c r="F30" s="264"/>
      <c r="G30" s="131"/>
      <c r="H30" s="268"/>
      <c r="I30" s="131"/>
      <c r="J30" s="264"/>
      <c r="K30" s="131"/>
      <c r="L30" s="268"/>
    </row>
    <row r="31" spans="1:12" s="31" customFormat="1" ht="21.75" customHeight="1">
      <c r="A31" s="25"/>
      <c r="B31" s="25"/>
      <c r="C31" s="25"/>
      <c r="D31" s="25"/>
      <c r="E31" s="40"/>
      <c r="F31" s="260"/>
      <c r="G31" s="67"/>
      <c r="H31" s="260"/>
      <c r="I31" s="263"/>
      <c r="J31" s="260"/>
      <c r="K31" s="262"/>
      <c r="L31" s="260"/>
    </row>
    <row r="32" spans="1:12" s="31" customFormat="1" ht="21.75" customHeight="1">
      <c r="A32" s="25"/>
      <c r="B32" s="25"/>
      <c r="C32" s="25"/>
      <c r="D32" s="25"/>
      <c r="E32" s="40"/>
      <c r="F32" s="260"/>
      <c r="G32" s="67"/>
      <c r="H32" s="260"/>
      <c r="I32" s="263"/>
      <c r="J32" s="260"/>
      <c r="K32" s="262"/>
      <c r="L32" s="260"/>
    </row>
    <row r="33" spans="1:12" s="31" customFormat="1" ht="21.75" customHeight="1">
      <c r="A33" s="25"/>
      <c r="B33" s="25"/>
      <c r="C33" s="25"/>
      <c r="D33" s="25"/>
      <c r="E33" s="40"/>
      <c r="F33" s="260"/>
      <c r="G33" s="67"/>
      <c r="H33" s="260"/>
      <c r="I33" s="263"/>
      <c r="J33" s="260"/>
      <c r="K33" s="262"/>
      <c r="L33" s="260"/>
    </row>
    <row r="34" spans="1:12" s="31" customFormat="1" ht="21.75" customHeight="1">
      <c r="A34" s="25"/>
      <c r="B34" s="25"/>
      <c r="C34" s="25"/>
      <c r="D34" s="25"/>
      <c r="E34" s="40"/>
      <c r="F34" s="260"/>
      <c r="G34" s="67"/>
      <c r="H34" s="260"/>
      <c r="I34" s="263"/>
      <c r="J34" s="260"/>
      <c r="K34" s="262"/>
      <c r="L34" s="260"/>
    </row>
    <row r="35" spans="1:12" s="31" customFormat="1" ht="21.75" customHeight="1">
      <c r="A35" s="25"/>
      <c r="B35" s="25"/>
      <c r="C35" s="25"/>
      <c r="D35" s="25"/>
      <c r="E35" s="40"/>
      <c r="F35" s="260"/>
      <c r="G35" s="67"/>
      <c r="H35" s="260"/>
      <c r="I35" s="263"/>
      <c r="J35" s="260"/>
      <c r="K35" s="262"/>
      <c r="L35" s="260"/>
    </row>
    <row r="36" spans="1:12" s="31" customFormat="1" ht="21.75" customHeight="1">
      <c r="A36" s="25"/>
      <c r="B36" s="25"/>
      <c r="C36" s="25"/>
      <c r="D36" s="25"/>
      <c r="E36" s="40"/>
      <c r="F36" s="260"/>
      <c r="G36" s="67"/>
      <c r="H36" s="260"/>
      <c r="I36" s="263"/>
      <c r="J36" s="260"/>
      <c r="K36" s="262"/>
      <c r="L36" s="260"/>
    </row>
    <row r="37" spans="1:12" s="31" customFormat="1" ht="21.75" customHeight="1">
      <c r="A37" s="25"/>
      <c r="B37" s="25"/>
      <c r="C37" s="25"/>
      <c r="D37" s="25"/>
      <c r="E37" s="40"/>
      <c r="F37" s="260"/>
      <c r="G37" s="67"/>
      <c r="H37" s="260"/>
      <c r="I37" s="263"/>
      <c r="J37" s="260"/>
      <c r="K37" s="262"/>
      <c r="L37" s="260"/>
    </row>
    <row r="38" spans="1:12" s="31" customFormat="1" ht="21.75" customHeight="1">
      <c r="A38" s="25"/>
      <c r="B38" s="25"/>
      <c r="C38" s="25"/>
      <c r="D38" s="25"/>
      <c r="E38" s="40"/>
      <c r="F38" s="260"/>
      <c r="G38" s="67"/>
      <c r="H38" s="260"/>
      <c r="I38" s="263"/>
      <c r="J38" s="260"/>
      <c r="K38" s="262"/>
      <c r="L38" s="260"/>
    </row>
    <row r="39" spans="1:12" s="31" customFormat="1" ht="21.75" customHeight="1">
      <c r="A39" s="25"/>
      <c r="B39" s="25"/>
      <c r="C39" s="25"/>
      <c r="D39" s="25"/>
      <c r="E39" s="40"/>
      <c r="F39" s="260"/>
      <c r="G39" s="67"/>
      <c r="H39" s="260"/>
      <c r="I39" s="263"/>
      <c r="J39" s="260"/>
      <c r="K39" s="262"/>
      <c r="L39" s="260"/>
    </row>
    <row r="40" spans="1:12" s="31" customFormat="1" ht="21.75" customHeight="1">
      <c r="A40" s="25"/>
      <c r="B40" s="25"/>
      <c r="C40" s="25"/>
      <c r="D40" s="25"/>
      <c r="E40" s="40"/>
      <c r="F40" s="260"/>
      <c r="G40" s="67"/>
      <c r="H40" s="260"/>
      <c r="I40" s="263"/>
      <c r="J40" s="260"/>
      <c r="K40" s="262"/>
      <c r="L40" s="260"/>
    </row>
    <row r="41" spans="1:12" s="31" customFormat="1" ht="21.75" customHeight="1">
      <c r="A41" s="25"/>
      <c r="B41" s="25"/>
      <c r="C41" s="25"/>
      <c r="D41" s="25"/>
      <c r="E41" s="40"/>
      <c r="F41" s="260"/>
      <c r="G41" s="67"/>
      <c r="H41" s="260"/>
      <c r="I41" s="263"/>
      <c r="J41" s="260"/>
      <c r="K41" s="262"/>
      <c r="L41" s="260"/>
    </row>
    <row r="42" spans="1:12" s="31" customFormat="1" ht="21.75" customHeight="1">
      <c r="A42" s="25"/>
      <c r="B42" s="25"/>
      <c r="C42" s="25"/>
      <c r="D42" s="25"/>
      <c r="E42" s="40"/>
      <c r="F42" s="260"/>
      <c r="G42" s="67"/>
      <c r="H42" s="260"/>
      <c r="I42" s="263"/>
      <c r="J42" s="260"/>
      <c r="K42" s="262"/>
      <c r="L42" s="260"/>
    </row>
    <row r="43" spans="1:12" s="31" customFormat="1" ht="21.75" customHeight="1">
      <c r="A43" s="25"/>
      <c r="B43" s="25"/>
      <c r="C43" s="25"/>
      <c r="D43" s="25"/>
      <c r="E43" s="40"/>
      <c r="F43" s="260"/>
      <c r="G43" s="67"/>
      <c r="H43" s="260"/>
      <c r="I43" s="263"/>
      <c r="J43" s="260"/>
      <c r="K43" s="262"/>
      <c r="L43" s="260"/>
    </row>
    <row r="44" spans="1:12" s="31" customFormat="1" ht="21.75" customHeight="1">
      <c r="A44" s="25"/>
      <c r="B44" s="25"/>
      <c r="C44" s="25"/>
      <c r="D44" s="25"/>
      <c r="E44" s="40"/>
      <c r="F44" s="260"/>
      <c r="G44" s="67"/>
      <c r="H44" s="260"/>
      <c r="I44" s="263"/>
      <c r="J44" s="260"/>
      <c r="K44" s="262"/>
      <c r="L44" s="260"/>
    </row>
    <row r="45" spans="1:12" s="31" customFormat="1" ht="21.75" customHeight="1">
      <c r="A45" s="25"/>
      <c r="B45" s="25"/>
      <c r="C45" s="25"/>
      <c r="D45" s="25"/>
      <c r="E45" s="40"/>
      <c r="F45" s="260"/>
      <c r="G45" s="67"/>
      <c r="H45" s="260"/>
      <c r="I45" s="263"/>
      <c r="J45" s="260"/>
      <c r="K45" s="262"/>
      <c r="L45" s="260"/>
    </row>
    <row r="46" spans="1:12" s="31" customFormat="1" ht="21.75" customHeight="1">
      <c r="A46" s="25"/>
      <c r="B46" s="25"/>
      <c r="C46" s="25"/>
      <c r="D46" s="25"/>
      <c r="E46" s="40"/>
      <c r="F46" s="260"/>
      <c r="G46" s="67"/>
      <c r="H46" s="260"/>
      <c r="I46" s="263"/>
      <c r="J46" s="260"/>
      <c r="K46" s="262"/>
      <c r="L46" s="260"/>
    </row>
    <row r="47" spans="1:12" s="31" customFormat="1" ht="21.75" customHeight="1">
      <c r="A47" s="25"/>
      <c r="B47" s="25"/>
      <c r="C47" s="25"/>
      <c r="D47" s="25"/>
      <c r="E47" s="40"/>
      <c r="F47" s="260"/>
      <c r="G47" s="67"/>
      <c r="H47" s="260"/>
      <c r="I47" s="263"/>
      <c r="J47" s="260"/>
      <c r="K47" s="262"/>
      <c r="L47" s="260"/>
    </row>
    <row r="48" spans="1:12" s="31" customFormat="1" ht="21.75" customHeight="1">
      <c r="A48" s="25"/>
      <c r="B48" s="25"/>
      <c r="C48" s="25"/>
      <c r="D48" s="25"/>
      <c r="E48" s="40"/>
      <c r="F48" s="260"/>
      <c r="G48" s="67"/>
      <c r="H48" s="260"/>
      <c r="I48" s="263"/>
      <c r="J48" s="260"/>
      <c r="K48" s="262"/>
      <c r="L48" s="260"/>
    </row>
    <row r="49" spans="1:12" s="31" customFormat="1" ht="21.75" customHeight="1">
      <c r="A49" s="25"/>
      <c r="B49" s="25"/>
      <c r="C49" s="25"/>
      <c r="D49" s="25"/>
      <c r="E49" s="40"/>
      <c r="F49" s="260"/>
      <c r="G49" s="67"/>
      <c r="H49" s="260"/>
      <c r="I49" s="263"/>
      <c r="J49" s="260"/>
      <c r="K49" s="262"/>
      <c r="L49" s="260"/>
    </row>
    <row r="50" spans="1:12" s="31" customFormat="1" ht="21.75" customHeight="1">
      <c r="A50" s="25"/>
      <c r="B50" s="25"/>
      <c r="C50" s="25"/>
      <c r="D50" s="25"/>
      <c r="E50" s="40"/>
      <c r="F50" s="260"/>
      <c r="G50" s="67"/>
      <c r="H50" s="260"/>
      <c r="I50" s="263"/>
      <c r="J50" s="593"/>
      <c r="K50" s="262"/>
      <c r="L50" s="260"/>
    </row>
    <row r="51" spans="1:12" s="31" customFormat="1" ht="21.75" customHeight="1">
      <c r="A51" s="25"/>
      <c r="B51" s="25"/>
      <c r="C51" s="25"/>
      <c r="D51" s="25"/>
      <c r="E51" s="40"/>
      <c r="F51" s="260"/>
      <c r="G51" s="67"/>
      <c r="H51" s="260"/>
      <c r="I51" s="263"/>
      <c r="J51" s="260"/>
      <c r="K51" s="262"/>
      <c r="L51" s="260"/>
    </row>
    <row r="52" spans="1:12" s="31" customFormat="1" ht="21.75" customHeight="1">
      <c r="A52" s="25"/>
      <c r="B52" s="25"/>
      <c r="C52" s="25"/>
      <c r="D52" s="25"/>
      <c r="E52" s="40"/>
      <c r="F52" s="260"/>
      <c r="G52" s="67"/>
      <c r="H52" s="260"/>
      <c r="I52" s="263"/>
      <c r="J52" s="260"/>
      <c r="K52" s="262"/>
      <c r="L52" s="260"/>
    </row>
    <row r="53" spans="1:12" s="31" customFormat="1" ht="21.75" customHeight="1">
      <c r="A53" s="25"/>
      <c r="B53" s="25"/>
      <c r="C53" s="25"/>
      <c r="D53" s="25"/>
      <c r="E53" s="40"/>
      <c r="F53" s="260"/>
      <c r="G53" s="67"/>
      <c r="H53" s="260"/>
      <c r="I53" s="263"/>
      <c r="J53" s="260"/>
      <c r="K53" s="262"/>
      <c r="L53" s="260"/>
    </row>
    <row r="54" spans="1:12" s="31" customFormat="1" ht="22.5" customHeight="1">
      <c r="A54" s="25"/>
      <c r="B54" s="25"/>
      <c r="C54" s="25"/>
      <c r="D54" s="25"/>
      <c r="E54" s="40"/>
      <c r="F54" s="260"/>
      <c r="G54" s="67"/>
      <c r="H54" s="260"/>
      <c r="I54" s="263"/>
      <c r="J54" s="260"/>
      <c r="K54" s="262"/>
      <c r="L54" s="260"/>
    </row>
    <row r="55" spans="1:12" s="31" customFormat="1" ht="26.25" customHeight="1">
      <c r="A55" s="25" t="s">
        <v>57</v>
      </c>
      <c r="B55" s="25"/>
      <c r="C55" s="25"/>
      <c r="D55" s="25"/>
      <c r="E55" s="40"/>
      <c r="F55" s="260"/>
      <c r="G55" s="67"/>
      <c r="H55" s="260"/>
      <c r="I55" s="263"/>
      <c r="J55" s="260"/>
      <c r="K55" s="262"/>
      <c r="L55" s="260"/>
    </row>
    <row r="56" spans="1:12" s="31" customFormat="1" ht="21.75" customHeight="1">
      <c r="A56" s="25"/>
      <c r="B56" s="25"/>
      <c r="C56" s="25"/>
      <c r="D56" s="25"/>
      <c r="E56" s="40"/>
      <c r="F56" s="260"/>
      <c r="G56" s="67"/>
      <c r="H56" s="260"/>
      <c r="I56" s="263"/>
      <c r="J56" s="260"/>
      <c r="K56" s="262"/>
      <c r="L56" s="260"/>
    </row>
    <row r="57" spans="1:12" s="31" customFormat="1" ht="21.75" customHeight="1">
      <c r="A57" s="25"/>
      <c r="B57" s="25"/>
      <c r="C57" s="25"/>
      <c r="D57" s="25"/>
      <c r="E57" s="40"/>
      <c r="F57" s="260"/>
      <c r="G57" s="67"/>
      <c r="H57" s="260"/>
      <c r="I57" s="263"/>
      <c r="J57" s="260"/>
      <c r="K57" s="262"/>
      <c r="L57" s="260"/>
    </row>
    <row r="58" spans="1:12" s="31" customFormat="1" ht="21.75" customHeight="1">
      <c r="A58" s="25"/>
      <c r="B58" s="25"/>
      <c r="C58" s="25"/>
      <c r="D58" s="25"/>
      <c r="E58" s="40"/>
      <c r="F58" s="260"/>
      <c r="G58" s="67"/>
      <c r="H58" s="260"/>
      <c r="I58" s="263"/>
      <c r="J58" s="260"/>
      <c r="K58" s="262"/>
      <c r="L58" s="260"/>
    </row>
    <row r="59" spans="1:12" s="31" customFormat="1" ht="21.75" customHeight="1">
      <c r="A59" s="25"/>
      <c r="B59" s="25"/>
      <c r="C59" s="25"/>
      <c r="D59" s="25"/>
      <c r="E59" s="40"/>
      <c r="F59" s="260"/>
      <c r="G59" s="67"/>
      <c r="H59" s="260"/>
      <c r="I59" s="263"/>
      <c r="J59" s="260"/>
      <c r="K59" s="262"/>
      <c r="L59" s="260"/>
    </row>
    <row r="60" spans="1:12" s="31" customFormat="1" ht="21.75" customHeight="1">
      <c r="A60" s="25"/>
      <c r="B60" s="25"/>
      <c r="C60" s="25"/>
      <c r="D60" s="25"/>
      <c r="E60" s="40"/>
      <c r="F60" s="260"/>
      <c r="G60" s="67"/>
      <c r="H60" s="260"/>
      <c r="I60" s="263"/>
      <c r="J60" s="260"/>
      <c r="K60" s="262"/>
      <c r="L60" s="260"/>
    </row>
    <row r="61" spans="1:12" s="31" customFormat="1" ht="21.75" customHeight="1">
      <c r="A61" s="25"/>
      <c r="B61" s="25"/>
      <c r="C61" s="25"/>
      <c r="D61" s="25"/>
      <c r="E61" s="40"/>
      <c r="F61" s="260"/>
      <c r="G61" s="67"/>
      <c r="H61" s="260"/>
      <c r="I61" s="263"/>
      <c r="J61" s="260"/>
      <c r="K61" s="262"/>
      <c r="L61" s="260"/>
    </row>
    <row r="62" spans="1:12" s="31" customFormat="1" ht="21.75" customHeight="1">
      <c r="A62" s="25"/>
      <c r="B62" s="25"/>
      <c r="C62" s="25"/>
      <c r="D62" s="25"/>
      <c r="E62" s="40"/>
      <c r="F62" s="260"/>
      <c r="G62" s="67"/>
      <c r="H62" s="260"/>
      <c r="I62" s="263"/>
      <c r="J62" s="260"/>
      <c r="K62" s="262"/>
      <c r="L62" s="260"/>
    </row>
    <row r="63" spans="1:12" s="31" customFormat="1" ht="21.75" customHeight="1">
      <c r="A63" s="25"/>
      <c r="B63" s="25"/>
      <c r="C63" s="25"/>
      <c r="D63" s="25"/>
      <c r="E63" s="40"/>
      <c r="F63" s="260"/>
      <c r="G63" s="67"/>
      <c r="H63" s="260"/>
      <c r="I63" s="263"/>
      <c r="J63" s="260"/>
      <c r="K63" s="262"/>
      <c r="L63" s="260"/>
    </row>
    <row r="64" spans="1:12" s="31" customFormat="1" ht="21.75" customHeight="1">
      <c r="A64" s="25"/>
      <c r="B64" s="25"/>
      <c r="C64" s="25"/>
      <c r="D64" s="25"/>
      <c r="E64" s="40"/>
      <c r="F64" s="260"/>
      <c r="G64" s="67"/>
      <c r="H64" s="260"/>
      <c r="I64" s="263"/>
      <c r="J64" s="260"/>
      <c r="K64" s="262"/>
      <c r="L64" s="260"/>
    </row>
    <row r="65" spans="1:12" s="31" customFormat="1" ht="21.75" customHeight="1">
      <c r="A65" s="25"/>
      <c r="B65" s="25"/>
      <c r="C65" s="25"/>
      <c r="D65" s="25"/>
      <c r="E65" s="40"/>
      <c r="F65" s="260"/>
      <c r="G65" s="67"/>
      <c r="H65" s="260"/>
      <c r="I65" s="263"/>
      <c r="J65" s="260"/>
      <c r="K65" s="262"/>
      <c r="L65" s="260"/>
    </row>
    <row r="66" spans="1:12" s="31" customFormat="1" ht="21.75" customHeight="1">
      <c r="A66" s="25"/>
      <c r="B66" s="25"/>
      <c r="C66" s="25"/>
      <c r="D66" s="25"/>
      <c r="E66" s="40"/>
      <c r="F66" s="260"/>
      <c r="G66" s="67"/>
      <c r="H66" s="260"/>
      <c r="I66" s="263"/>
      <c r="J66" s="260"/>
      <c r="K66" s="262"/>
      <c r="L66" s="260"/>
    </row>
    <row r="67" spans="1:12" s="31" customFormat="1" ht="21.75" customHeight="1">
      <c r="A67" s="25"/>
      <c r="B67" s="25"/>
      <c r="C67" s="25"/>
      <c r="D67" s="25"/>
      <c r="E67" s="40"/>
      <c r="F67" s="260"/>
      <c r="G67" s="67"/>
      <c r="H67" s="260"/>
      <c r="I67" s="263"/>
      <c r="J67" s="260"/>
      <c r="K67" s="262"/>
      <c r="L67" s="260"/>
    </row>
    <row r="68" spans="1:12" s="31" customFormat="1" ht="21.75" customHeight="1">
      <c r="A68" s="25"/>
      <c r="B68" s="25"/>
      <c r="C68" s="25"/>
      <c r="D68" s="25"/>
      <c r="E68" s="40"/>
      <c r="F68" s="260"/>
      <c r="G68" s="67"/>
      <c r="H68" s="260"/>
      <c r="I68" s="263"/>
      <c r="J68" s="260"/>
      <c r="K68" s="262"/>
      <c r="L68" s="260"/>
    </row>
    <row r="69" spans="1:12" s="31" customFormat="1" ht="21.95" customHeight="1">
      <c r="A69" s="14" t="s">
        <v>41</v>
      </c>
      <c r="F69" s="259"/>
      <c r="G69" s="14"/>
      <c r="H69" s="14"/>
      <c r="I69" s="259"/>
      <c r="J69" s="259"/>
      <c r="K69" s="259"/>
      <c r="L69" s="259"/>
    </row>
    <row r="70" spans="1:12" s="31" customFormat="1" ht="21.95" customHeight="1">
      <c r="A70" s="14" t="s">
        <v>47</v>
      </c>
      <c r="F70" s="259"/>
      <c r="G70" s="14"/>
      <c r="H70" s="14"/>
      <c r="I70" s="259"/>
      <c r="J70" s="259"/>
      <c r="K70" s="259"/>
      <c r="L70" s="259"/>
    </row>
    <row r="71" spans="1:12" s="31" customFormat="1" ht="21.95" hidden="1" customHeight="1">
      <c r="A71" s="14"/>
      <c r="C71" s="132" t="s">
        <v>231</v>
      </c>
      <c r="F71" s="264">
        <v>0</v>
      </c>
      <c r="G71" s="14"/>
      <c r="H71" s="264">
        <v>0</v>
      </c>
      <c r="I71" s="259"/>
      <c r="J71" s="264">
        <v>0</v>
      </c>
      <c r="K71" s="259"/>
      <c r="L71" s="268">
        <v>0</v>
      </c>
    </row>
    <row r="72" spans="1:12" s="131" customFormat="1" ht="21.95" customHeight="1">
      <c r="C72" s="132" t="s">
        <v>196</v>
      </c>
      <c r="F72" s="264">
        <v>6891</v>
      </c>
      <c r="G72" s="259"/>
      <c r="H72" s="264">
        <v>19410</v>
      </c>
      <c r="I72" s="264"/>
      <c r="J72" s="264">
        <v>5969</v>
      </c>
      <c r="K72" s="264"/>
      <c r="L72" s="264">
        <v>18285</v>
      </c>
    </row>
    <row r="73" spans="1:12" s="131" customFormat="1" ht="21.95" customHeight="1">
      <c r="C73" s="446" t="s">
        <v>160</v>
      </c>
      <c r="F73" s="259"/>
      <c r="G73" s="259"/>
      <c r="H73" s="259"/>
      <c r="I73" s="259"/>
      <c r="J73" s="259"/>
      <c r="K73" s="259"/>
      <c r="L73" s="268"/>
    </row>
    <row r="74" spans="1:12" s="131" customFormat="1" ht="21.95" customHeight="1">
      <c r="C74" s="341"/>
      <c r="D74" s="60" t="s">
        <v>239</v>
      </c>
      <c r="F74" s="264">
        <v>-44500</v>
      </c>
      <c r="G74" s="259"/>
      <c r="H74" s="264">
        <v>103672</v>
      </c>
      <c r="I74" s="259"/>
      <c r="J74" s="264">
        <v>-44500</v>
      </c>
      <c r="K74" s="259"/>
      <c r="L74" s="264">
        <v>103672</v>
      </c>
    </row>
    <row r="75" spans="1:12" s="131" customFormat="1" ht="21.95" hidden="1" customHeight="1">
      <c r="C75" s="26" t="s">
        <v>200</v>
      </c>
      <c r="F75" s="268"/>
      <c r="G75" s="259"/>
      <c r="H75" s="447"/>
      <c r="I75" s="259"/>
      <c r="J75" s="259"/>
      <c r="K75" s="259"/>
      <c r="L75" s="259"/>
    </row>
    <row r="76" spans="1:12" s="131" customFormat="1" ht="21.95" hidden="1" customHeight="1">
      <c r="D76" s="130" t="s">
        <v>202</v>
      </c>
      <c r="F76" s="268"/>
      <c r="G76" s="259"/>
      <c r="H76" s="268"/>
      <c r="I76" s="259"/>
      <c r="J76" s="259"/>
      <c r="K76" s="259"/>
      <c r="L76" s="268">
        <v>0</v>
      </c>
    </row>
    <row r="77" spans="1:12" s="131" customFormat="1" ht="21.95" hidden="1" customHeight="1">
      <c r="C77" s="131" t="s">
        <v>157</v>
      </c>
      <c r="F77" s="268" t="s">
        <v>12</v>
      </c>
      <c r="J77" s="259" t="s">
        <v>12</v>
      </c>
    </row>
    <row r="78" spans="1:12" s="131" customFormat="1" ht="21.95" hidden="1" customHeight="1">
      <c r="D78" s="131" t="s">
        <v>203</v>
      </c>
      <c r="F78" s="264">
        <v>0</v>
      </c>
      <c r="G78" s="259"/>
      <c r="H78" s="264">
        <v>0</v>
      </c>
      <c r="I78" s="259"/>
      <c r="J78" s="264">
        <v>0</v>
      </c>
      <c r="K78" s="259"/>
      <c r="L78" s="264">
        <v>0</v>
      </c>
    </row>
    <row r="79" spans="1:12" s="131" customFormat="1" ht="21.95" customHeight="1">
      <c r="C79" s="132" t="s">
        <v>217</v>
      </c>
      <c r="E79" s="448"/>
    </row>
    <row r="80" spans="1:12" s="131" customFormat="1" ht="21.95" customHeight="1">
      <c r="C80" s="132"/>
      <c r="D80" s="131" t="s">
        <v>218</v>
      </c>
      <c r="E80" s="448"/>
      <c r="F80" s="264">
        <v>0</v>
      </c>
      <c r="H80" s="268">
        <v>-1485</v>
      </c>
      <c r="J80" s="264">
        <v>0</v>
      </c>
      <c r="L80" s="268">
        <v>-1485</v>
      </c>
    </row>
    <row r="81" spans="1:12" s="131" customFormat="1" ht="21.95" hidden="1" customHeight="1">
      <c r="C81" s="132" t="s">
        <v>225</v>
      </c>
      <c r="E81" s="448"/>
      <c r="F81" s="264">
        <v>0</v>
      </c>
      <c r="H81" s="268">
        <v>0</v>
      </c>
      <c r="J81" s="264">
        <v>0</v>
      </c>
      <c r="L81" s="268">
        <v>0</v>
      </c>
    </row>
    <row r="82" spans="1:12" s="131" customFormat="1" ht="21.95" customHeight="1">
      <c r="C82" s="774" t="s">
        <v>244</v>
      </c>
      <c r="D82" s="774"/>
      <c r="E82" s="774"/>
      <c r="F82" s="774"/>
      <c r="H82" s="268"/>
      <c r="J82" s="264" t="s">
        <v>12</v>
      </c>
      <c r="L82" s="268"/>
    </row>
    <row r="83" spans="1:12" s="254" customFormat="1" ht="21.95" customHeight="1">
      <c r="A83" s="131"/>
      <c r="B83" s="131"/>
      <c r="C83" s="131"/>
      <c r="D83" s="449" t="s">
        <v>210</v>
      </c>
      <c r="F83" s="264">
        <v>0</v>
      </c>
      <c r="G83" s="131"/>
      <c r="H83" s="268">
        <v>-275</v>
      </c>
      <c r="I83" s="131"/>
      <c r="J83" s="264">
        <v>0</v>
      </c>
      <c r="K83" s="131"/>
      <c r="L83" s="268">
        <v>167</v>
      </c>
    </row>
    <row r="84" spans="1:12" s="254" customFormat="1" ht="21.95" customHeight="1">
      <c r="B84" s="131"/>
      <c r="D84" s="449" t="s">
        <v>211</v>
      </c>
      <c r="F84" s="264">
        <v>0</v>
      </c>
      <c r="H84" s="264">
        <v>1376</v>
      </c>
      <c r="J84" s="264">
        <v>0</v>
      </c>
      <c r="L84" s="264">
        <v>-836</v>
      </c>
    </row>
    <row r="85" spans="1:12" s="254" customFormat="1" ht="21.95" customHeight="1">
      <c r="D85" s="449" t="s">
        <v>222</v>
      </c>
      <c r="F85" s="264">
        <v>0</v>
      </c>
      <c r="H85" s="264">
        <v>-216</v>
      </c>
      <c r="J85" s="264">
        <v>0</v>
      </c>
      <c r="L85" s="264">
        <v>669</v>
      </c>
    </row>
    <row r="86" spans="1:12" s="254" customFormat="1" ht="21.95" customHeight="1">
      <c r="D86" s="449" t="s">
        <v>212</v>
      </c>
      <c r="F86" s="264">
        <v>0</v>
      </c>
      <c r="H86" s="264">
        <v>-885</v>
      </c>
      <c r="J86" s="264">
        <v>0</v>
      </c>
      <c r="L86" s="264">
        <v>0</v>
      </c>
    </row>
    <row r="87" spans="1:12" ht="21.75" customHeight="1">
      <c r="A87" s="25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5" t="s">
        <v>57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9" customWidth="1"/>
    <col min="5" max="5" width="56.28515625" style="9" customWidth="1"/>
    <col min="6" max="6" width="13.85546875" style="9" customWidth="1"/>
    <col min="7" max="7" width="0.85546875" style="9" customWidth="1"/>
    <col min="8" max="8" width="13.85546875" style="254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0.7109375" style="9" customWidth="1"/>
    <col min="14" max="16384" width="9.7109375" style="9"/>
  </cols>
  <sheetData>
    <row r="1" spans="1:12" ht="21.75" customHeight="1">
      <c r="L1" s="44" t="s">
        <v>58</v>
      </c>
    </row>
    <row r="2" spans="1:12" ht="21.75" customHeight="1">
      <c r="L2" s="44" t="s">
        <v>59</v>
      </c>
    </row>
    <row r="3" spans="1:12" s="6" customFormat="1" ht="23.25" customHeight="1">
      <c r="A3" s="113" t="s">
        <v>39</v>
      </c>
      <c r="B3" s="19"/>
      <c r="C3" s="82"/>
      <c r="D3" s="34"/>
      <c r="E3" s="34"/>
      <c r="F3" s="34"/>
      <c r="G3" s="34"/>
      <c r="H3" s="256"/>
      <c r="I3" s="33"/>
      <c r="J3" s="34"/>
      <c r="K3" s="33"/>
      <c r="L3" s="34"/>
    </row>
    <row r="4" spans="1:12" ht="23.25" customHeight="1">
      <c r="A4" s="116" t="s">
        <v>173</v>
      </c>
      <c r="B4" s="32"/>
      <c r="C4" s="34"/>
      <c r="D4" s="33"/>
      <c r="E4" s="256"/>
      <c r="F4" s="34"/>
      <c r="G4" s="34"/>
      <c r="H4" s="256"/>
      <c r="I4" s="33"/>
      <c r="J4" s="34"/>
      <c r="K4" s="33"/>
      <c r="L4" s="34"/>
    </row>
    <row r="5" spans="1:12" s="6" customFormat="1" ht="23.25" customHeight="1">
      <c r="A5" s="115" t="e">
        <f>+#REF!</f>
        <v>#REF!</v>
      </c>
      <c r="B5" s="19"/>
      <c r="C5" s="20"/>
      <c r="D5" s="18"/>
      <c r="E5" s="18"/>
      <c r="F5" s="20"/>
      <c r="G5" s="18"/>
      <c r="H5" s="208"/>
      <c r="I5" s="18"/>
      <c r="J5" s="20"/>
      <c r="K5" s="18"/>
      <c r="L5" s="20"/>
    </row>
    <row r="6" spans="1:12" s="21" customFormat="1" ht="21.75" customHeight="1">
      <c r="B6" s="31"/>
      <c r="C6" s="39"/>
      <c r="D6" s="31"/>
      <c r="E6" s="31"/>
      <c r="F6" s="112" t="s">
        <v>51</v>
      </c>
      <c r="G6" s="38"/>
      <c r="H6" s="144"/>
      <c r="I6" s="38"/>
      <c r="J6" s="38"/>
      <c r="K6" s="38"/>
      <c r="L6" s="38"/>
    </row>
    <row r="7" spans="1:12" s="21" customFormat="1" ht="21.75" customHeight="1">
      <c r="E7" s="22"/>
      <c r="F7" s="69" t="s">
        <v>21</v>
      </c>
      <c r="G7" s="69"/>
      <c r="H7" s="138"/>
      <c r="I7" s="36"/>
      <c r="J7" s="69" t="s">
        <v>50</v>
      </c>
      <c r="K7" s="38"/>
      <c r="L7" s="38"/>
    </row>
    <row r="8" spans="1:12" s="31" customFormat="1" ht="21.75" customHeight="1">
      <c r="A8" s="25"/>
      <c r="B8" s="25"/>
      <c r="C8" s="25"/>
      <c r="D8" s="25"/>
      <c r="E8" s="40"/>
      <c r="F8" s="74" t="s">
        <v>181</v>
      </c>
      <c r="G8" s="67"/>
      <c r="H8" s="257" t="s">
        <v>141</v>
      </c>
      <c r="I8" s="68"/>
      <c r="J8" s="74" t="s">
        <v>181</v>
      </c>
      <c r="K8" s="67"/>
      <c r="L8" s="74" t="s">
        <v>141</v>
      </c>
    </row>
    <row r="9" spans="1:12" s="31" customFormat="1" ht="24" hidden="1" customHeight="1">
      <c r="A9" s="14" t="s">
        <v>41</v>
      </c>
      <c r="B9" s="25"/>
      <c r="C9" s="25"/>
      <c r="D9" s="25"/>
      <c r="E9" s="25"/>
      <c r="F9" s="35"/>
      <c r="G9" s="70"/>
      <c r="H9" s="170"/>
      <c r="I9" s="71"/>
      <c r="J9" s="35"/>
      <c r="K9" s="70"/>
      <c r="L9" s="35"/>
    </row>
    <row r="10" spans="1:12" s="31" customFormat="1" ht="24" hidden="1" customHeight="1">
      <c r="A10" s="14" t="s">
        <v>47</v>
      </c>
      <c r="B10" s="25"/>
      <c r="C10" s="25"/>
      <c r="D10" s="25"/>
      <c r="E10" s="25"/>
      <c r="F10" s="65"/>
      <c r="G10" s="66"/>
      <c r="H10" s="267"/>
      <c r="I10" s="63"/>
      <c r="J10" s="64"/>
      <c r="K10" s="63"/>
      <c r="L10" s="63"/>
    </row>
    <row r="11" spans="1:12" s="31" customFormat="1" ht="24" hidden="1" customHeight="1">
      <c r="A11" s="14"/>
      <c r="B11" s="25"/>
      <c r="C11" s="25" t="s">
        <v>124</v>
      </c>
      <c r="D11" s="25"/>
      <c r="E11" s="25"/>
      <c r="F11" s="268">
        <v>63529</v>
      </c>
      <c r="G11" s="204"/>
      <c r="H11" s="268">
        <v>32165</v>
      </c>
      <c r="I11" s="204"/>
      <c r="J11" s="268">
        <v>50610</v>
      </c>
      <c r="K11" s="204"/>
      <c r="L11" s="268">
        <v>20172</v>
      </c>
    </row>
    <row r="12" spans="1:12" s="31" customFormat="1" ht="24" hidden="1" customHeight="1">
      <c r="A12" s="25"/>
      <c r="B12" s="25"/>
      <c r="C12" s="25" t="s">
        <v>122</v>
      </c>
      <c r="D12" s="25"/>
      <c r="E12" s="25"/>
      <c r="F12" s="268">
        <v>-2583</v>
      </c>
      <c r="G12" s="204"/>
      <c r="H12" s="268">
        <v>-14436</v>
      </c>
      <c r="I12" s="204"/>
      <c r="J12" s="268">
        <v>-2583</v>
      </c>
      <c r="K12" s="204"/>
      <c r="L12" s="268">
        <v>-14436</v>
      </c>
    </row>
    <row r="13" spans="1:12" s="31" customFormat="1" ht="24" hidden="1" customHeight="1">
      <c r="A13" s="25"/>
      <c r="B13" s="25"/>
      <c r="C13" s="25" t="s">
        <v>79</v>
      </c>
      <c r="D13" s="25"/>
      <c r="E13" s="25"/>
      <c r="F13" s="268"/>
      <c r="G13" s="204"/>
      <c r="H13" s="268"/>
      <c r="I13" s="204"/>
      <c r="J13" s="268"/>
      <c r="K13" s="204"/>
      <c r="L13" s="268"/>
    </row>
    <row r="14" spans="1:12" s="31" customFormat="1" ht="24" hidden="1" customHeight="1">
      <c r="A14" s="42"/>
      <c r="B14" s="25"/>
      <c r="C14" s="118"/>
      <c r="D14" s="25" t="s">
        <v>80</v>
      </c>
      <c r="E14" s="41"/>
      <c r="F14" s="264">
        <v>30676</v>
      </c>
      <c r="G14" s="203"/>
      <c r="H14" s="264">
        <v>0</v>
      </c>
      <c r="I14" s="203"/>
      <c r="J14" s="264">
        <v>30676</v>
      </c>
      <c r="K14" s="203"/>
      <c r="L14" s="264">
        <v>0</v>
      </c>
    </row>
    <row r="15" spans="1:12" s="31" customFormat="1" ht="24" hidden="1" customHeight="1">
      <c r="A15" s="42"/>
      <c r="B15" s="25"/>
      <c r="C15" s="131" t="s">
        <v>109</v>
      </c>
      <c r="D15" s="132"/>
      <c r="E15" s="133"/>
      <c r="F15" s="264"/>
      <c r="G15" s="203"/>
      <c r="H15" s="264"/>
      <c r="I15" s="203"/>
      <c r="J15" s="264"/>
      <c r="K15" s="203"/>
      <c r="L15" s="264"/>
    </row>
    <row r="16" spans="1:12" s="31" customFormat="1" ht="24" hidden="1" customHeight="1">
      <c r="A16" s="42"/>
      <c r="B16" s="25"/>
      <c r="C16" s="131"/>
      <c r="D16" s="132" t="s">
        <v>110</v>
      </c>
      <c r="E16" s="133"/>
      <c r="F16" s="264">
        <v>-1286</v>
      </c>
      <c r="G16" s="203"/>
      <c r="H16" s="264">
        <v>0</v>
      </c>
      <c r="I16" s="203"/>
      <c r="J16" s="264">
        <v>0</v>
      </c>
      <c r="K16" s="203"/>
      <c r="L16" s="264">
        <v>0</v>
      </c>
    </row>
    <row r="17" spans="1:12" s="31" customFormat="1" ht="21.95" customHeight="1">
      <c r="A17" s="14" t="s">
        <v>41</v>
      </c>
      <c r="B17" s="25"/>
      <c r="C17" s="25"/>
      <c r="D17" s="25"/>
      <c r="E17" s="25"/>
      <c r="F17" s="35"/>
      <c r="G17" s="70"/>
      <c r="H17" s="170"/>
      <c r="I17" s="71"/>
      <c r="J17" s="35"/>
      <c r="K17" s="70"/>
      <c r="L17" s="35"/>
    </row>
    <row r="18" spans="1:12" s="31" customFormat="1" ht="21.95" customHeight="1">
      <c r="A18" s="14" t="s">
        <v>47</v>
      </c>
      <c r="B18" s="25"/>
      <c r="C18" s="25"/>
      <c r="D18" s="25"/>
      <c r="E18" s="25"/>
      <c r="F18" s="65"/>
      <c r="G18" s="66"/>
      <c r="H18" s="267"/>
      <c r="I18" s="63"/>
      <c r="J18" s="64"/>
      <c r="K18" s="63"/>
      <c r="L18" s="63"/>
    </row>
    <row r="19" spans="1:12" s="31" customFormat="1" ht="21.95" customHeight="1">
      <c r="A19" s="14"/>
      <c r="B19" s="25"/>
      <c r="C19" s="25" t="s">
        <v>124</v>
      </c>
      <c r="D19" s="25"/>
      <c r="E19" s="25"/>
      <c r="F19" s="268">
        <v>41566</v>
      </c>
      <c r="G19" s="204"/>
      <c r="H19" s="268">
        <v>42685</v>
      </c>
      <c r="I19" s="204"/>
      <c r="J19" s="268">
        <v>10956</v>
      </c>
      <c r="K19" s="204"/>
      <c r="L19" s="268">
        <v>36255</v>
      </c>
    </row>
    <row r="20" spans="1:12" s="31" customFormat="1" ht="21.95" customHeight="1">
      <c r="C20" s="31" t="s">
        <v>174</v>
      </c>
      <c r="F20" s="268"/>
      <c r="G20" s="14"/>
      <c r="H20" s="268"/>
      <c r="I20" s="14"/>
      <c r="J20" s="268"/>
      <c r="K20" s="14"/>
      <c r="L20" s="264"/>
    </row>
    <row r="21" spans="1:12" s="31" customFormat="1" ht="21.95" customHeight="1">
      <c r="D21" s="31" t="s">
        <v>193</v>
      </c>
      <c r="F21" s="268">
        <v>0</v>
      </c>
      <c r="G21" s="14"/>
      <c r="H21" s="259">
        <v>55759</v>
      </c>
      <c r="I21" s="14"/>
      <c r="J21" s="348">
        <v>0</v>
      </c>
      <c r="K21" s="14"/>
      <c r="L21" s="14">
        <v>55759</v>
      </c>
    </row>
    <row r="22" spans="1:12" s="31" customFormat="1" ht="21.95" customHeight="1">
      <c r="C22" s="31" t="s">
        <v>194</v>
      </c>
      <c r="F22" s="268">
        <v>143498</v>
      </c>
      <c r="G22" s="14"/>
      <c r="H22" s="268">
        <v>0</v>
      </c>
      <c r="I22" s="14"/>
      <c r="J22" s="349">
        <v>-157968</v>
      </c>
      <c r="K22" s="14"/>
      <c r="L22" s="268">
        <v>0</v>
      </c>
    </row>
    <row r="23" spans="1:12" s="31" customFormat="1" ht="21.95" hidden="1" customHeight="1">
      <c r="C23" s="31" t="s">
        <v>79</v>
      </c>
      <c r="F23" s="261"/>
      <c r="G23" s="14"/>
      <c r="H23" s="259"/>
      <c r="I23" s="14"/>
      <c r="J23" s="261"/>
      <c r="K23" s="14"/>
      <c r="L23" s="14"/>
    </row>
    <row r="24" spans="1:12" s="31" customFormat="1" ht="21.95" hidden="1" customHeight="1">
      <c r="D24" s="31" t="s">
        <v>80</v>
      </c>
      <c r="F24" s="261">
        <v>0</v>
      </c>
      <c r="G24" s="14"/>
      <c r="H24" s="268">
        <v>0</v>
      </c>
      <c r="I24" s="14"/>
      <c r="J24" s="268">
        <v>0</v>
      </c>
      <c r="K24" s="14"/>
      <c r="L24" s="268">
        <v>0</v>
      </c>
    </row>
    <row r="25" spans="1:12" s="31" customFormat="1" ht="21.95" hidden="1" customHeight="1">
      <c r="C25" s="31" t="s">
        <v>109</v>
      </c>
      <c r="F25" s="261"/>
      <c r="G25" s="14"/>
      <c r="H25" s="259"/>
      <c r="I25" s="14"/>
      <c r="J25" s="261"/>
      <c r="K25" s="14"/>
      <c r="L25" s="14"/>
    </row>
    <row r="26" spans="1:12" s="31" customFormat="1" ht="21.95" hidden="1" customHeight="1">
      <c r="D26" s="31" t="s">
        <v>110</v>
      </c>
    </row>
    <row r="27" spans="1:12" s="31" customFormat="1" ht="21.95" hidden="1" customHeight="1">
      <c r="D27" s="269" t="s">
        <v>152</v>
      </c>
      <c r="F27" s="268">
        <v>0</v>
      </c>
      <c r="G27" s="14"/>
      <c r="H27" s="268">
        <v>0</v>
      </c>
      <c r="I27" s="14"/>
      <c r="J27" s="268">
        <v>0</v>
      </c>
      <c r="K27" s="14"/>
      <c r="L27" s="268">
        <v>0</v>
      </c>
    </row>
    <row r="28" spans="1:12" s="31" customFormat="1" ht="21.95" hidden="1" customHeight="1">
      <c r="C28" s="31" t="s">
        <v>157</v>
      </c>
      <c r="F28" s="14"/>
      <c r="G28" s="14"/>
      <c r="H28" s="268">
        <v>0</v>
      </c>
      <c r="I28" s="14"/>
      <c r="J28" s="261"/>
      <c r="K28" s="14"/>
      <c r="L28" s="261"/>
    </row>
    <row r="29" spans="1:12" s="31" customFormat="1" ht="21.95" hidden="1" customHeight="1">
      <c r="D29" s="31" t="s">
        <v>180</v>
      </c>
      <c r="F29" s="14"/>
      <c r="G29" s="14"/>
      <c r="H29" s="268">
        <v>0</v>
      </c>
      <c r="I29" s="14"/>
      <c r="J29" s="261"/>
      <c r="K29" s="14"/>
      <c r="L29" s="261">
        <v>0</v>
      </c>
    </row>
    <row r="30" spans="1:12" s="31" customFormat="1" ht="21.95" hidden="1" customHeight="1">
      <c r="C30" s="31" t="s">
        <v>157</v>
      </c>
      <c r="D30" s="269"/>
      <c r="F30" s="268"/>
      <c r="G30" s="14"/>
      <c r="H30" s="268">
        <v>0</v>
      </c>
      <c r="I30" s="14"/>
      <c r="J30" s="14"/>
      <c r="K30" s="14"/>
      <c r="L30" s="261"/>
    </row>
    <row r="31" spans="1:12" s="31" customFormat="1" ht="21.95" hidden="1" customHeight="1">
      <c r="D31" s="31" t="s">
        <v>162</v>
      </c>
      <c r="F31" s="268"/>
      <c r="G31" s="14"/>
      <c r="H31" s="268">
        <v>0</v>
      </c>
      <c r="I31" s="14"/>
      <c r="J31" s="14"/>
      <c r="K31" s="14"/>
      <c r="L31" s="261">
        <v>0</v>
      </c>
    </row>
    <row r="32" spans="1:12" s="31" customFormat="1" ht="21.95" hidden="1" customHeight="1">
      <c r="C32" s="31" t="s">
        <v>157</v>
      </c>
      <c r="F32" s="268"/>
      <c r="G32" s="14"/>
      <c r="H32" s="268"/>
      <c r="I32" s="14"/>
      <c r="J32" s="14"/>
      <c r="K32" s="14"/>
      <c r="L32" s="261"/>
    </row>
    <row r="33" spans="3:12" s="31" customFormat="1" ht="21.95" hidden="1" customHeight="1">
      <c r="D33" s="31" t="s">
        <v>180</v>
      </c>
      <c r="F33" s="268"/>
      <c r="G33" s="14"/>
      <c r="H33" s="268">
        <v>0</v>
      </c>
      <c r="I33" s="14"/>
      <c r="J33" s="268">
        <v>0</v>
      </c>
      <c r="K33" s="14"/>
      <c r="L33" s="268">
        <v>0</v>
      </c>
    </row>
    <row r="34" spans="3:12" s="31" customFormat="1" ht="21.95" hidden="1" customHeight="1">
      <c r="C34" s="31" t="s">
        <v>157</v>
      </c>
      <c r="D34" s="269"/>
      <c r="F34" s="268"/>
      <c r="G34" s="14"/>
      <c r="H34" s="268"/>
      <c r="I34" s="14"/>
      <c r="J34" s="14"/>
      <c r="K34" s="14"/>
      <c r="L34" s="261"/>
    </row>
    <row r="35" spans="3:12" s="31" customFormat="1" ht="21.95" hidden="1" customHeight="1">
      <c r="D35" s="31" t="s">
        <v>162</v>
      </c>
      <c r="F35" s="268">
        <v>0</v>
      </c>
      <c r="G35" s="14"/>
      <c r="H35" s="268">
        <v>0</v>
      </c>
      <c r="I35" s="14"/>
      <c r="J35" s="268">
        <v>0</v>
      </c>
      <c r="K35" s="14"/>
      <c r="L35" s="268">
        <v>0</v>
      </c>
    </row>
    <row r="36" spans="3:12" s="31" customFormat="1" ht="21.95" customHeight="1">
      <c r="F36" s="268"/>
      <c r="G36" s="14"/>
      <c r="H36" s="73"/>
      <c r="I36" s="14"/>
      <c r="J36" s="14"/>
      <c r="K36" s="14"/>
      <c r="L36" s="261"/>
    </row>
    <row r="37" spans="3:12" s="31" customFormat="1" ht="21.95" customHeight="1">
      <c r="F37" s="268"/>
      <c r="G37" s="14"/>
      <c r="H37" s="73"/>
      <c r="I37" s="14"/>
      <c r="J37" s="14"/>
      <c r="K37" s="14"/>
      <c r="L37" s="261"/>
    </row>
    <row r="38" spans="3:12" s="31" customFormat="1" ht="21.95" customHeight="1">
      <c r="F38" s="268"/>
      <c r="G38" s="14"/>
      <c r="H38" s="73"/>
      <c r="I38" s="14"/>
      <c r="J38" s="14"/>
      <c r="K38" s="14"/>
      <c r="L38" s="261"/>
    </row>
    <row r="39" spans="3:12" s="31" customFormat="1" ht="21.95" customHeight="1">
      <c r="F39" s="268"/>
      <c r="G39" s="14"/>
      <c r="H39" s="73"/>
      <c r="I39" s="14"/>
      <c r="J39" s="14"/>
      <c r="K39" s="14"/>
      <c r="L39" s="261"/>
    </row>
    <row r="40" spans="3:12" s="31" customFormat="1" ht="21.95" customHeight="1">
      <c r="F40" s="268"/>
      <c r="G40" s="14"/>
      <c r="H40" s="73"/>
      <c r="I40" s="14"/>
      <c r="J40" s="14"/>
      <c r="K40" s="14"/>
      <c r="L40" s="261"/>
    </row>
    <row r="41" spans="3:12" s="31" customFormat="1" ht="21.95" customHeight="1">
      <c r="F41" s="268"/>
      <c r="G41" s="14"/>
      <c r="H41" s="73"/>
      <c r="I41" s="14"/>
      <c r="J41" s="14"/>
      <c r="K41" s="14"/>
      <c r="L41" s="261"/>
    </row>
    <row r="42" spans="3:12" s="31" customFormat="1" ht="21.95" customHeight="1">
      <c r="F42" s="268"/>
      <c r="G42" s="14"/>
      <c r="H42" s="73"/>
      <c r="I42" s="14"/>
      <c r="J42" s="14"/>
      <c r="K42" s="14"/>
      <c r="L42" s="261"/>
    </row>
    <row r="43" spans="3:12" s="31" customFormat="1" ht="21.95" customHeight="1">
      <c r="F43" s="268"/>
      <c r="G43" s="14"/>
      <c r="H43" s="73"/>
      <c r="I43" s="14"/>
      <c r="J43" s="14"/>
      <c r="K43" s="14"/>
      <c r="L43" s="261"/>
    </row>
    <row r="44" spans="3:12" s="31" customFormat="1" ht="21.95" customHeight="1">
      <c r="F44" s="268"/>
      <c r="G44" s="14"/>
      <c r="H44" s="73"/>
      <c r="I44" s="14"/>
      <c r="J44" s="14"/>
      <c r="K44" s="14"/>
      <c r="L44" s="261"/>
    </row>
    <row r="45" spans="3:12" s="31" customFormat="1" ht="21.95" customHeight="1">
      <c r="F45" s="268"/>
      <c r="G45" s="14"/>
      <c r="H45" s="73"/>
      <c r="I45" s="14"/>
      <c r="J45" s="14"/>
      <c r="K45" s="14"/>
      <c r="L45" s="261"/>
    </row>
    <row r="46" spans="3:12" s="31" customFormat="1" ht="21.95" customHeight="1">
      <c r="F46" s="268"/>
      <c r="G46" s="14"/>
      <c r="H46" s="73"/>
      <c r="I46" s="14"/>
      <c r="J46" s="14"/>
      <c r="K46" s="14"/>
      <c r="L46" s="261"/>
    </row>
    <row r="47" spans="3:12" s="31" customFormat="1" ht="21.95" customHeight="1">
      <c r="F47" s="268"/>
      <c r="G47" s="14"/>
      <c r="H47" s="73"/>
      <c r="I47" s="14"/>
      <c r="J47" s="14"/>
      <c r="K47" s="14"/>
      <c r="L47" s="261"/>
    </row>
    <row r="48" spans="3:12" s="31" customFormat="1" ht="21.95" customHeight="1">
      <c r="F48" s="268"/>
      <c r="G48" s="14"/>
      <c r="H48" s="73"/>
      <c r="I48" s="14"/>
      <c r="J48" s="14"/>
      <c r="K48" s="14"/>
      <c r="L48" s="261"/>
    </row>
    <row r="49" spans="1:12" s="31" customFormat="1" ht="21.95" customHeight="1">
      <c r="F49" s="268"/>
      <c r="G49" s="14"/>
      <c r="H49" s="73"/>
      <c r="I49" s="14"/>
      <c r="J49" s="14"/>
      <c r="K49" s="14"/>
      <c r="L49" s="261"/>
    </row>
    <row r="50" spans="1:12" s="31" customFormat="1" ht="21.95" customHeight="1">
      <c r="F50" s="268"/>
      <c r="G50" s="14"/>
      <c r="H50" s="73"/>
      <c r="I50" s="14"/>
      <c r="J50" s="14"/>
      <c r="K50" s="14"/>
      <c r="L50" s="261"/>
    </row>
    <row r="51" spans="1:12" s="31" customFormat="1" ht="21.95" customHeight="1">
      <c r="F51" s="268"/>
      <c r="G51" s="14"/>
      <c r="H51" s="73"/>
      <c r="I51" s="14"/>
      <c r="J51" s="14"/>
      <c r="K51" s="14"/>
      <c r="L51" s="261"/>
    </row>
    <row r="52" spans="1:12" s="31" customFormat="1" ht="21.95" customHeight="1">
      <c r="F52" s="268"/>
      <c r="G52" s="14"/>
      <c r="H52" s="73"/>
      <c r="I52" s="14"/>
      <c r="J52" s="14"/>
      <c r="K52" s="14"/>
      <c r="L52" s="261"/>
    </row>
    <row r="53" spans="1:12" s="31" customFormat="1" ht="21.95" customHeight="1">
      <c r="F53" s="268"/>
      <c r="G53" s="14"/>
      <c r="H53" s="73"/>
      <c r="I53" s="14"/>
      <c r="J53" s="14"/>
      <c r="K53" s="14"/>
      <c r="L53" s="261"/>
    </row>
    <row r="54" spans="1:12" s="31" customFormat="1" ht="21.95" customHeight="1">
      <c r="F54" s="268"/>
      <c r="G54" s="14"/>
      <c r="H54" s="73"/>
      <c r="I54" s="14"/>
      <c r="J54" s="14"/>
      <c r="K54" s="14"/>
      <c r="L54" s="261"/>
    </row>
    <row r="55" spans="1:12" s="31" customFormat="1" ht="21.95" customHeight="1">
      <c r="A55" s="25" t="s">
        <v>57</v>
      </c>
      <c r="B55" s="25"/>
      <c r="C55" s="25"/>
      <c r="D55" s="43"/>
      <c r="E55" s="25"/>
      <c r="F55" s="59"/>
      <c r="G55" s="47"/>
      <c r="H55" s="268"/>
      <c r="I55" s="47"/>
      <c r="J55" s="59"/>
      <c r="K55" s="47"/>
      <c r="L55" s="59"/>
    </row>
    <row r="56" spans="1:12" s="31" customFormat="1" ht="23.25" customHeight="1">
      <c r="F56" s="14"/>
      <c r="G56" s="14"/>
      <c r="H56" s="259"/>
      <c r="I56" s="14"/>
      <c r="J56" s="14"/>
      <c r="K56" s="14"/>
      <c r="L56" s="14"/>
    </row>
    <row r="57" spans="1:12" s="31" customFormat="1" ht="23.25" customHeight="1">
      <c r="F57" s="14"/>
      <c r="G57" s="14"/>
      <c r="H57" s="259"/>
      <c r="I57" s="14"/>
      <c r="J57" s="14"/>
      <c r="K57" s="14"/>
      <c r="L57" s="14"/>
    </row>
    <row r="58" spans="1:12" s="31" customFormat="1" ht="23.25" customHeight="1">
      <c r="F58" s="14"/>
      <c r="G58" s="14"/>
      <c r="H58" s="259"/>
      <c r="I58" s="14"/>
      <c r="J58" s="14"/>
      <c r="K58" s="14"/>
      <c r="L58" s="14"/>
    </row>
    <row r="59" spans="1:12" s="31" customFormat="1" ht="23.25" customHeight="1">
      <c r="F59" s="14"/>
      <c r="G59" s="14"/>
      <c r="H59" s="259"/>
      <c r="I59" s="14"/>
      <c r="J59" s="14"/>
      <c r="K59" s="14"/>
      <c r="L59" s="14"/>
    </row>
    <row r="60" spans="1:12" s="31" customFormat="1" ht="23.25" customHeight="1">
      <c r="F60" s="14"/>
      <c r="G60" s="14"/>
      <c r="H60" s="259"/>
      <c r="I60" s="14"/>
      <c r="J60" s="14"/>
      <c r="K60" s="14"/>
      <c r="L60" s="14"/>
    </row>
    <row r="61" spans="1:12" s="31" customFormat="1" ht="23.25" customHeight="1">
      <c r="F61" s="14"/>
      <c r="G61" s="14"/>
      <c r="H61" s="259"/>
      <c r="I61" s="14"/>
      <c r="J61" s="14"/>
      <c r="K61" s="14"/>
      <c r="L61" s="14"/>
    </row>
    <row r="62" spans="1:12" s="31" customFormat="1" ht="23.25" customHeight="1">
      <c r="F62" s="14"/>
      <c r="G62" s="14"/>
      <c r="H62" s="259"/>
      <c r="I62" s="14"/>
      <c r="J62" s="14"/>
      <c r="K62" s="14"/>
      <c r="L62" s="14"/>
    </row>
    <row r="63" spans="1:12" s="31" customFormat="1" ht="23.25" customHeight="1">
      <c r="F63" s="14"/>
      <c r="G63" s="14"/>
      <c r="H63" s="259"/>
      <c r="I63" s="14"/>
      <c r="J63" s="14"/>
      <c r="K63" s="14"/>
      <c r="L63" s="14"/>
    </row>
    <row r="64" spans="1:12" s="31" customFormat="1" ht="23.25" customHeight="1">
      <c r="H64" s="131"/>
    </row>
    <row r="65" spans="1:12" s="31" customFormat="1" ht="23.25" customHeight="1">
      <c r="H65" s="131"/>
    </row>
    <row r="66" spans="1:12" s="31" customFormat="1" ht="23.25" customHeight="1">
      <c r="H66" s="131"/>
    </row>
    <row r="67" spans="1:12" s="31" customFormat="1" ht="23.25" customHeight="1">
      <c r="H67" s="131"/>
    </row>
    <row r="68" spans="1:12" s="31" customFormat="1" ht="23.25" customHeight="1">
      <c r="H68" s="131"/>
    </row>
    <row r="69" spans="1:12" s="31" customFormat="1" ht="23.25" customHeight="1">
      <c r="H69" s="131"/>
    </row>
    <row r="70" spans="1:12" ht="23.25" customHeight="1">
      <c r="A70" s="31"/>
      <c r="B70" s="31"/>
      <c r="C70" s="31"/>
      <c r="D70" s="31"/>
      <c r="E70" s="31"/>
      <c r="F70" s="31"/>
      <c r="G70" s="31"/>
      <c r="H70" s="131"/>
      <c r="I70" s="31"/>
      <c r="J70" s="31"/>
      <c r="K70" s="31"/>
      <c r="L70" s="31"/>
    </row>
    <row r="71" spans="1:12" ht="23.25" customHeight="1">
      <c r="B71" s="31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17</vt:i4>
      </vt:variant>
    </vt:vector>
  </HeadingPairs>
  <TitlesOfParts>
    <vt:vector size="31" baseType="lpstr">
      <vt:lpstr>pldt</vt:lpstr>
      <vt:lpstr>งบการเงินรวม</vt:lpstr>
      <vt:lpstr>pl3</vt:lpstr>
      <vt:lpstr>pl3 (2)</vt:lpstr>
      <vt:lpstr>pl9 </vt:lpstr>
      <vt:lpstr>pl9 (2)</vt:lpstr>
      <vt:lpstr>chg1..</vt:lpstr>
      <vt:lpstr>pl3 (3)</vt:lpstr>
      <vt:lpstr>pl3 (4)</vt:lpstr>
      <vt:lpstr>งบเปลี่ยนแปลงรวม</vt:lpstr>
      <vt:lpstr>งบเปลี่ยนแปลงเดี่ยว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'pl3'!Print_Area</vt:lpstr>
      <vt:lpstr>'pl3 (2)'!Print_Area</vt:lpstr>
      <vt:lpstr>'pl3 (3)'!Print_Area</vt:lpstr>
      <vt:lpstr>'pl3 (4)'!Print_Area</vt:lpstr>
      <vt:lpstr>'pl9 '!Print_Area</vt:lpstr>
      <vt:lpstr>'pl9 (2)'!Print_Area</vt:lpstr>
      <vt:lpstr>งบการเงินรวม!Print_Area</vt:lpstr>
      <vt:lpstr>งบเปลี่ยนแปลงเดี่ยว!Print_Area</vt:lpstr>
      <vt:lpstr>งบเปลี่ยนแปลงรวม!Print_Area</vt:lpstr>
      <vt:lpstr>'cashfl 2 (2)'!Print_Titles</vt:lpstr>
      <vt:lpstr>'cashfl 2 (3)'!Print_Titles</vt:lpstr>
      <vt:lpstr>'cashfl 3 (4)'!Print_Titles</vt:lpstr>
      <vt:lpstr>งบเปลี่ยนแปลงเดี่ยว!Print_Titles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toshiba</cp:lastModifiedBy>
  <cp:lastPrinted>2017-11-13T10:33:27Z</cp:lastPrinted>
  <dcterms:created xsi:type="dcterms:W3CDTF">2001-01-18T06:57:20Z</dcterms:created>
  <dcterms:modified xsi:type="dcterms:W3CDTF">2017-11-13T10:37:48Z</dcterms:modified>
</cp:coreProperties>
</file>