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L\Land and House Public\Q3'17\"/>
    </mc:Choice>
  </mc:AlternateContent>
  <bookViews>
    <workbookView xWindow="0" yWindow="1200" windowWidth="20490" windowHeight="7125" tabRatio="602" firstSheet="2" activeTab="4"/>
  </bookViews>
  <sheets>
    <sheet name="NAV000" sheetId="1" state="hidden" r:id="rId1"/>
    <sheet name="000000" sheetId="2" state="veryHidden" r:id="rId2"/>
    <sheet name="BS" sheetId="3" r:id="rId3"/>
    <sheet name="PL" sheetId="10" r:id="rId4"/>
    <sheet name="conso" sheetId="6" r:id="rId5"/>
    <sheet name="company only" sheetId="7" r:id="rId6"/>
    <sheet name="cash flow" sheetId="11" r:id="rId7"/>
    <sheet name="000" sheetId="4" state="veryHidden" r:id="rId8"/>
  </sheets>
  <definedNames>
    <definedName name="_xlnm.Print_Area" localSheetId="2">BS!$A$1:$J$104</definedName>
    <definedName name="_xlnm.Print_Area" localSheetId="5">'company only'!$A$1:$AC$39</definedName>
    <definedName name="_xlnm.Print_Area" localSheetId="4">conso!$A$1:$AE$46</definedName>
    <definedName name="_xlnm.Print_Area" localSheetId="3">PL!$A$1:$J$169</definedName>
  </definedNames>
  <calcPr calcId="152511"/>
</workbook>
</file>

<file path=xl/calcChain.xml><?xml version="1.0" encoding="utf-8"?>
<calcChain xmlns="http://schemas.openxmlformats.org/spreadsheetml/2006/main">
  <c r="K24" i="7" l="1"/>
  <c r="AA37" i="7" l="1"/>
  <c r="Y29" i="6"/>
  <c r="AA15" i="7" l="1"/>
  <c r="Y16" i="6"/>
  <c r="J30" i="10" l="1"/>
  <c r="S33" i="6" l="1"/>
  <c r="Q33" i="6"/>
  <c r="O33" i="6"/>
  <c r="AE39" i="6" l="1"/>
  <c r="M32" i="6" l="1"/>
  <c r="D99" i="3" l="1"/>
  <c r="D100" i="3" l="1"/>
  <c r="H58" i="3" l="1"/>
  <c r="U18" i="7" l="1"/>
  <c r="S18" i="7"/>
  <c r="Q18" i="7"/>
  <c r="U31" i="7"/>
  <c r="Q31" i="7"/>
  <c r="S31" i="7"/>
  <c r="AA18" i="7" l="1"/>
  <c r="J159" i="10"/>
  <c r="H159" i="10"/>
  <c r="D159" i="10"/>
  <c r="F159" i="10"/>
  <c r="H72" i="10"/>
  <c r="J72" i="10"/>
  <c r="D72" i="10"/>
  <c r="F72" i="10"/>
  <c r="AA42" i="6" l="1"/>
  <c r="M15" i="6"/>
  <c r="J94" i="11" l="1"/>
  <c r="J76" i="11"/>
  <c r="F94" i="11"/>
  <c r="F76" i="11"/>
  <c r="F165" i="10"/>
  <c r="J117" i="10"/>
  <c r="J105" i="10"/>
  <c r="F131" i="10"/>
  <c r="F149" i="10" s="1"/>
  <c r="F161" i="10" s="1"/>
  <c r="F117" i="10"/>
  <c r="F105" i="10"/>
  <c r="F78" i="10"/>
  <c r="J19" i="10"/>
  <c r="F44" i="10"/>
  <c r="F62" i="10" s="1"/>
  <c r="F74" i="10" s="1"/>
  <c r="F30" i="10"/>
  <c r="F19" i="10"/>
  <c r="H94" i="11"/>
  <c r="D94" i="11"/>
  <c r="H76" i="11"/>
  <c r="D76" i="11"/>
  <c r="D165" i="10"/>
  <c r="D131" i="10"/>
  <c r="D149" i="10" s="1"/>
  <c r="D161" i="10" s="1"/>
  <c r="H117" i="10"/>
  <c r="D117" i="10"/>
  <c r="H105" i="10"/>
  <c r="D105" i="10"/>
  <c r="D78" i="10"/>
  <c r="D44" i="10"/>
  <c r="D62" i="10" s="1"/>
  <c r="D74" i="10" s="1"/>
  <c r="H30" i="10"/>
  <c r="D30" i="10"/>
  <c r="H19" i="10"/>
  <c r="D19" i="10"/>
  <c r="F164" i="10" l="1"/>
  <c r="D32" i="10"/>
  <c r="D35" i="10" s="1"/>
  <c r="D37" i="10" s="1"/>
  <c r="D39" i="10" s="1"/>
  <c r="F119" i="10"/>
  <c r="F122" i="10" s="1"/>
  <c r="F124" i="10" s="1"/>
  <c r="F126" i="10" s="1"/>
  <c r="J119" i="10"/>
  <c r="J122" i="10" s="1"/>
  <c r="J124" i="10" s="1"/>
  <c r="J126" i="10" s="1"/>
  <c r="J129" i="10" s="1"/>
  <c r="F32" i="10"/>
  <c r="F35" i="10" s="1"/>
  <c r="F37" i="10" s="1"/>
  <c r="F39" i="10" s="1"/>
  <c r="H119" i="10"/>
  <c r="H122" i="10" s="1"/>
  <c r="H124" i="10" s="1"/>
  <c r="H10" i="11" s="1"/>
  <c r="H33" i="11" s="1"/>
  <c r="H46" i="11" s="1"/>
  <c r="H48" i="11" s="1"/>
  <c r="H96" i="11" s="1"/>
  <c r="H98" i="11" s="1"/>
  <c r="H99" i="11" s="1"/>
  <c r="D164" i="10"/>
  <c r="D166" i="10" s="1"/>
  <c r="D167" i="10" s="1"/>
  <c r="J32" i="10"/>
  <c r="J35" i="10" s="1"/>
  <c r="J37" i="10" s="1"/>
  <c r="J39" i="10" s="1"/>
  <c r="J42" i="10" s="1"/>
  <c r="F166" i="10"/>
  <c r="F167" i="10" s="1"/>
  <c r="D119" i="10"/>
  <c r="D122" i="10" s="1"/>
  <c r="D124" i="10" s="1"/>
  <c r="D126" i="10" s="1"/>
  <c r="D77" i="10"/>
  <c r="D79" i="10" s="1"/>
  <c r="H32" i="10"/>
  <c r="H35" i="10" s="1"/>
  <c r="H37" i="10" s="1"/>
  <c r="H39" i="10" s="1"/>
  <c r="H42" i="10" s="1"/>
  <c r="H62" i="10" s="1"/>
  <c r="H74" i="10" s="1"/>
  <c r="J62" i="10" l="1"/>
  <c r="J74" i="10" s="1"/>
  <c r="J77" i="10" s="1"/>
  <c r="J80" i="10" s="1"/>
  <c r="F10" i="11"/>
  <c r="F33" i="11" s="1"/>
  <c r="F46" i="11" s="1"/>
  <c r="F48" i="11" s="1"/>
  <c r="F96" i="11" s="1"/>
  <c r="F98" i="11" s="1"/>
  <c r="D10" i="11"/>
  <c r="D33" i="11" s="1"/>
  <c r="D46" i="11" s="1"/>
  <c r="D48" i="11" s="1"/>
  <c r="D96" i="11" s="1"/>
  <c r="D98" i="11" s="1"/>
  <c r="D99" i="11" s="1"/>
  <c r="J149" i="10"/>
  <c r="J161" i="10" s="1"/>
  <c r="J164" i="10" s="1"/>
  <c r="O17" i="7"/>
  <c r="H126" i="10"/>
  <c r="H129" i="10" s="1"/>
  <c r="O30" i="7" s="1"/>
  <c r="J10" i="11"/>
  <c r="J33" i="11" s="1"/>
  <c r="J46" i="11" s="1"/>
  <c r="J48" i="11" s="1"/>
  <c r="J96" i="11" s="1"/>
  <c r="J98" i="11" s="1"/>
  <c r="H77" i="10"/>
  <c r="H80" i="10" s="1"/>
  <c r="D80" i="10"/>
  <c r="F77" i="10"/>
  <c r="F79" i="10" s="1"/>
  <c r="F80" i="10" s="1"/>
  <c r="J167" i="10" l="1"/>
  <c r="H149" i="10"/>
  <c r="AA41" i="6"/>
  <c r="AE41" i="6" s="1"/>
  <c r="Y41" i="6"/>
  <c r="H161" i="10" l="1"/>
  <c r="H164" i="10" s="1"/>
  <c r="H167" i="10" s="1"/>
  <c r="AE42" i="6"/>
  <c r="AA37" i="6"/>
  <c r="AE37" i="6" s="1"/>
  <c r="Y37" i="6"/>
  <c r="Y36" i="6"/>
  <c r="AA36" i="6" s="1"/>
  <c r="J34" i="3"/>
  <c r="H34" i="3"/>
  <c r="F34" i="3"/>
  <c r="D34" i="3"/>
  <c r="Y27" i="6" l="1"/>
  <c r="AA27" i="6" s="1"/>
  <c r="AE27" i="6" s="1"/>
  <c r="Y25" i="6"/>
  <c r="AA25" i="6" s="1"/>
  <c r="AE25" i="6" s="1"/>
  <c r="Y23" i="6"/>
  <c r="AA23" i="6" s="1"/>
  <c r="AE23" i="6" s="1"/>
  <c r="Y21" i="6" l="1"/>
  <c r="AA21" i="6" s="1"/>
  <c r="AE21" i="6" s="1"/>
  <c r="Y28" i="6"/>
  <c r="AA28" i="6" s="1"/>
  <c r="AE28" i="6" s="1"/>
  <c r="AC35" i="7" l="1"/>
  <c r="AA35" i="7"/>
  <c r="AC34" i="7"/>
  <c r="AA34" i="7"/>
  <c r="AA23" i="7"/>
  <c r="AC23" i="7" s="1"/>
  <c r="AA22" i="7"/>
  <c r="AC22" i="7" s="1"/>
  <c r="F100" i="3" l="1"/>
  <c r="F99" i="3"/>
  <c r="K44" i="6" l="1"/>
  <c r="D67" i="3" l="1"/>
  <c r="D58" i="3" l="1"/>
  <c r="W29" i="7" l="1"/>
  <c r="U29" i="7"/>
  <c r="S29" i="7"/>
  <c r="W16" i="7"/>
  <c r="U16" i="7"/>
  <c r="S16" i="7"/>
  <c r="W36" i="7" l="1"/>
  <c r="S32" i="7"/>
  <c r="S36" i="7" s="1"/>
  <c r="S19" i="7"/>
  <c r="S24" i="7" s="1"/>
  <c r="W32" i="7"/>
  <c r="U32" i="7"/>
  <c r="U36" i="7" s="1"/>
  <c r="W19" i="7"/>
  <c r="W24" i="7" s="1"/>
  <c r="U19" i="7"/>
  <c r="U24" i="7" s="1"/>
  <c r="Y32" i="7" l="1"/>
  <c r="M32" i="7"/>
  <c r="K32" i="7"/>
  <c r="I32" i="7"/>
  <c r="G32" i="7"/>
  <c r="Y29" i="7"/>
  <c r="Y36" i="7" s="1"/>
  <c r="Q29" i="7"/>
  <c r="O29" i="7"/>
  <c r="O37" i="7" s="1"/>
  <c r="M29" i="7"/>
  <c r="K29" i="7"/>
  <c r="I29" i="7"/>
  <c r="G29" i="7"/>
  <c r="AA30" i="7"/>
  <c r="AA28" i="7"/>
  <c r="AC28" i="7" s="1"/>
  <c r="AA26" i="7"/>
  <c r="AC26" i="7" s="1"/>
  <c r="Y16" i="7"/>
  <c r="Q16" i="7"/>
  <c r="O16" i="7"/>
  <c r="M46" i="6" s="1"/>
  <c r="M16" i="7"/>
  <c r="K16" i="7"/>
  <c r="I16" i="7"/>
  <c r="G16" i="7"/>
  <c r="AA13" i="7"/>
  <c r="AC13" i="7" s="1"/>
  <c r="AC15" i="7"/>
  <c r="G37" i="7" l="1"/>
  <c r="G36" i="7"/>
  <c r="I37" i="7"/>
  <c r="I36" i="7"/>
  <c r="K37" i="7"/>
  <c r="K36" i="7"/>
  <c r="M37" i="7"/>
  <c r="M36" i="7"/>
  <c r="M38" i="7"/>
  <c r="G38" i="7"/>
  <c r="AC29" i="7"/>
  <c r="AC16" i="7"/>
  <c r="AA29" i="7"/>
  <c r="AA16" i="7"/>
  <c r="AC44" i="6"/>
  <c r="M44" i="6"/>
  <c r="I44" i="6"/>
  <c r="G44" i="6"/>
  <c r="E44" i="6"/>
  <c r="Y31" i="6"/>
  <c r="Y44" i="6" l="1"/>
  <c r="AA31" i="6"/>
  <c r="I38" i="7"/>
  <c r="Y14" i="6"/>
  <c r="AA14" i="6" l="1"/>
  <c r="Y46" i="6"/>
  <c r="AE31" i="6"/>
  <c r="AE14" i="6" l="1"/>
  <c r="AA46" i="6"/>
  <c r="F94" i="3" l="1"/>
  <c r="AA44" i="6" s="1"/>
  <c r="H94" i="3"/>
  <c r="J94" i="3"/>
  <c r="AC37" i="7" s="1"/>
  <c r="F58" i="3"/>
  <c r="J58" i="3"/>
  <c r="F67" i="3"/>
  <c r="H67" i="3"/>
  <c r="J67" i="3"/>
  <c r="H20" i="3"/>
  <c r="AA21" i="7"/>
  <c r="AC21" i="7" s="1"/>
  <c r="AA20" i="7"/>
  <c r="AC20" i="7" s="1"/>
  <c r="I19" i="7"/>
  <c r="I24" i="7" s="1"/>
  <c r="AC18" i="7"/>
  <c r="AA17" i="7"/>
  <c r="Y20" i="6"/>
  <c r="AA20" i="6" s="1"/>
  <c r="AE20" i="6" s="1"/>
  <c r="Y19" i="6"/>
  <c r="AA19" i="6" s="1"/>
  <c r="AE19" i="6" s="1"/>
  <c r="AA16" i="6"/>
  <c r="AE16" i="6" s="1"/>
  <c r="Y15" i="6"/>
  <c r="H35" i="3" l="1"/>
  <c r="Y17" i="6"/>
  <c r="H68" i="3"/>
  <c r="F68" i="3"/>
  <c r="F20" i="3"/>
  <c r="F35" i="3" s="1"/>
  <c r="J68" i="3"/>
  <c r="J20" i="3"/>
  <c r="J35" i="3" s="1"/>
  <c r="Q32" i="7" l="1"/>
  <c r="Q36" i="7" s="1"/>
  <c r="S17" i="6" l="1"/>
  <c r="S29" i="6" s="1"/>
  <c r="Q17" i="6"/>
  <c r="Q29" i="6" s="1"/>
  <c r="O17" i="6"/>
  <c r="O29" i="6" s="1"/>
  <c r="W17" i="6"/>
  <c r="W29" i="6" s="1"/>
  <c r="U17" i="6"/>
  <c r="U29" i="6" s="1"/>
  <c r="K17" i="6"/>
  <c r="K29" i="6" s="1"/>
  <c r="I17" i="6"/>
  <c r="I29" i="6" s="1"/>
  <c r="G17" i="6"/>
  <c r="G29" i="6" s="1"/>
  <c r="E17" i="6"/>
  <c r="E29" i="6" s="1"/>
  <c r="Y19" i="7"/>
  <c r="Y24" i="7" s="1"/>
  <c r="M19" i="7"/>
  <c r="M24" i="7" s="1"/>
  <c r="K19" i="7"/>
  <c r="G19" i="7"/>
  <c r="G24" i="7" s="1"/>
  <c r="AA19" i="7" l="1"/>
  <c r="Q19" i="7"/>
  <c r="Q24" i="7" s="1"/>
  <c r="AA24" i="7" l="1"/>
  <c r="Y47" i="6" s="1"/>
  <c r="J96" i="3"/>
  <c r="F96" i="3"/>
  <c r="AE44" i="6" s="1"/>
  <c r="F97" i="3" l="1"/>
  <c r="AC17" i="6"/>
  <c r="AC29" i="6" s="1"/>
  <c r="AC17" i="7" l="1"/>
  <c r="AC19" i="7" s="1"/>
  <c r="AC24" i="7" s="1"/>
  <c r="AA15" i="6"/>
  <c r="AE15" i="6" s="1"/>
  <c r="AE17" i="6" s="1"/>
  <c r="AE29" i="6" s="1"/>
  <c r="O19" i="7" l="1"/>
  <c r="O24" i="7" s="1"/>
  <c r="M17" i="6"/>
  <c r="M29" i="6" s="1"/>
  <c r="M47" i="6" l="1"/>
  <c r="AA17" i="6"/>
  <c r="AA29" i="6" l="1"/>
  <c r="AA47" i="6" s="1"/>
  <c r="AE36" i="6"/>
  <c r="S34" i="6"/>
  <c r="S43" i="6" s="1"/>
  <c r="W34" i="6"/>
  <c r="W43" i="6" s="1"/>
  <c r="U34" i="6"/>
  <c r="U43" i="6" s="1"/>
  <c r="K34" i="6"/>
  <c r="I34" i="6"/>
  <c r="G34" i="6"/>
  <c r="G43" i="6" s="1"/>
  <c r="E34" i="6"/>
  <c r="E43" i="6" s="1"/>
  <c r="Y32" i="6"/>
  <c r="I43" i="6" l="1"/>
  <c r="I45" i="6" s="1"/>
  <c r="K43" i="6"/>
  <c r="K45" i="6" s="1"/>
  <c r="AC34" i="6"/>
  <c r="Y33" i="6"/>
  <c r="Y34" i="6" s="1"/>
  <c r="Y43" i="6" s="1"/>
  <c r="O34" i="6"/>
  <c r="O43" i="6" s="1"/>
  <c r="Q34" i="6"/>
  <c r="Q43" i="6" s="1"/>
  <c r="AC43" i="6" l="1"/>
  <c r="AC45" i="6" s="1"/>
  <c r="AA33" i="6"/>
  <c r="AE33" i="6" s="1"/>
  <c r="AA33" i="7" l="1"/>
  <c r="AC33" i="7" s="1"/>
  <c r="K38" i="7" l="1"/>
  <c r="AA31" i="7"/>
  <c r="AA32" i="7" s="1"/>
  <c r="AA36" i="7" s="1"/>
  <c r="AA38" i="7" s="1"/>
  <c r="AC31" i="7" l="1"/>
  <c r="J97" i="3" l="1"/>
  <c r="M34" i="6" l="1"/>
  <c r="M43" i="6" s="1"/>
  <c r="AC30" i="7"/>
  <c r="AC32" i="7" s="1"/>
  <c r="AC36" i="7" s="1"/>
  <c r="O32" i="7"/>
  <c r="G45" i="6"/>
  <c r="E45" i="6"/>
  <c r="O36" i="7" l="1"/>
  <c r="O38" i="7" s="1"/>
  <c r="AA32" i="6"/>
  <c r="M45" i="6" l="1"/>
  <c r="AE32" i="6"/>
  <c r="AE34" i="6" s="1"/>
  <c r="AE43" i="6" s="1"/>
  <c r="AA34" i="6"/>
  <c r="AA43" i="6" s="1"/>
  <c r="H96" i="3" l="1"/>
  <c r="AC38" i="7" s="1"/>
  <c r="D94" i="3"/>
  <c r="D96" i="3" s="1"/>
  <c r="D20" i="3"/>
  <c r="D35" i="3" s="1"/>
  <c r="F98" i="3" l="1"/>
  <c r="J98" i="3"/>
  <c r="H97" i="3"/>
  <c r="H98" i="3" s="1"/>
  <c r="D68" i="3"/>
  <c r="D97" i="3" s="1"/>
  <c r="D98" i="3" s="1"/>
  <c r="Y45" i="6" l="1"/>
  <c r="AA45" i="6"/>
  <c r="AE45" i="6" l="1"/>
</calcChain>
</file>

<file path=xl/sharedStrings.xml><?xml version="1.0" encoding="utf-8"?>
<sst xmlns="http://schemas.openxmlformats.org/spreadsheetml/2006/main" count="580" uniqueCount="297">
  <si>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</si>
  <si>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</si>
  <si>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</si>
  <si>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</si>
  <si>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</si>
  <si>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</si>
  <si>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</si>
  <si>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</si>
  <si>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</si>
  <si>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</si>
  <si>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</si>
  <si>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</si>
  <si>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</si>
  <si>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</si>
  <si>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</si>
  <si>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</si>
  <si>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</si>
  <si>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</si>
  <si>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</si>
  <si>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</si>
  <si>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</si>
  <si>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</si>
  <si>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</si>
  <si>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</si>
  <si>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</si>
  <si>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</si>
  <si>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</si>
  <si>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</si>
  <si>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</si>
  <si>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</si>
  <si>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</si>
  <si>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</si>
  <si>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</si>
  <si>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</si>
  <si>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</si>
  <si>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</si>
  <si>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</si>
  <si>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</si>
  <si>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</si>
  <si>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</si>
  <si>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</si>
  <si>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</si>
  <si>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</si>
  <si>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</si>
  <si>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</si>
  <si>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</si>
  <si>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</si>
  <si>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</si>
  <si>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</si>
  <si>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</si>
  <si>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</si>
  <si>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</si>
  <si>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</si>
  <si>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</si>
  <si>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</si>
  <si>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</si>
  <si>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</si>
  <si>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รายได้จากการขาย</t>
  </si>
  <si>
    <t>รายได้อื่น</t>
  </si>
  <si>
    <t xml:space="preserve">   ดอกเบี้ยรับ</t>
  </si>
  <si>
    <t xml:space="preserve">   ค่าบริการสาธารณูปโภค</t>
  </si>
  <si>
    <t>ส่วนแบ่งกำไรจากเงินลงทุนในบริษัทร่วม</t>
  </si>
  <si>
    <t>ต้นทุนขายและบริการ</t>
  </si>
  <si>
    <t>ต้นทุนการเช่าและบริการ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</si>
  <si>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</si>
  <si>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</si>
  <si>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</si>
  <si>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</si>
  <si>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</si>
  <si>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</si>
  <si>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</si>
  <si>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</si>
  <si>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</si>
  <si>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</si>
  <si>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</si>
  <si>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</si>
  <si>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</si>
  <si>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</si>
  <si>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</si>
  <si>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</si>
  <si>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ค่าใช้จ่ายอื่น</t>
  </si>
  <si>
    <t>ค่าใช้จ่ายทางการเงิน</t>
  </si>
  <si>
    <t>รวมส่วนของ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</si>
  <si>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</si>
  <si>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</si>
  <si>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 xml:space="preserve">   เงินปันผลรับ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</si>
  <si>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</si>
  <si>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</si>
  <si>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</si>
  <si>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</si>
  <si>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</si>
  <si>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รายได้ค่าเช่าและบริการ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</si>
  <si>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</si>
  <si>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</si>
  <si>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</si>
  <si>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</si>
  <si>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</si>
  <si>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</si>
  <si>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</si>
  <si>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</si>
  <si>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</si>
  <si>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</si>
  <si>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เงินจ่ายล่วงหน้า - ค่างานก่อสร้าง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</si>
  <si>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</si>
  <si>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</si>
  <si>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</si>
  <si>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</si>
  <si>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</si>
  <si>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</si>
  <si>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</si>
  <si>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</si>
  <si>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</si>
  <si>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</si>
  <si>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</si>
  <si>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</si>
  <si>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</si>
  <si>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</si>
  <si>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</si>
  <si>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</si>
  <si>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</si>
  <si>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</si>
  <si>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</si>
  <si>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</si>
  <si>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</si>
  <si>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</si>
  <si>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</si>
  <si>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</si>
  <si>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</si>
  <si>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</si>
  <si>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</si>
  <si>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</si>
  <si>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</si>
  <si>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</si>
  <si>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</si>
  <si>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</si>
  <si>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</si>
  <si>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</si>
  <si>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</si>
  <si>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เงินสดจ่ายชำระค่าหุ้นเพิ่มทุนในบริษัทย่อย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</si>
  <si>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</si>
  <si>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</si>
  <si>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</si>
  <si>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</si>
  <si>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ณ วันที่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</si>
  <si>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</si>
  <si>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</si>
  <si>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</si>
  <si>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</si>
  <si>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</si>
  <si>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เงินสดจ่ายชำระหุ้นกู้</t>
  </si>
  <si>
    <t>เงินสดจ่ายชำระเงินกู้ยืมระยะยาว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</si>
  <si>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</si>
  <si>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</si>
  <si>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>ในบริษัทร่วม</t>
  </si>
  <si>
    <t xml:space="preserve">   ประมาณการค่าซ่อมแซมสาธารณูปโภค</t>
  </si>
  <si>
    <t>เงินสดรับจากดอกเบี้ย</t>
  </si>
  <si>
    <t xml:space="preserve">   ประมาณการหนี้สินจากคดีความ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</si>
  <si>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</si>
  <si>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</si>
  <si>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</si>
  <si>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>เงินลงทุนชั่วคราว</t>
  </si>
  <si>
    <t>กำไรต่อหุ้นปรับลด</t>
  </si>
  <si>
    <t>เพิ่มทุนหุ้นสามัญจากการแปลงสภาพ</t>
  </si>
  <si>
    <t xml:space="preserve">   ใบสำคัญแสดงสิทธิ</t>
  </si>
  <si>
    <t>เงินรับล่วงหน้าค่าหุ้น</t>
  </si>
  <si>
    <t>เงินรับล่วงหน้า</t>
  </si>
  <si>
    <t>ค่าหุ้น</t>
  </si>
  <si>
    <t xml:space="preserve">   เงินลงทุนชั่วคราว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</si>
  <si>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</si>
  <si>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</si>
  <si>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</si>
  <si>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</si>
  <si>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</si>
  <si>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>หนี้สินตามสัญญาเช่าทางการเงิน - สุทธิจากส่วนที่ถึงกำหนดชำระ</t>
  </si>
  <si>
    <t xml:space="preserve">   ภายในหนึ่งปี</t>
  </si>
  <si>
    <t>เงินสดสุทธิจากกิจกรรมดำเนินงาน</t>
  </si>
  <si>
    <t>หนี้สินตามสัญญาเช่าทางการเงินที่ถึงกำหนดชำระภายในหนึ่งปี</t>
  </si>
  <si>
    <t>รายการที่จะถูกบันทึกในส่วนของกำไรหรือขาดทุนในภายหลัง</t>
  </si>
  <si>
    <t>เงินให้กู้ยืมระยะสั้นและดอกเบี้ยค้างรับ - กิจการที่เกี่ยวข้องกัน</t>
  </si>
  <si>
    <t>เงินให้กู้ยืมระยะยาวและดอกเบี้ยค้างรับ - กิจการที่เกี่ยวข้องกัน</t>
  </si>
  <si>
    <t>31 ธันวาคม 2559</t>
  </si>
  <si>
    <t>2559</t>
  </si>
  <si>
    <t xml:space="preserve">   ขาดทุนจากตราสารอนุพันธ์</t>
  </si>
  <si>
    <t>เงินสดจ่ายหนี้สินตามสัญญาเช่าการเงิน</t>
  </si>
  <si>
    <t xml:space="preserve">   การโอนสินค้าคงเหลือเป็นที่ดินรอการพัฒนา (มูลค่าตามบัญชี)</t>
  </si>
  <si>
    <t xml:space="preserve">   การโอนสินค้าคงเหลือเป็นที่ดิน อาคารและอุปกรณ์ (มูลค่าตามบัญชี)</t>
  </si>
  <si>
    <t xml:space="preserve">   กำไรจากการขายที่ดินรอการพัฒนา</t>
  </si>
  <si>
    <t>ประมาณการหนี้สิน</t>
  </si>
  <si>
    <t>2560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</si>
  <si>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</si>
  <si>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</si>
  <si>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</si>
  <si>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</si>
  <si>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(ปรับปรุงใหม่)</t>
  </si>
  <si>
    <t>4, 5</t>
  </si>
  <si>
    <t>4, 6</t>
  </si>
  <si>
    <t xml:space="preserve">      (31 ธันวาคม 2559: หุ้นสามัญ 11,786,545,992 หุ้น มูลค่าหุ้นละ 1 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</si>
  <si>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</si>
  <si>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</si>
  <si>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</si>
  <si>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</si>
  <si>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ธันวาคม 2558</t>
  </si>
  <si>
    <t>ยอดคงเหลือ ณ วันที่ 31 ธันวาคม 2559</t>
  </si>
  <si>
    <t>ผลสะสมจากการเปลี่ยนแปลงนโยบาย</t>
  </si>
  <si>
    <t>ในบริษัทย่อย</t>
  </si>
  <si>
    <t>ยอดคงเหลือ ณ วันที่ 31 ธันวาคม 2558 - หลังการปรับปรุง</t>
  </si>
  <si>
    <t>ยอดคงเหลือ ณ วันที่ 31 ธันวาคม 2559 - หลังการปรับปรุง</t>
  </si>
  <si>
    <t>ยอดคงเหลือ ณ วันที่ 31 ธันวาคม 2558 - ตามที่รายงานไว้เดิม</t>
  </si>
  <si>
    <t>ยอดคงเหลือ ณ วันที่ 31 ธันวาคม 2559 - ตามที่รายงานไว้เดิม</t>
  </si>
  <si>
    <t>ส่วนแบ่ง</t>
  </si>
  <si>
    <t>กำไรขาดทุน</t>
  </si>
  <si>
    <t>เงินสดรับจากการขายที่ดินรอการพัฒนา</t>
  </si>
  <si>
    <t>กำไรสำหรับงวด - ปรับปรุงใหม่</t>
  </si>
  <si>
    <t>กำไรขาดทุนเบ็ดเสร็จอื่นสำหรับงวด - ปรับปรุงใหม่</t>
  </si>
  <si>
    <t>กำไรขาดทุนเบ็ดเสร็จรวมสำหรับงวด - ปรับปรุงใหม่</t>
  </si>
  <si>
    <t>ส่วนเกินทุน</t>
  </si>
  <si>
    <t>จากการวัด</t>
  </si>
  <si>
    <t xml:space="preserve">   การบัญชีเกี่ยวกับเงินลงทุนในบริษัทย่อยและบริษัทร่วม</t>
  </si>
  <si>
    <t>เงินสดรับจากการขายที่ดิน อาคารและอุปกรณ์</t>
  </si>
  <si>
    <t>เงินสดรับจากการออกหุ้นกู้</t>
  </si>
  <si>
    <t>เงินสดรับจากการใช้สิทธิซื้อหุ้นสามัญตามใบสำคัญแสดงสิทธิ</t>
  </si>
  <si>
    <t xml:space="preserve">   ที่ไม่มีอำนาจควบคุม</t>
  </si>
  <si>
    <t>บริษัทย่อยจ่ายเงินคืนทุนให้ผู้มีส่วนได้เสียที่ไม่มีอำนาจควบคุม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</si>
  <si>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</si>
  <si>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</si>
  <si>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</si>
  <si>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เงินสดสุทธิจาก (ใช้ไปใน) กิจกรรมลงทุน</t>
  </si>
  <si>
    <t>เพิ่มทุนหุ้นสามัญจากการแปลงสภาพใบสำคัญแสดงสิทธิ</t>
  </si>
  <si>
    <t>ภาษีเงินได้จากเงินปันผลที่ไม่ได้จ่าย</t>
  </si>
  <si>
    <t>บริษัทย่อยจ่ายเงินปันผลให้ผู้มีส่วนได้เสีย</t>
  </si>
  <si>
    <t xml:space="preserve">   ขาดทุนจากการลดลงของมูลค่าที่ดินรอการพัฒนา</t>
  </si>
  <si>
    <t xml:space="preserve">   ขาดทุนจากการด้อยค่าของเงินลงทุนระยะยาวอื่น</t>
  </si>
  <si>
    <t>เงินปันผลรับจากบริษัทย่อย</t>
  </si>
  <si>
    <t xml:space="preserve">   ผลต่างของอัตราแลกเปลี่ยนจากการแปลงค่างบการเงินที่เป็นเงินตราต่างประเทศ</t>
  </si>
  <si>
    <t xml:space="preserve">   ค่าใช้จ่ายทางการเงินและค่าใช้จ่ายภาษีเงินได้</t>
  </si>
  <si>
    <t>บริษัทย่อยเรียกชำระเงินเพิ่มทุนจาก</t>
  </si>
  <si>
    <t xml:space="preserve">   ผู้มีส่วนได้เสียที่ไม่มีอำนาจควบคุม</t>
  </si>
  <si>
    <t>บริษัทย่อยจ่ายเงินคืนทุนให้ผู้มีส่วนได้เสีย</t>
  </si>
  <si>
    <t xml:space="preserve">      หุ้นสามัญ 11,949,713,176 หุ้น มูลค่าหุ้นละ 1 บาท</t>
  </si>
  <si>
    <t xml:space="preserve">   ขาดทุนจากอัตราแลกเปลี่ยน</t>
  </si>
  <si>
    <t>เงินฝากธนาคารที่ติดภาระค้ำประกัน</t>
  </si>
  <si>
    <t>เงินสดและรายการเทียบเท่าเงินสด ณ วันต้นงวด</t>
  </si>
  <si>
    <t>ณ วันที่ 30 กันยายน 2560</t>
  </si>
  <si>
    <t>30 กันยายน 2560</t>
  </si>
  <si>
    <t xml:space="preserve">   กำไรจากการขายโครงการ</t>
  </si>
  <si>
    <t xml:space="preserve">กำไร (ขาดทุน) จากการวัดมูลค่าเงินลงทุนในหลักทรัพย์เผื่อขาย </t>
  </si>
  <si>
    <t xml:space="preserve">   กำไรจากการขายที่ดิน อาคารและอุปกรณ์ </t>
  </si>
  <si>
    <t>รายการปรับกระทบยอดกำไรก่อนค่าใช้จ่ายภาษีเงินได้เป็นเงินสดรับ (จ่าย)</t>
  </si>
  <si>
    <t xml:space="preserve">   จากกิจกรรมดำเนินงาน</t>
  </si>
  <si>
    <t xml:space="preserve">   ขาดทุน (กำไร) จากการขายที่ดิน อาคารและอุปกรณ์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</si>
  <si>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</si>
  <si>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</si>
  <si>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</si>
  <si>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เงินให้กู้ยืมระยะยาวแก่กิจการที่เกี่ยวข้องกันเพิ่มขึ้น</t>
  </si>
  <si>
    <t>เงินสดรับจากการลดทุนในบริษัทย่อย</t>
  </si>
  <si>
    <t>เงินสดจ่ายการรับประกันรายได้ของกองทุน</t>
  </si>
  <si>
    <t>เงินกู้ยืมระยะสั้นจากกิจการที่เกี่ยวข้องกันเพิ่มขึ้น (ลดลง)</t>
  </si>
  <si>
    <t xml:space="preserve">เงินกู้ยืมระยะสั้นเพิ่มขึ้น </t>
  </si>
  <si>
    <t>เงินสดรับจากการเบิกเงินกู้ยืมระยะยาว</t>
  </si>
  <si>
    <t>เงินสดรับจากการเรียกชำระเพิ่มทุนของบริษัทย่อยจากผู้มีส่วนได้เสีย</t>
  </si>
  <si>
    <t>เงินสดสุทธิใช้ไปในกิจกรรมจัดหาเงิน</t>
  </si>
  <si>
    <t xml:space="preserve">เงินสดและรายการเทียบเท่าเงินสด ณ วันปลายงวด </t>
  </si>
  <si>
    <t xml:space="preserve">   ค่าซื้ออสังหาริมทรัพย์เพื่อการลงทุน ที่ดิน อาคารและอุปกรณ์ สิทธิการเช่า</t>
  </si>
  <si>
    <t xml:space="preserve">      และสินทรัพย์ไม่มีตัวตนส่วนที่บันทึกเป็นหนี้สิน</t>
  </si>
  <si>
    <t xml:space="preserve">      มูลค่าเงินลงทุนในหลักทรัพย์เผื่อขาย - สุทธิจากภาษีเงินได้</t>
  </si>
  <si>
    <t xml:space="preserve">   ภาษีเงินได้ค้างจ่ายจากเงินปันผลที่ไม่ได้จ่าย </t>
  </si>
  <si>
    <t xml:space="preserve">สำหรับงวดสามเดือนสิ้นสุดวันที่ 30 กันยายน 2560 </t>
  </si>
  <si>
    <t>สำหรับงวดสามเดือนสิ้นสุดวันที่ 30 กันยายน 2560</t>
  </si>
  <si>
    <t xml:space="preserve">สำหรับงวดเก้าเดือนสิ้นสุดวันที่ 30 กันยายน 2560 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</si>
  <si>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</si>
  <si>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</si>
  <si>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</si>
  <si>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ยอดคงเหลือ ณ วันที่ 30 กันยายน 2559   - หลังการปรับปรุง</t>
  </si>
  <si>
    <t>ส่วนแบ่งกำไรจากเงินลงทุนในบริษัทย่อย</t>
  </si>
  <si>
    <t xml:space="preserve">   สินค้าคงเหลือและที่ดินรอการพัฒนาลดลงจากการโอนเป็นต้นทุนขาย</t>
  </si>
  <si>
    <t xml:space="preserve">   ส่วนแบ่งกำไรจากเงินลงทุนในบริษัทย่อย</t>
  </si>
  <si>
    <t>เงินสดรับจากการขายทรัพย์สินให้แก่ทรัสต์เพื่อการลงทุนในอสังหาริมทรัพย์</t>
  </si>
  <si>
    <t xml:space="preserve">   ส่วนแบ่งกำไรขาดทุนเบ็ดเสร็จอื่นในบริษัทร่วม</t>
  </si>
  <si>
    <t xml:space="preserve">   ส่วนแบ่งกำไรขาดทุนเบ็ดเสร็จอื่นในบริษัทย่อย</t>
  </si>
  <si>
    <t>(หน่วย: พันบาท ยกเว้นกำไรต่อหุ้นแสดงเป็นบาท)</t>
  </si>
  <si>
    <t>ส่วนแบ่งกำไรขาดทุนเบ็ดเสร็จอื่นในบริษัทย่อย</t>
  </si>
  <si>
    <t xml:space="preserve">ส่วนแบ่งกำไรขาดทุนเบ็ดเสร็จอื่นในบริษัทร่วม </t>
  </si>
  <si>
    <t xml:space="preserve">   กำไรจากการเปลี่ยนแปลงส่วนของผู้ถือหุ้นของบริษัทร่วม</t>
  </si>
  <si>
    <t xml:space="preserve">   กำไรจากการขายทรัพย์สินให้แก่ทรัสต์เพื่อการลงทุน</t>
  </si>
  <si>
    <t xml:space="preserve">      ในอสังหาริมทรัพย์</t>
  </si>
  <si>
    <t xml:space="preserve">   กำไรจากการขายทรัพย์สินให้แก่ทรัสต์เพื่อการลงทุนในอสังหาริมทรัพย์</t>
  </si>
  <si>
    <t>เงินสดจ่ายซื้อเงินลงทุนระยะยาวอื่น</t>
  </si>
  <si>
    <t>เงินเบิกเกินบัญชีและเงินกู้ยืมระยะสั้นจากสถาบันการเงินลดลง</t>
  </si>
  <si>
    <t xml:space="preserve">   รายได้เงินปันผลรับ</t>
  </si>
  <si>
    <t>เงินสดและรายการเทียบเท่าเงินสดเพิ่มขึ้น (ลดลง) สุทธิ</t>
  </si>
  <si>
    <t>เงินฝากธนาคารที่มีภาระค้ำประกันลดลง (เพิ่มขึ้น)</t>
  </si>
  <si>
    <t>เงินสดจ่ายซื้ออสังหาริมทรัพย์เพื่อการลงทุน</t>
  </si>
  <si>
    <t xml:space="preserve">   การเพิ่มขึ้น (ลดลง) ของส่วนเกินทุนที่เกิดขึ้นจากการเปลี่ยนแปลง</t>
  </si>
  <si>
    <t>เงินสดจ่ายซื้อที่ดิน อาคารและอุปกรณ์ สิทธิการเช่า และสินทรัพย์ไม่มีตัวตน</t>
  </si>
  <si>
    <t>กำไรก่อนส่วนแบ่งกำไรจากเงินลงทุนในบริษัทย่อยและบริษัทร่วม</t>
  </si>
  <si>
    <t>ส่วนแบ่งกำไร (ขาดทุน) จากเงินลงทุนในบริษัทย่อย</t>
  </si>
  <si>
    <t>ประมาณการหนี้สินจากคดีความ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</si>
</sst>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.5"/>
      <name val="Angsana New"/>
      <family val="1"/>
    </font>
    <font>
      <sz val="12.5"/>
      <name val="Angsana New"/>
      <family val="1"/>
    </font>
    <font>
      <u/>
      <sz val="12.5"/>
      <name val="Angsana New"/>
      <family val="1"/>
    </font>
    <font>
      <i/>
      <sz val="12.5"/>
      <name val="Angsana New"/>
      <family val="1"/>
    </font>
    <font>
      <sz val="12.5"/>
      <color theme="1"/>
      <name val="Angsana New"/>
      <family val="1"/>
    </font>
    <font>
      <b/>
      <i/>
      <sz val="12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2" fillId="0" borderId="0" applyFont="0" applyFill="0" applyBorder="0" applyAlignment="0" applyProtection="0"/>
    <xf numFmtId="0" fontId="12" fillId="0" borderId="0"/>
  </cellStyleXfs>
  <cellXfs count="154">
    <xf numFmtId="0" fontId="0" fillId="0" borderId="0" xfId="0"/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9" fillId="0" borderId="3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39" fontId="8" fillId="0" borderId="0" xfId="0" applyNumberFormat="1" applyFont="1" applyFill="1" applyAlignment="1">
      <alignment horizontal="right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3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Border="1" applyAlignment="1">
      <alignment vertical="center"/>
    </xf>
    <xf numFmtId="37" fontId="9" fillId="0" borderId="0" xfId="10" applyNumberFormat="1" applyFont="1" applyFill="1" applyAlignment="1">
      <alignment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horizontal="distributed" vertical="center"/>
    </xf>
    <xf numFmtId="37" fontId="8" fillId="0" borderId="0" xfId="10" applyNumberFormat="1" applyFont="1" applyFill="1" applyBorder="1" applyAlignment="1">
      <alignment horizontal="right" vertical="center"/>
    </xf>
    <xf numFmtId="37" fontId="8" fillId="0" borderId="0" xfId="10" applyNumberFormat="1" applyFont="1" applyFill="1" applyAlignment="1">
      <alignment vertical="center"/>
    </xf>
    <xf numFmtId="37" fontId="9" fillId="0" borderId="3" xfId="10" applyNumberFormat="1" applyFont="1" applyFill="1" applyBorder="1" applyAlignment="1">
      <alignment horizontal="centerContinuous" vertical="center"/>
    </xf>
    <xf numFmtId="37" fontId="9" fillId="0" borderId="0" xfId="10" applyNumberFormat="1" applyFont="1" applyFill="1" applyBorder="1" applyAlignment="1">
      <alignment vertical="center"/>
    </xf>
    <xf numFmtId="37" fontId="9" fillId="0" borderId="0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distributed" vertical="center"/>
    </xf>
    <xf numFmtId="37" fontId="11" fillId="0" borderId="0" xfId="10" applyNumberFormat="1" applyFont="1" applyFill="1" applyBorder="1" applyAlignment="1">
      <alignment horizontal="center" vertical="center"/>
    </xf>
    <xf numFmtId="41" fontId="8" fillId="0" borderId="0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distributed" vertical="center"/>
    </xf>
    <xf numFmtId="41" fontId="8" fillId="0" borderId="0" xfId="10" applyNumberFormat="1" applyFont="1" applyFill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41" fontId="8" fillId="0" borderId="3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center" vertical="center"/>
    </xf>
    <xf numFmtId="0" fontId="9" fillId="0" borderId="0" xfId="10" applyFont="1" applyFill="1" applyAlignment="1">
      <alignment vertical="center"/>
    </xf>
    <xf numFmtId="37" fontId="11" fillId="0" borderId="0" xfId="10" applyNumberFormat="1" applyFont="1" applyFill="1" applyAlignment="1">
      <alignment horizontal="center" vertical="center"/>
    </xf>
    <xf numFmtId="41" fontId="8" fillId="0" borderId="7" xfId="1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Border="1" applyAlignment="1">
      <alignment vertical="top"/>
    </xf>
    <xf numFmtId="41" fontId="8" fillId="0" borderId="0" xfId="10" applyNumberFormat="1" applyFont="1" applyFill="1" applyBorder="1" applyAlignment="1">
      <alignment horizontal="right" vertical="center"/>
    </xf>
    <xf numFmtId="37" fontId="8" fillId="0" borderId="0" xfId="10" applyNumberFormat="1" applyFont="1" applyFill="1" applyAlignment="1">
      <alignment horizontal="left" vertical="center"/>
    </xf>
    <xf numFmtId="37" fontId="9" fillId="0" borderId="0" xfId="10" applyNumberFormat="1" applyFont="1" applyFill="1" applyAlignment="1">
      <alignment horizontal="left" vertical="center"/>
    </xf>
    <xf numFmtId="37" fontId="10" fillId="0" borderId="0" xfId="1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3" xfId="1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Fill="1" applyBorder="1" applyAlignment="1">
      <alignment horizontal="center" vertical="center"/>
    </xf>
    <xf numFmtId="39" fontId="8" fillId="0" borderId="5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49" fontId="13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horizontal="right" vertical="top"/>
    </xf>
    <xf numFmtId="49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9" fontId="15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top"/>
    </xf>
    <xf numFmtId="41" fontId="14" fillId="0" borderId="0" xfId="0" applyNumberFormat="1" applyFont="1" applyFill="1" applyBorder="1" applyAlignment="1">
      <alignment horizontal="right" vertical="top"/>
    </xf>
    <xf numFmtId="41" fontId="14" fillId="0" borderId="5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top"/>
    </xf>
    <xf numFmtId="41" fontId="14" fillId="0" borderId="5" xfId="0" applyNumberFormat="1" applyFont="1" applyFill="1" applyBorder="1" applyAlignment="1">
      <alignment vertical="top"/>
    </xf>
    <xf numFmtId="41" fontId="14" fillId="0" borderId="7" xfId="0" applyNumberFormat="1" applyFont="1" applyFill="1" applyBorder="1" applyAlignment="1">
      <alignment horizontal="right" vertical="top"/>
    </xf>
    <xf numFmtId="37" fontId="11" fillId="0" borderId="0" xfId="0" applyNumberFormat="1" applyFont="1" applyAlignment="1">
      <alignment horizontal="centerContinuous" vertical="center"/>
    </xf>
    <xf numFmtId="49" fontId="14" fillId="0" borderId="0" xfId="0" applyNumberFormat="1" applyFont="1" applyFill="1" applyAlignment="1">
      <alignment vertical="center"/>
    </xf>
    <xf numFmtId="37" fontId="16" fillId="0" borderId="0" xfId="1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10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distributed" vertical="center"/>
    </xf>
    <xf numFmtId="10" fontId="17" fillId="0" borderId="0" xfId="11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right" vertical="center"/>
    </xf>
    <xf numFmtId="37" fontId="16" fillId="0" borderId="3" xfId="10" applyNumberFormat="1" applyFont="1" applyFill="1" applyBorder="1" applyAlignment="1">
      <alignment horizontal="centerContinuous" vertical="center"/>
    </xf>
    <xf numFmtId="37" fontId="17" fillId="0" borderId="6" xfId="10" applyNumberFormat="1" applyFont="1" applyFill="1" applyBorder="1" applyAlignment="1">
      <alignment horizontal="centerContinuous" vertical="center"/>
    </xf>
    <xf numFmtId="37" fontId="16" fillId="0" borderId="6" xfId="10" applyNumberFormat="1" applyFont="1" applyFill="1" applyBorder="1" applyAlignment="1">
      <alignment horizontal="centerContinuous" vertical="center"/>
    </xf>
    <xf numFmtId="37" fontId="16" fillId="0" borderId="0" xfId="10" applyNumberFormat="1" applyFont="1" applyFill="1" applyBorder="1" applyAlignment="1">
      <alignment horizontal="center" vertical="center"/>
    </xf>
    <xf numFmtId="37" fontId="17" fillId="0" borderId="0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vertical="center"/>
    </xf>
    <xf numFmtId="37" fontId="16" fillId="0" borderId="8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distributed" vertical="center"/>
    </xf>
    <xf numFmtId="37" fontId="17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" vertical="center"/>
    </xf>
    <xf numFmtId="37" fontId="18" fillId="0" borderId="0" xfId="10" applyNumberFormat="1" applyFont="1" applyFill="1" applyBorder="1" applyAlignment="1">
      <alignment horizontal="distributed" vertical="center"/>
    </xf>
    <xf numFmtId="37" fontId="19" fillId="0" borderId="0" xfId="10" applyNumberFormat="1" applyFont="1" applyFill="1" applyBorder="1" applyAlignment="1">
      <alignment horizontal="center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distributed" vertical="center"/>
    </xf>
    <xf numFmtId="41" fontId="20" fillId="0" borderId="0" xfId="1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center" vertical="center"/>
    </xf>
    <xf numFmtId="41" fontId="17" fillId="0" borderId="3" xfId="10" applyNumberFormat="1" applyFont="1" applyFill="1" applyBorder="1" applyAlignment="1">
      <alignment vertical="center"/>
    </xf>
    <xf numFmtId="41" fontId="17" fillId="0" borderId="3" xfId="10" applyNumberFormat="1" applyFont="1" applyFill="1" applyBorder="1" applyAlignment="1">
      <alignment horizontal="center" vertical="center"/>
    </xf>
    <xf numFmtId="0" fontId="16" fillId="0" borderId="0" xfId="10" applyFont="1" applyFill="1" applyAlignment="1">
      <alignment vertical="center"/>
    </xf>
    <xf numFmtId="37" fontId="19" fillId="0" borderId="0" xfId="10" applyNumberFormat="1" applyFont="1" applyFill="1" applyAlignment="1">
      <alignment horizontal="center" vertical="center"/>
    </xf>
    <xf numFmtId="41" fontId="17" fillId="0" borderId="7" xfId="1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37" fontId="21" fillId="0" borderId="0" xfId="10" applyNumberFormat="1" applyFont="1" applyFill="1" applyAlignment="1">
      <alignment horizontal="center" vertical="center"/>
    </xf>
    <xf numFmtId="168" fontId="19" fillId="0" borderId="0" xfId="1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7" fillId="0" borderId="6" xfId="10" applyNumberFormat="1" applyFont="1" applyFill="1" applyBorder="1" applyAlignment="1">
      <alignment horizontal="center" vertical="center"/>
    </xf>
    <xf numFmtId="37" fontId="8" fillId="0" borderId="6" xfId="1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</cellXfs>
  <cellStyles count="13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6" xfId="12"/>
    <cellStyle name="Normal 2" xfId="10"/>
    <cellStyle name="Percent" xfId="11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zoomScaleNormal="100" zoomScaleSheetLayoutView="130" workbookViewId="0">
      <selection activeCell="A51" sqref="A51:XFD51"/>
    </sheetView>
  </sheetViews>
  <sheetFormatPr defaultColWidth="10.7109375" defaultRowHeight="21"/>
  <cols>
    <col min="1" max="1" width="45.42578125" style="4" customWidth="1"/>
    <col min="2" max="2" width="6.28515625" style="4" customWidth="1"/>
    <col min="3" max="3" width="1.28515625" style="4" customWidth="1"/>
    <col min="4" max="4" width="13.140625" style="4" customWidth="1"/>
    <col min="5" max="5" width="1.5703125" style="4" customWidth="1"/>
    <col min="6" max="6" width="13.140625" style="4" customWidth="1"/>
    <col min="7" max="7" width="1.5703125" style="4" customWidth="1"/>
    <col min="8" max="8" width="13.140625" style="4" customWidth="1"/>
    <col min="9" max="9" width="1.5703125" style="4" customWidth="1"/>
    <col min="10" max="10" width="13.140625" style="4" customWidth="1"/>
    <col min="11" max="11" width="10.7109375" style="4"/>
    <col min="12" max="12" width="10.85546875" style="4" bestFit="1" customWidth="1"/>
    <col min="13" max="13" width="12.28515625" style="4" bestFit="1" customWidth="1"/>
    <col min="14" max="14" width="10.7109375" style="4"/>
    <col min="15" max="15" width="12.28515625" style="4" bestFit="1" customWidth="1"/>
    <col min="16" max="16" width="3.28515625" style="4" customWidth="1"/>
    <col min="17" max="17" width="16.7109375" style="4" customWidth="1"/>
    <col min="18" max="18" width="3.28515625" style="4" customWidth="1"/>
    <col min="19" max="19" width="10.7109375" style="4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16384" width="10.7109375" style="4"/>
  </cols>
  <sheetData>
    <row r="1" spans="1:18" s="3" customFormat="1">
      <c r="A1" s="3" t="s">
        <v>33</v>
      </c>
    </row>
    <row r="2" spans="1:18" s="3" customFormat="1">
      <c r="A2" s="3" t="s">
        <v>93</v>
      </c>
    </row>
    <row r="3" spans="1:18" s="3" customFormat="1">
      <c r="A3" s="3" t="s">
        <v>242</v>
      </c>
    </row>
    <row r="4" spans="1:18">
      <c r="B4" s="5"/>
      <c r="C4" s="5"/>
      <c r="D4" s="5"/>
      <c r="E4" s="5"/>
      <c r="F4" s="5"/>
      <c r="J4" s="6" t="s">
        <v>189</v>
      </c>
      <c r="M4" s="3"/>
      <c r="N4" s="3"/>
      <c r="O4" s="3"/>
      <c r="P4" s="3"/>
      <c r="Q4" s="3"/>
      <c r="R4" s="3"/>
    </row>
    <row r="5" spans="1:18" s="3" customFormat="1" ht="23.25" customHeight="1">
      <c r="B5" s="7"/>
      <c r="C5" s="8"/>
      <c r="D5" s="150" t="s">
        <v>0</v>
      </c>
      <c r="E5" s="150"/>
      <c r="F5" s="150"/>
      <c r="H5" s="150" t="s">
        <v>41</v>
      </c>
      <c r="I5" s="150"/>
      <c r="J5" s="150"/>
    </row>
    <row r="6" spans="1:18" s="3" customFormat="1">
      <c r="B6" s="7"/>
      <c r="C6" s="8"/>
      <c r="D6" s="9" t="s">
        <v>143</v>
      </c>
      <c r="E6" s="10"/>
      <c r="F6" s="9" t="s">
        <v>143</v>
      </c>
      <c r="H6" s="9" t="s">
        <v>143</v>
      </c>
      <c r="I6" s="10"/>
      <c r="J6" s="9" t="s">
        <v>143</v>
      </c>
    </row>
    <row r="7" spans="1:18" s="3" customFormat="1">
      <c r="B7" s="11" t="s">
        <v>1</v>
      </c>
      <c r="C7" s="8"/>
      <c r="D7" s="12" t="s">
        <v>243</v>
      </c>
      <c r="E7" s="13"/>
      <c r="F7" s="12" t="s">
        <v>180</v>
      </c>
      <c r="G7" s="14"/>
      <c r="H7" s="12" t="s">
        <v>243</v>
      </c>
      <c r="I7" s="13"/>
      <c r="J7" s="12" t="s">
        <v>180</v>
      </c>
    </row>
    <row r="8" spans="1:18" s="3" customFormat="1">
      <c r="B8" s="9"/>
      <c r="C8" s="8"/>
      <c r="D8" s="40" t="s">
        <v>190</v>
      </c>
      <c r="E8" s="13"/>
      <c r="F8" s="40" t="s">
        <v>192</v>
      </c>
      <c r="G8" s="14"/>
      <c r="H8" s="40" t="s">
        <v>190</v>
      </c>
      <c r="I8" s="13"/>
      <c r="J8" s="40" t="s">
        <v>192</v>
      </c>
    </row>
    <row r="9" spans="1:18" s="3" customFormat="1">
      <c r="B9" s="9"/>
      <c r="C9" s="8"/>
      <c r="D9" s="40" t="s">
        <v>191</v>
      </c>
      <c r="E9" s="13"/>
      <c r="F9" s="40"/>
      <c r="G9" s="14"/>
      <c r="H9" s="40" t="s">
        <v>191</v>
      </c>
      <c r="I9" s="13"/>
      <c r="J9" s="40" t="s">
        <v>193</v>
      </c>
    </row>
    <row r="10" spans="1:18">
      <c r="A10" s="3" t="s">
        <v>90</v>
      </c>
      <c r="M10" s="3"/>
      <c r="N10" s="3"/>
      <c r="O10" s="3"/>
      <c r="P10" s="3"/>
      <c r="Q10" s="3"/>
      <c r="R10" s="3"/>
    </row>
    <row r="11" spans="1:18">
      <c r="A11" s="3" t="s">
        <v>2</v>
      </c>
      <c r="B11" s="5"/>
      <c r="C11" s="5"/>
      <c r="D11" s="5"/>
      <c r="E11" s="5"/>
      <c r="F11" s="5"/>
      <c r="M11" s="3"/>
      <c r="N11" s="3"/>
      <c r="O11" s="3"/>
      <c r="P11" s="3"/>
      <c r="Q11" s="3"/>
      <c r="R11" s="3"/>
    </row>
    <row r="12" spans="1:18">
      <c r="A12" s="4" t="s">
        <v>42</v>
      </c>
      <c r="B12" s="15" t="s">
        <v>194</v>
      </c>
      <c r="C12" s="5"/>
      <c r="D12" s="1">
        <v>6114081</v>
      </c>
      <c r="E12" s="16"/>
      <c r="F12" s="1">
        <v>2600578</v>
      </c>
      <c r="G12" s="16"/>
      <c r="H12" s="1">
        <v>2817355</v>
      </c>
      <c r="I12" s="16"/>
      <c r="J12" s="1">
        <v>1443056</v>
      </c>
      <c r="M12" s="3"/>
      <c r="N12" s="3"/>
      <c r="O12" s="3"/>
      <c r="P12" s="3"/>
      <c r="Q12" s="3"/>
      <c r="R12" s="3"/>
    </row>
    <row r="13" spans="1:18">
      <c r="A13" s="4" t="s">
        <v>160</v>
      </c>
      <c r="B13" s="15" t="s">
        <v>195</v>
      </c>
      <c r="C13" s="5"/>
      <c r="D13" s="17">
        <v>1046633</v>
      </c>
      <c r="E13" s="17"/>
      <c r="F13" s="17">
        <v>410280</v>
      </c>
      <c r="G13" s="17"/>
      <c r="H13" s="17">
        <v>1001628</v>
      </c>
      <c r="I13" s="17"/>
      <c r="J13" s="17">
        <v>0</v>
      </c>
      <c r="M13" s="3"/>
      <c r="N13" s="3"/>
      <c r="O13" s="3"/>
      <c r="P13" s="3"/>
      <c r="Q13" s="3"/>
      <c r="R13" s="3"/>
    </row>
    <row r="14" spans="1:18">
      <c r="A14" s="4" t="s">
        <v>100</v>
      </c>
      <c r="B14" s="15">
        <v>7</v>
      </c>
      <c r="C14" s="5"/>
      <c r="D14" s="17">
        <v>136754</v>
      </c>
      <c r="E14" s="18"/>
      <c r="F14" s="17">
        <v>156929</v>
      </c>
      <c r="G14" s="18"/>
      <c r="H14" s="17">
        <v>30940</v>
      </c>
      <c r="I14" s="18"/>
      <c r="J14" s="17">
        <v>26065</v>
      </c>
      <c r="M14" s="3"/>
      <c r="N14" s="3"/>
      <c r="O14" s="3"/>
      <c r="P14" s="3"/>
      <c r="Q14" s="3"/>
      <c r="R14" s="3"/>
    </row>
    <row r="15" spans="1:18" s="20" customFormat="1">
      <c r="A15" s="4" t="s">
        <v>178</v>
      </c>
      <c r="B15" s="15">
        <v>4</v>
      </c>
      <c r="C15" s="9"/>
      <c r="D15" s="17">
        <v>878</v>
      </c>
      <c r="E15" s="17"/>
      <c r="F15" s="17">
        <v>762</v>
      </c>
      <c r="G15" s="17"/>
      <c r="H15" s="17">
        <v>1374415</v>
      </c>
      <c r="I15" s="17"/>
      <c r="J15" s="17">
        <v>265794</v>
      </c>
      <c r="K15" s="4"/>
      <c r="L15" s="4"/>
      <c r="M15" s="3"/>
      <c r="N15" s="3"/>
      <c r="O15" s="3"/>
      <c r="P15" s="3"/>
      <c r="Q15" s="3"/>
      <c r="R15" s="4"/>
    </row>
    <row r="16" spans="1:18">
      <c r="A16" s="4" t="s">
        <v>101</v>
      </c>
      <c r="B16" s="15">
        <v>8</v>
      </c>
      <c r="C16" s="5"/>
      <c r="D16" s="17">
        <v>46398992</v>
      </c>
      <c r="E16" s="16"/>
      <c r="F16" s="17">
        <v>48925724</v>
      </c>
      <c r="G16" s="16"/>
      <c r="H16" s="17">
        <v>44685956</v>
      </c>
      <c r="I16" s="16"/>
      <c r="J16" s="17">
        <v>47273349</v>
      </c>
      <c r="M16" s="3"/>
    </row>
    <row r="17" spans="1:18" s="20" customFormat="1">
      <c r="A17" s="20" t="s">
        <v>102</v>
      </c>
      <c r="B17" s="9"/>
      <c r="C17" s="9"/>
      <c r="D17" s="2">
        <v>575225</v>
      </c>
      <c r="E17" s="19"/>
      <c r="F17" s="2">
        <v>540773</v>
      </c>
      <c r="G17" s="19"/>
      <c r="H17" s="2">
        <v>326667</v>
      </c>
      <c r="I17" s="19"/>
      <c r="J17" s="2">
        <v>412883</v>
      </c>
      <c r="K17" s="4"/>
      <c r="L17" s="4"/>
      <c r="M17" s="3"/>
      <c r="N17" s="4"/>
      <c r="O17" s="4"/>
      <c r="P17" s="4"/>
      <c r="Q17" s="4"/>
      <c r="R17" s="4"/>
    </row>
    <row r="18" spans="1:18" s="20" customFormat="1">
      <c r="A18" s="20" t="s">
        <v>103</v>
      </c>
      <c r="B18" s="9"/>
      <c r="C18" s="9"/>
      <c r="D18" s="2">
        <v>738760</v>
      </c>
      <c r="E18" s="19"/>
      <c r="F18" s="2">
        <v>341281</v>
      </c>
      <c r="G18" s="19"/>
      <c r="H18" s="2">
        <v>701962</v>
      </c>
      <c r="I18" s="19"/>
      <c r="J18" s="2">
        <v>337788</v>
      </c>
      <c r="K18" s="4"/>
      <c r="L18" s="4"/>
      <c r="M18" s="3"/>
      <c r="N18" s="4"/>
      <c r="O18" s="4"/>
      <c r="P18" s="4"/>
      <c r="Q18" s="4"/>
      <c r="R18" s="4"/>
    </row>
    <row r="19" spans="1:18">
      <c r="A19" s="4" t="s">
        <v>43</v>
      </c>
      <c r="B19" s="5"/>
      <c r="C19" s="5"/>
      <c r="D19" s="1">
        <v>552270</v>
      </c>
      <c r="E19" s="16"/>
      <c r="F19" s="1">
        <v>364321</v>
      </c>
      <c r="G19" s="16"/>
      <c r="H19" s="1">
        <v>184864</v>
      </c>
      <c r="I19" s="16"/>
      <c r="J19" s="1">
        <v>65685</v>
      </c>
      <c r="M19" s="3"/>
    </row>
    <row r="20" spans="1:18">
      <c r="A20" s="3" t="s">
        <v>3</v>
      </c>
      <c r="B20" s="5"/>
      <c r="C20" s="5"/>
      <c r="D20" s="21">
        <f>SUM(D12:D19)</f>
        <v>55563593</v>
      </c>
      <c r="E20" s="16"/>
      <c r="F20" s="21">
        <f>SUM(F12:F19)</f>
        <v>53340648</v>
      </c>
      <c r="G20" s="16"/>
      <c r="H20" s="21">
        <f>SUM(H12:H19)</f>
        <v>51123787</v>
      </c>
      <c r="I20" s="1"/>
      <c r="J20" s="21">
        <f>SUM(J12:J19)</f>
        <v>49824620</v>
      </c>
      <c r="M20" s="3"/>
      <c r="R20" s="20"/>
    </row>
    <row r="21" spans="1:18">
      <c r="A21" s="3" t="s">
        <v>20</v>
      </c>
      <c r="B21" s="5"/>
      <c r="C21" s="5"/>
      <c r="D21" s="18"/>
      <c r="E21" s="16"/>
      <c r="F21" s="18"/>
      <c r="G21" s="16"/>
      <c r="H21" s="18"/>
      <c r="I21" s="1"/>
      <c r="J21" s="16"/>
      <c r="M21" s="3"/>
      <c r="R21" s="20"/>
    </row>
    <row r="22" spans="1:18">
      <c r="A22" s="4" t="s">
        <v>240</v>
      </c>
      <c r="B22" s="5"/>
      <c r="C22" s="5"/>
      <c r="D22" s="18">
        <v>10054</v>
      </c>
      <c r="E22" s="16"/>
      <c r="F22" s="18">
        <v>0</v>
      </c>
      <c r="G22" s="16"/>
      <c r="H22" s="16">
        <v>0</v>
      </c>
      <c r="I22" s="1"/>
      <c r="J22" s="16">
        <v>0</v>
      </c>
      <c r="M22" s="3"/>
      <c r="R22" s="20"/>
    </row>
    <row r="23" spans="1:18" s="20" customFormat="1">
      <c r="A23" s="20" t="s">
        <v>104</v>
      </c>
      <c r="B23" s="22">
        <v>9</v>
      </c>
      <c r="C23" s="9"/>
      <c r="D23" s="17">
        <v>0</v>
      </c>
      <c r="E23" s="19"/>
      <c r="F23" s="17">
        <v>0</v>
      </c>
      <c r="G23" s="19"/>
      <c r="H23" s="17">
        <v>5417396</v>
      </c>
      <c r="I23" s="19"/>
      <c r="J23" s="17">
        <v>5994791</v>
      </c>
      <c r="K23" s="4"/>
      <c r="L23" s="4"/>
      <c r="M23" s="3"/>
      <c r="O23" s="4"/>
      <c r="R23" s="4"/>
    </row>
    <row r="24" spans="1:18" s="20" customFormat="1">
      <c r="A24" s="20" t="s">
        <v>105</v>
      </c>
      <c r="B24" s="22">
        <v>10</v>
      </c>
      <c r="C24" s="9"/>
      <c r="D24" s="17">
        <v>21654524</v>
      </c>
      <c r="E24" s="19"/>
      <c r="F24" s="17">
        <v>20258980</v>
      </c>
      <c r="G24" s="19"/>
      <c r="H24" s="17">
        <v>21654524</v>
      </c>
      <c r="I24" s="19"/>
      <c r="J24" s="17">
        <v>20258980</v>
      </c>
      <c r="K24" s="4"/>
      <c r="L24" s="4"/>
      <c r="M24" s="3"/>
      <c r="N24" s="4"/>
      <c r="O24" s="4"/>
      <c r="P24" s="4"/>
      <c r="Q24" s="4"/>
      <c r="R24" s="4"/>
    </row>
    <row r="25" spans="1:18" s="20" customFormat="1">
      <c r="A25" s="20" t="s">
        <v>106</v>
      </c>
      <c r="B25" s="22">
        <v>11</v>
      </c>
      <c r="C25" s="9"/>
      <c r="D25" s="17">
        <v>5988427</v>
      </c>
      <c r="E25" s="19"/>
      <c r="F25" s="17">
        <v>5512076</v>
      </c>
      <c r="G25" s="19"/>
      <c r="H25" s="17">
        <v>4320078</v>
      </c>
      <c r="I25" s="19"/>
      <c r="J25" s="17">
        <v>4430574</v>
      </c>
      <c r="K25" s="4"/>
      <c r="L25" s="4"/>
      <c r="M25" s="3"/>
      <c r="N25" s="4"/>
      <c r="O25" s="4"/>
      <c r="P25" s="4"/>
      <c r="Q25" s="4"/>
      <c r="R25" s="4"/>
    </row>
    <row r="26" spans="1:18" s="20" customFormat="1">
      <c r="A26" s="20" t="s">
        <v>179</v>
      </c>
      <c r="B26" s="15">
        <v>4</v>
      </c>
      <c r="C26" s="9"/>
      <c r="D26" s="17">
        <v>0</v>
      </c>
      <c r="E26" s="17"/>
      <c r="F26" s="17">
        <v>0</v>
      </c>
      <c r="G26" s="17"/>
      <c r="H26" s="17">
        <v>9854612</v>
      </c>
      <c r="I26" s="17"/>
      <c r="J26" s="17">
        <v>9868139</v>
      </c>
      <c r="K26" s="4"/>
      <c r="L26" s="4"/>
      <c r="M26" s="3"/>
      <c r="N26" s="4"/>
      <c r="O26" s="4"/>
      <c r="P26" s="4"/>
      <c r="Q26" s="4"/>
      <c r="R26" s="4"/>
    </row>
    <row r="27" spans="1:18" s="20" customFormat="1">
      <c r="A27" s="4" t="s">
        <v>107</v>
      </c>
      <c r="B27" s="15">
        <v>12</v>
      </c>
      <c r="C27" s="9"/>
      <c r="D27" s="17">
        <v>3199436</v>
      </c>
      <c r="E27" s="19"/>
      <c r="F27" s="17">
        <v>3215936</v>
      </c>
      <c r="G27" s="19"/>
      <c r="H27" s="17">
        <v>3069893</v>
      </c>
      <c r="I27" s="19"/>
      <c r="J27" s="17">
        <v>3086393</v>
      </c>
      <c r="K27" s="4"/>
      <c r="L27" s="4"/>
      <c r="M27" s="3"/>
      <c r="N27" s="4"/>
      <c r="O27" s="4"/>
      <c r="P27" s="4"/>
      <c r="Q27" s="4"/>
    </row>
    <row r="28" spans="1:18">
      <c r="A28" s="4" t="s">
        <v>140</v>
      </c>
      <c r="B28" s="15">
        <v>13</v>
      </c>
      <c r="C28" s="5"/>
      <c r="D28" s="2">
        <v>13680034</v>
      </c>
      <c r="E28" s="16"/>
      <c r="F28" s="2">
        <v>14545298</v>
      </c>
      <c r="G28" s="16"/>
      <c r="H28" s="2">
        <v>209338</v>
      </c>
      <c r="I28" s="16"/>
      <c r="J28" s="2">
        <v>208963</v>
      </c>
      <c r="M28" s="3"/>
      <c r="O28" s="20"/>
      <c r="R28" s="20"/>
    </row>
    <row r="29" spans="1:18">
      <c r="A29" s="4" t="s">
        <v>108</v>
      </c>
      <c r="B29" s="15">
        <v>14</v>
      </c>
      <c r="C29" s="5"/>
      <c r="D29" s="2">
        <v>581579</v>
      </c>
      <c r="E29" s="16"/>
      <c r="F29" s="2">
        <v>574092</v>
      </c>
      <c r="G29" s="16"/>
      <c r="H29" s="2">
        <v>328844</v>
      </c>
      <c r="I29" s="16"/>
      <c r="J29" s="2">
        <v>281643</v>
      </c>
      <c r="M29" s="3"/>
      <c r="N29" s="20"/>
      <c r="O29" s="20"/>
      <c r="P29" s="20"/>
      <c r="Q29" s="20"/>
      <c r="R29" s="20"/>
    </row>
    <row r="30" spans="1:18">
      <c r="A30" s="4" t="s">
        <v>109</v>
      </c>
      <c r="B30" s="15">
        <v>15</v>
      </c>
      <c r="C30" s="5"/>
      <c r="D30" s="17">
        <v>2929101</v>
      </c>
      <c r="E30" s="16"/>
      <c r="F30" s="17">
        <v>3778856</v>
      </c>
      <c r="G30" s="16"/>
      <c r="H30" s="17">
        <v>0</v>
      </c>
      <c r="I30" s="16"/>
      <c r="J30" s="17">
        <v>0</v>
      </c>
      <c r="M30" s="3"/>
      <c r="N30" s="20"/>
      <c r="O30" s="20"/>
      <c r="P30" s="20"/>
      <c r="Q30" s="20"/>
      <c r="R30" s="20"/>
    </row>
    <row r="31" spans="1:18">
      <c r="A31" s="4" t="s">
        <v>141</v>
      </c>
      <c r="B31" s="15">
        <v>16</v>
      </c>
      <c r="C31" s="5"/>
      <c r="D31" s="2">
        <v>36790</v>
      </c>
      <c r="E31" s="16"/>
      <c r="F31" s="2">
        <v>45665</v>
      </c>
      <c r="G31" s="16"/>
      <c r="H31" s="2">
        <v>18067</v>
      </c>
      <c r="I31" s="16"/>
      <c r="J31" s="2">
        <v>20320</v>
      </c>
      <c r="M31" s="3"/>
      <c r="N31" s="20"/>
      <c r="O31" s="20"/>
      <c r="P31" s="20"/>
      <c r="Q31" s="20"/>
      <c r="R31" s="20"/>
    </row>
    <row r="32" spans="1:18">
      <c r="A32" s="4" t="s">
        <v>157</v>
      </c>
      <c r="B32" s="15"/>
      <c r="C32" s="5"/>
      <c r="D32" s="2">
        <v>384477</v>
      </c>
      <c r="E32" s="16"/>
      <c r="F32" s="2">
        <v>215617</v>
      </c>
      <c r="G32" s="16"/>
      <c r="H32" s="2">
        <v>350782</v>
      </c>
      <c r="I32" s="16"/>
      <c r="J32" s="2">
        <v>134633</v>
      </c>
      <c r="M32" s="3"/>
      <c r="N32" s="20"/>
      <c r="O32" s="20"/>
      <c r="P32" s="20"/>
      <c r="Q32" s="20"/>
    </row>
    <row r="33" spans="1:24" s="20" customFormat="1">
      <c r="A33" s="4" t="s">
        <v>45</v>
      </c>
      <c r="B33" s="22"/>
      <c r="C33" s="9"/>
      <c r="D33" s="2">
        <v>17511</v>
      </c>
      <c r="E33" s="19"/>
      <c r="F33" s="2">
        <v>18374</v>
      </c>
      <c r="G33" s="19"/>
      <c r="H33" s="2">
        <v>11552</v>
      </c>
      <c r="I33" s="19"/>
      <c r="J33" s="2">
        <v>11540</v>
      </c>
      <c r="K33" s="4"/>
      <c r="L33" s="4"/>
      <c r="M33" s="3"/>
      <c r="R33" s="4"/>
    </row>
    <row r="34" spans="1:24" s="20" customFormat="1">
      <c r="A34" s="3" t="s">
        <v>21</v>
      </c>
      <c r="B34" s="22"/>
      <c r="C34" s="9"/>
      <c r="D34" s="21">
        <f>SUM(D22:D33)</f>
        <v>48481933</v>
      </c>
      <c r="E34" s="19"/>
      <c r="F34" s="21">
        <f>SUM(F22:F33)</f>
        <v>48164894</v>
      </c>
      <c r="G34" s="19"/>
      <c r="H34" s="21">
        <f>SUM(H22:H33)</f>
        <v>45235086</v>
      </c>
      <c r="I34" s="2"/>
      <c r="J34" s="21">
        <f>SUM(J22:J33)</f>
        <v>44295976</v>
      </c>
      <c r="K34" s="4"/>
      <c r="L34" s="4"/>
      <c r="M34" s="3"/>
      <c r="N34" s="4"/>
      <c r="O34" s="4"/>
      <c r="P34" s="4"/>
      <c r="Q34" s="4"/>
      <c r="R34" s="4"/>
    </row>
    <row r="35" spans="1:24" ht="21.75" thickBot="1">
      <c r="A35" s="3" t="s">
        <v>4</v>
      </c>
      <c r="B35" s="5"/>
      <c r="C35" s="5"/>
      <c r="D35" s="23">
        <f>SUM(D34,D20)</f>
        <v>104045526</v>
      </c>
      <c r="E35" s="16"/>
      <c r="F35" s="23">
        <f>SUM(F34,F20)</f>
        <v>101505542</v>
      </c>
      <c r="G35" s="16"/>
      <c r="H35" s="23">
        <f>SUM(H34,H20)</f>
        <v>96358873</v>
      </c>
      <c r="I35" s="1"/>
      <c r="J35" s="23">
        <f>SUM(J34,J20)</f>
        <v>94120596</v>
      </c>
      <c r="M35" s="3"/>
    </row>
    <row r="36" spans="1:24" ht="21.75" thickTop="1">
      <c r="B36" s="5"/>
      <c r="C36" s="5"/>
      <c r="D36" s="5"/>
      <c r="E36" s="5"/>
      <c r="F36" s="5"/>
      <c r="M36" s="3"/>
    </row>
    <row r="37" spans="1:24">
      <c r="A37" s="4" t="s">
        <v>5</v>
      </c>
      <c r="B37" s="5"/>
      <c r="C37" s="5"/>
      <c r="D37" s="5"/>
      <c r="E37" s="5"/>
      <c r="F37" s="5"/>
      <c r="M37" s="3"/>
    </row>
    <row r="38" spans="1:24" s="3" customFormat="1">
      <c r="A38" s="3" t="s">
        <v>33</v>
      </c>
      <c r="K38" s="4"/>
      <c r="L38" s="4"/>
      <c r="N38" s="4"/>
      <c r="O38" s="4"/>
      <c r="P38" s="4"/>
      <c r="Q38" s="4"/>
      <c r="R38" s="4"/>
    </row>
    <row r="39" spans="1:24" s="3" customFormat="1">
      <c r="A39" s="3" t="s">
        <v>94</v>
      </c>
      <c r="K39" s="4"/>
      <c r="L39" s="4"/>
      <c r="N39" s="4"/>
      <c r="O39" s="4"/>
      <c r="P39" s="4"/>
      <c r="Q39" s="4"/>
      <c r="R39" s="4"/>
    </row>
    <row r="40" spans="1:24" s="3" customFormat="1">
      <c r="A40" s="3" t="s">
        <v>242</v>
      </c>
      <c r="K40" s="4"/>
      <c r="L40" s="4"/>
      <c r="N40" s="4"/>
      <c r="O40" s="4"/>
      <c r="P40" s="4"/>
      <c r="Q40" s="4"/>
      <c r="R40" s="4"/>
    </row>
    <row r="41" spans="1:24">
      <c r="B41" s="5"/>
      <c r="C41" s="5"/>
      <c r="D41" s="5"/>
      <c r="E41" s="5"/>
      <c r="F41" s="5"/>
      <c r="J41" s="6" t="s">
        <v>189</v>
      </c>
      <c r="M41" s="3"/>
    </row>
    <row r="42" spans="1:24" s="3" customFormat="1" ht="23.25" customHeight="1">
      <c r="B42" s="7"/>
      <c r="C42" s="8"/>
      <c r="D42" s="150" t="s">
        <v>0</v>
      </c>
      <c r="E42" s="150"/>
      <c r="F42" s="150"/>
      <c r="H42" s="150" t="s">
        <v>41</v>
      </c>
      <c r="I42" s="150"/>
      <c r="J42" s="150"/>
      <c r="K42" s="4"/>
      <c r="L42" s="4"/>
      <c r="N42" s="4"/>
      <c r="O42" s="4"/>
      <c r="P42" s="4"/>
      <c r="Q42" s="4"/>
      <c r="R42" s="4"/>
      <c r="S42" s="4"/>
    </row>
    <row r="43" spans="1:24" s="3" customFormat="1">
      <c r="B43" s="7"/>
      <c r="C43" s="8"/>
      <c r="D43" s="9" t="s">
        <v>143</v>
      </c>
      <c r="E43" s="10"/>
      <c r="F43" s="9" t="s">
        <v>143</v>
      </c>
      <c r="H43" s="9" t="s">
        <v>143</v>
      </c>
      <c r="I43" s="10"/>
      <c r="J43" s="9" t="s">
        <v>143</v>
      </c>
      <c r="K43" s="4"/>
      <c r="L43" s="4"/>
      <c r="N43" s="4"/>
      <c r="O43" s="4"/>
      <c r="P43" s="4"/>
      <c r="Q43" s="4"/>
      <c r="R43" s="4"/>
    </row>
    <row r="44" spans="1:24" s="3" customFormat="1">
      <c r="B44" s="11" t="s">
        <v>1</v>
      </c>
      <c r="C44" s="8"/>
      <c r="D44" s="12" t="s">
        <v>243</v>
      </c>
      <c r="E44" s="13"/>
      <c r="F44" s="12" t="s">
        <v>180</v>
      </c>
      <c r="G44" s="14"/>
      <c r="H44" s="12" t="s">
        <v>243</v>
      </c>
      <c r="I44" s="13"/>
      <c r="J44" s="12" t="s">
        <v>180</v>
      </c>
      <c r="K44" s="4"/>
      <c r="L44" s="4"/>
      <c r="N44" s="4"/>
      <c r="O44" s="4"/>
      <c r="P44" s="4"/>
      <c r="Q44" s="4"/>
      <c r="R44" s="4"/>
      <c r="S44" s="4"/>
      <c r="T44" s="4"/>
      <c r="V44" s="4"/>
      <c r="X44" s="4"/>
    </row>
    <row r="45" spans="1:24" s="3" customFormat="1">
      <c r="B45" s="9"/>
      <c r="C45" s="8"/>
      <c r="D45" s="40" t="s">
        <v>190</v>
      </c>
      <c r="E45" s="13"/>
      <c r="F45" s="40" t="s">
        <v>192</v>
      </c>
      <c r="G45" s="14"/>
      <c r="H45" s="40" t="s">
        <v>190</v>
      </c>
      <c r="I45" s="13"/>
      <c r="J45" s="40" t="s">
        <v>192</v>
      </c>
      <c r="K45" s="4"/>
      <c r="L45" s="4"/>
    </row>
    <row r="46" spans="1:24" s="3" customFormat="1">
      <c r="B46" s="9"/>
      <c r="C46" s="8"/>
      <c r="D46" s="40" t="s">
        <v>191</v>
      </c>
      <c r="E46" s="13"/>
      <c r="F46" s="40"/>
      <c r="G46" s="14"/>
      <c r="H46" s="40" t="s">
        <v>191</v>
      </c>
      <c r="I46" s="13"/>
      <c r="J46" s="40" t="s">
        <v>193</v>
      </c>
      <c r="K46" s="4"/>
      <c r="L46" s="4"/>
    </row>
    <row r="47" spans="1:24">
      <c r="A47" s="3" t="s">
        <v>76</v>
      </c>
      <c r="B47" s="24"/>
      <c r="D47" s="25"/>
      <c r="E47" s="26"/>
      <c r="F47" s="25"/>
      <c r="G47" s="27"/>
      <c r="H47" s="27"/>
      <c r="I47" s="27"/>
      <c r="J47" s="27"/>
      <c r="M47" s="3"/>
    </row>
    <row r="48" spans="1:24">
      <c r="A48" s="3" t="s">
        <v>6</v>
      </c>
      <c r="B48" s="5"/>
      <c r="C48" s="5"/>
      <c r="D48" s="5"/>
      <c r="E48" s="5"/>
      <c r="F48" s="5"/>
      <c r="M48" s="3"/>
      <c r="R48" s="20"/>
    </row>
    <row r="49" spans="1:24">
      <c r="A49" s="4" t="s">
        <v>112</v>
      </c>
      <c r="B49" s="15">
        <v>17</v>
      </c>
      <c r="C49" s="5"/>
      <c r="D49" s="18">
        <v>2979134</v>
      </c>
      <c r="E49" s="18"/>
      <c r="F49" s="18">
        <v>3317003</v>
      </c>
      <c r="G49" s="18"/>
      <c r="H49" s="18">
        <v>2224385</v>
      </c>
      <c r="I49" s="18"/>
      <c r="J49" s="18">
        <v>2759391</v>
      </c>
      <c r="M49" s="3"/>
      <c r="R49" s="20"/>
      <c r="S49" s="20"/>
    </row>
    <row r="50" spans="1:24" s="20" customFormat="1">
      <c r="A50" s="20" t="s">
        <v>111</v>
      </c>
      <c r="B50" s="22"/>
      <c r="C50" s="9"/>
      <c r="D50" s="17">
        <v>551419</v>
      </c>
      <c r="E50" s="17"/>
      <c r="F50" s="17">
        <v>574144</v>
      </c>
      <c r="G50" s="17"/>
      <c r="H50" s="17">
        <v>497690</v>
      </c>
      <c r="I50" s="17"/>
      <c r="J50" s="17">
        <v>492142</v>
      </c>
      <c r="K50" s="4"/>
      <c r="L50" s="4"/>
      <c r="M50" s="3"/>
      <c r="N50" s="4"/>
      <c r="O50" s="4"/>
      <c r="P50" s="4"/>
      <c r="Q50" s="4"/>
      <c r="S50" s="4"/>
      <c r="T50" s="4"/>
      <c r="V50" s="4"/>
      <c r="X50" s="4"/>
    </row>
    <row r="51" spans="1:24">
      <c r="A51" s="4" t="s">
        <v>176</v>
      </c>
      <c r="B51" s="15"/>
      <c r="C51" s="5"/>
      <c r="D51" s="18">
        <v>3755</v>
      </c>
      <c r="E51" s="18"/>
      <c r="F51" s="18">
        <v>3365</v>
      </c>
      <c r="G51" s="18"/>
      <c r="H51" s="18">
        <v>0</v>
      </c>
      <c r="I51" s="18"/>
      <c r="J51" s="18">
        <v>0</v>
      </c>
      <c r="M51" s="3"/>
      <c r="R51" s="20"/>
    </row>
    <row r="52" spans="1:24">
      <c r="A52" s="4" t="s">
        <v>46</v>
      </c>
      <c r="B52" s="15">
        <v>18</v>
      </c>
      <c r="C52" s="5"/>
      <c r="D52" s="18">
        <v>3123180</v>
      </c>
      <c r="E52" s="18"/>
      <c r="F52" s="18">
        <v>3075180</v>
      </c>
      <c r="G52" s="18"/>
      <c r="H52" s="18">
        <v>3075180</v>
      </c>
      <c r="I52" s="18"/>
      <c r="J52" s="18">
        <v>3075180</v>
      </c>
      <c r="M52" s="3"/>
      <c r="R52" s="20"/>
    </row>
    <row r="53" spans="1:24">
      <c r="A53" s="4" t="s">
        <v>47</v>
      </c>
      <c r="B53" s="15">
        <v>19</v>
      </c>
      <c r="C53" s="5"/>
      <c r="D53" s="18">
        <v>13000000</v>
      </c>
      <c r="E53" s="18"/>
      <c r="F53" s="18">
        <v>8000000</v>
      </c>
      <c r="G53" s="18"/>
      <c r="H53" s="18">
        <v>13000000</v>
      </c>
      <c r="I53" s="18"/>
      <c r="J53" s="18">
        <v>8000000</v>
      </c>
      <c r="M53" s="3"/>
      <c r="R53" s="20"/>
      <c r="T53" s="20"/>
      <c r="V53" s="20"/>
      <c r="X53" s="20"/>
    </row>
    <row r="54" spans="1:24" s="20" customFormat="1">
      <c r="A54" s="20" t="s">
        <v>95</v>
      </c>
      <c r="B54" s="22"/>
      <c r="C54" s="9"/>
      <c r="D54" s="17">
        <v>385544</v>
      </c>
      <c r="E54" s="17"/>
      <c r="F54" s="17">
        <v>667247</v>
      </c>
      <c r="G54" s="17"/>
      <c r="H54" s="17">
        <v>371344</v>
      </c>
      <c r="I54" s="17"/>
      <c r="J54" s="17">
        <v>491188</v>
      </c>
      <c r="K54" s="4"/>
      <c r="L54" s="4"/>
      <c r="M54" s="3"/>
      <c r="N54" s="4"/>
      <c r="O54" s="4"/>
      <c r="P54" s="4"/>
      <c r="Q54" s="4"/>
    </row>
    <row r="55" spans="1:24">
      <c r="A55" s="4" t="s">
        <v>187</v>
      </c>
      <c r="B55" s="15"/>
      <c r="C55" s="5"/>
      <c r="D55" s="18">
        <v>1567119</v>
      </c>
      <c r="E55" s="18"/>
      <c r="F55" s="18">
        <v>656839</v>
      </c>
      <c r="G55" s="18"/>
      <c r="H55" s="18">
        <v>1541434</v>
      </c>
      <c r="I55" s="18"/>
      <c r="J55" s="18">
        <v>632919</v>
      </c>
      <c r="M55" s="3"/>
      <c r="N55" s="20"/>
      <c r="O55" s="20"/>
      <c r="P55" s="20"/>
      <c r="Q55" s="20"/>
    </row>
    <row r="56" spans="1:24" s="20" customFormat="1">
      <c r="A56" s="20" t="s">
        <v>110</v>
      </c>
      <c r="B56" s="22"/>
      <c r="C56" s="9"/>
      <c r="D56" s="18">
        <v>1590953</v>
      </c>
      <c r="E56" s="17"/>
      <c r="F56" s="18">
        <v>2737849</v>
      </c>
      <c r="G56" s="17"/>
      <c r="H56" s="18">
        <v>1555382</v>
      </c>
      <c r="I56" s="17"/>
      <c r="J56" s="18">
        <v>2706541</v>
      </c>
      <c r="K56" s="4"/>
      <c r="L56" s="4"/>
      <c r="M56" s="3"/>
      <c r="N56" s="4"/>
      <c r="O56" s="4"/>
      <c r="P56" s="4"/>
      <c r="Q56" s="4"/>
      <c r="R56" s="4"/>
      <c r="S56" s="4"/>
      <c r="T56" s="4"/>
      <c r="V56" s="4"/>
      <c r="X56" s="4"/>
    </row>
    <row r="57" spans="1:24">
      <c r="A57" s="28" t="s">
        <v>48</v>
      </c>
      <c r="B57" s="15"/>
      <c r="C57" s="5"/>
      <c r="D57" s="17">
        <v>520091</v>
      </c>
      <c r="E57" s="18"/>
      <c r="F57" s="17">
        <v>573492</v>
      </c>
      <c r="G57" s="18"/>
      <c r="H57" s="17">
        <v>455718</v>
      </c>
      <c r="I57" s="18"/>
      <c r="J57" s="17">
        <v>517695</v>
      </c>
      <c r="M57" s="3"/>
    </row>
    <row r="58" spans="1:24">
      <c r="A58" s="3" t="s">
        <v>7</v>
      </c>
      <c r="B58" s="5"/>
      <c r="C58" s="5"/>
      <c r="D58" s="21">
        <f>SUM(D49:D57)</f>
        <v>23721195</v>
      </c>
      <c r="E58" s="16"/>
      <c r="F58" s="21">
        <f>SUM(F49:F57)</f>
        <v>19605119</v>
      </c>
      <c r="G58" s="16"/>
      <c r="H58" s="21">
        <f>SUM(H49:H57)</f>
        <v>22721133</v>
      </c>
      <c r="I58" s="1"/>
      <c r="J58" s="21">
        <f>SUM(J49:J57)</f>
        <v>18675056</v>
      </c>
      <c r="M58" s="3"/>
      <c r="R58" s="3"/>
    </row>
    <row r="59" spans="1:24">
      <c r="A59" s="3" t="s">
        <v>22</v>
      </c>
      <c r="B59" s="5"/>
      <c r="C59" s="5"/>
      <c r="D59" s="2"/>
      <c r="E59" s="16"/>
      <c r="F59" s="2"/>
      <c r="G59" s="16"/>
      <c r="H59" s="2"/>
      <c r="I59" s="1"/>
      <c r="J59" s="2"/>
      <c r="M59" s="3"/>
      <c r="N59" s="3"/>
      <c r="O59" s="3"/>
      <c r="P59" s="3"/>
      <c r="Q59" s="3"/>
      <c r="R59" s="3"/>
    </row>
    <row r="60" spans="1:24">
      <c r="A60" s="4" t="s">
        <v>173</v>
      </c>
      <c r="B60" s="22"/>
      <c r="C60" s="5"/>
      <c r="D60" s="2"/>
      <c r="E60" s="16"/>
      <c r="F60" s="2"/>
      <c r="G60" s="16"/>
      <c r="H60" s="18"/>
      <c r="I60" s="1"/>
      <c r="J60" s="18"/>
      <c r="M60" s="3"/>
      <c r="N60" s="3"/>
      <c r="O60" s="3"/>
      <c r="P60" s="3"/>
      <c r="Q60" s="3"/>
      <c r="R60" s="3"/>
    </row>
    <row r="61" spans="1:24">
      <c r="A61" s="4" t="s">
        <v>174</v>
      </c>
      <c r="B61" s="22"/>
      <c r="C61" s="5"/>
      <c r="D61" s="2">
        <v>16815</v>
      </c>
      <c r="E61" s="16"/>
      <c r="F61" s="2">
        <v>17146</v>
      </c>
      <c r="G61" s="16"/>
      <c r="H61" s="18">
        <v>0</v>
      </c>
      <c r="I61" s="16"/>
      <c r="J61" s="18">
        <v>0</v>
      </c>
      <c r="M61" s="3"/>
      <c r="N61" s="3"/>
      <c r="O61" s="3"/>
      <c r="P61" s="3"/>
      <c r="Q61" s="3"/>
      <c r="R61" s="3"/>
    </row>
    <row r="62" spans="1:24">
      <c r="A62" s="4" t="s">
        <v>49</v>
      </c>
      <c r="B62" s="22">
        <v>18</v>
      </c>
      <c r="C62" s="5"/>
      <c r="D62" s="2">
        <v>4226803</v>
      </c>
      <c r="E62" s="16"/>
      <c r="F62" s="2">
        <v>4331056</v>
      </c>
      <c r="G62" s="16"/>
      <c r="H62" s="2">
        <v>0</v>
      </c>
      <c r="I62" s="16"/>
      <c r="J62" s="2">
        <v>0</v>
      </c>
      <c r="M62" s="3"/>
      <c r="N62" s="3"/>
      <c r="O62" s="3"/>
      <c r="P62" s="3"/>
      <c r="Q62" s="3"/>
    </row>
    <row r="63" spans="1:24">
      <c r="A63" s="4" t="s">
        <v>50</v>
      </c>
      <c r="B63" s="22">
        <v>19</v>
      </c>
      <c r="C63" s="5"/>
      <c r="D63" s="2">
        <v>26250000</v>
      </c>
      <c r="E63" s="16"/>
      <c r="F63" s="2">
        <v>28250000</v>
      </c>
      <c r="G63" s="16"/>
      <c r="H63" s="2">
        <v>26250000</v>
      </c>
      <c r="I63" s="16"/>
      <c r="J63" s="2">
        <v>28250000</v>
      </c>
      <c r="M63" s="3"/>
      <c r="R63" s="3"/>
    </row>
    <row r="64" spans="1:24">
      <c r="A64" s="4" t="s">
        <v>96</v>
      </c>
      <c r="B64" s="22"/>
      <c r="C64" s="5"/>
      <c r="D64" s="2">
        <v>352035</v>
      </c>
      <c r="E64" s="16"/>
      <c r="F64" s="2">
        <v>330869</v>
      </c>
      <c r="G64" s="16"/>
      <c r="H64" s="2">
        <v>275614</v>
      </c>
      <c r="I64" s="16"/>
      <c r="J64" s="2">
        <v>260470</v>
      </c>
      <c r="M64" s="3"/>
      <c r="N64" s="3"/>
      <c r="O64" s="3"/>
      <c r="P64" s="3"/>
      <c r="Q64" s="3"/>
      <c r="R64" s="3"/>
    </row>
    <row r="65" spans="1:24">
      <c r="A65" s="4" t="s">
        <v>172</v>
      </c>
      <c r="B65" s="22"/>
      <c r="C65" s="5"/>
      <c r="D65" s="2">
        <v>1355962</v>
      </c>
      <c r="E65" s="16"/>
      <c r="F65" s="2">
        <v>964490</v>
      </c>
      <c r="G65" s="16"/>
      <c r="H65" s="2">
        <v>0</v>
      </c>
      <c r="I65" s="16"/>
      <c r="J65" s="2">
        <v>0</v>
      </c>
      <c r="M65" s="3"/>
    </row>
    <row r="66" spans="1:24">
      <c r="A66" s="4" t="s">
        <v>51</v>
      </c>
      <c r="B66" s="15"/>
      <c r="C66" s="5"/>
      <c r="D66" s="29">
        <v>158519</v>
      </c>
      <c r="E66" s="19"/>
      <c r="F66" s="29">
        <v>55307</v>
      </c>
      <c r="G66" s="19"/>
      <c r="H66" s="29">
        <v>0</v>
      </c>
      <c r="I66" s="19"/>
      <c r="J66" s="29">
        <v>0</v>
      </c>
      <c r="M66" s="3"/>
      <c r="S66" s="3"/>
    </row>
    <row r="67" spans="1:24">
      <c r="A67" s="3" t="s">
        <v>23</v>
      </c>
      <c r="B67" s="15"/>
      <c r="C67" s="5"/>
      <c r="D67" s="29">
        <f>SUM(D60:D66)</f>
        <v>32360134</v>
      </c>
      <c r="E67" s="16"/>
      <c r="F67" s="29">
        <f>SUM(F60:F66)</f>
        <v>33948868</v>
      </c>
      <c r="G67" s="16"/>
      <c r="H67" s="29">
        <f>SUM(H60:H66)</f>
        <v>26525614</v>
      </c>
      <c r="I67" s="1"/>
      <c r="J67" s="29">
        <f>SUM(J60:J66)</f>
        <v>28510470</v>
      </c>
      <c r="M67" s="3"/>
      <c r="S67" s="3"/>
    </row>
    <row r="68" spans="1:24">
      <c r="A68" s="3" t="s">
        <v>8</v>
      </c>
      <c r="B68" s="15"/>
      <c r="C68" s="5"/>
      <c r="D68" s="29">
        <f>SUM(D58,D67)</f>
        <v>56081329</v>
      </c>
      <c r="E68" s="16"/>
      <c r="F68" s="29">
        <f>SUM(F58,F67)</f>
        <v>53553987</v>
      </c>
      <c r="G68" s="16"/>
      <c r="H68" s="29">
        <f>SUM(H58,H67)</f>
        <v>49246747</v>
      </c>
      <c r="I68" s="1"/>
      <c r="J68" s="29">
        <f>SUM(J58,J67)</f>
        <v>47185526</v>
      </c>
      <c r="M68" s="3"/>
      <c r="R68" s="20"/>
      <c r="S68" s="3"/>
    </row>
    <row r="69" spans="1:24">
      <c r="B69" s="15"/>
      <c r="C69" s="5"/>
      <c r="D69" s="20"/>
      <c r="E69" s="5"/>
      <c r="F69" s="20"/>
      <c r="H69" s="20"/>
      <c r="J69" s="20"/>
      <c r="K69" s="20"/>
      <c r="L69" s="20"/>
      <c r="R69" s="20"/>
    </row>
    <row r="70" spans="1:24">
      <c r="B70" s="15"/>
      <c r="C70" s="5"/>
      <c r="D70" s="20"/>
      <c r="E70" s="5"/>
      <c r="F70" s="20"/>
      <c r="H70" s="20"/>
      <c r="J70" s="20"/>
      <c r="K70" s="20"/>
      <c r="L70" s="20"/>
      <c r="R70" s="20"/>
      <c r="T70" s="3"/>
      <c r="V70" s="3"/>
      <c r="X70" s="3"/>
    </row>
    <row r="71" spans="1:24">
      <c r="A71" s="4" t="s">
        <v>5</v>
      </c>
      <c r="B71" s="5"/>
      <c r="C71" s="5"/>
      <c r="D71" s="5"/>
      <c r="E71" s="5"/>
      <c r="F71" s="5"/>
      <c r="R71" s="20"/>
      <c r="T71" s="3"/>
      <c r="V71" s="3"/>
      <c r="X71" s="3"/>
    </row>
    <row r="72" spans="1:24" s="3" customFormat="1">
      <c r="A72" s="3" t="s">
        <v>33</v>
      </c>
      <c r="L72" s="4"/>
      <c r="M72" s="4"/>
      <c r="N72" s="4"/>
      <c r="O72" s="4"/>
      <c r="P72" s="4"/>
      <c r="Q72" s="4"/>
      <c r="R72" s="20"/>
      <c r="S72" s="4"/>
    </row>
    <row r="73" spans="1:24" s="3" customFormat="1">
      <c r="A73" s="3" t="s">
        <v>94</v>
      </c>
      <c r="L73" s="4"/>
      <c r="M73" s="4"/>
      <c r="N73" s="4"/>
      <c r="O73" s="4"/>
      <c r="P73" s="4"/>
      <c r="Q73" s="4"/>
      <c r="R73" s="20"/>
      <c r="S73" s="4"/>
      <c r="T73" s="4"/>
      <c r="V73" s="4"/>
      <c r="X73" s="4"/>
    </row>
    <row r="74" spans="1:24" s="3" customFormat="1">
      <c r="A74" s="3" t="s">
        <v>242</v>
      </c>
      <c r="L74" s="4"/>
      <c r="M74" s="4"/>
      <c r="N74" s="4"/>
      <c r="O74" s="4"/>
      <c r="P74" s="4"/>
      <c r="Q74" s="4"/>
      <c r="R74" s="20"/>
      <c r="S74" s="4"/>
    </row>
    <row r="75" spans="1:24">
      <c r="B75" s="5"/>
      <c r="C75" s="5"/>
      <c r="D75" s="5"/>
      <c r="E75" s="5"/>
      <c r="F75" s="5"/>
      <c r="J75" s="6" t="s">
        <v>189</v>
      </c>
      <c r="R75" s="20"/>
      <c r="T75" s="3"/>
      <c r="V75" s="3"/>
      <c r="X75" s="3"/>
    </row>
    <row r="76" spans="1:24" s="3" customFormat="1" ht="23.25" customHeight="1">
      <c r="B76" s="7"/>
      <c r="C76" s="8"/>
      <c r="D76" s="150" t="s">
        <v>0</v>
      </c>
      <c r="E76" s="150"/>
      <c r="F76" s="150"/>
      <c r="H76" s="150" t="s">
        <v>41</v>
      </c>
      <c r="I76" s="150"/>
      <c r="J76" s="150"/>
      <c r="L76" s="4"/>
      <c r="M76" s="4"/>
      <c r="N76" s="4"/>
      <c r="O76" s="4"/>
      <c r="P76" s="4"/>
      <c r="Q76" s="4"/>
      <c r="R76" s="20"/>
      <c r="S76" s="4"/>
    </row>
    <row r="77" spans="1:24" s="3" customFormat="1">
      <c r="B77" s="7"/>
      <c r="C77" s="8"/>
      <c r="D77" s="9" t="s">
        <v>143</v>
      </c>
      <c r="E77" s="10"/>
      <c r="F77" s="9" t="s">
        <v>143</v>
      </c>
      <c r="H77" s="9" t="s">
        <v>143</v>
      </c>
      <c r="I77" s="10"/>
      <c r="J77" s="9" t="s">
        <v>143</v>
      </c>
      <c r="L77" s="4"/>
      <c r="M77" s="4"/>
      <c r="N77" s="4"/>
      <c r="O77" s="4"/>
      <c r="P77" s="4"/>
      <c r="Q77" s="4"/>
      <c r="R77" s="20"/>
      <c r="S77" s="4"/>
      <c r="T77" s="4"/>
      <c r="V77" s="4"/>
      <c r="X77" s="4"/>
    </row>
    <row r="78" spans="1:24" s="3" customFormat="1">
      <c r="B78" s="11" t="s">
        <v>1</v>
      </c>
      <c r="C78" s="8"/>
      <c r="D78" s="12" t="s">
        <v>243</v>
      </c>
      <c r="E78" s="13"/>
      <c r="F78" s="12" t="s">
        <v>180</v>
      </c>
      <c r="G78" s="14"/>
      <c r="H78" s="12" t="s">
        <v>243</v>
      </c>
      <c r="I78" s="13"/>
      <c r="J78" s="12" t="s">
        <v>180</v>
      </c>
      <c r="L78" s="4"/>
      <c r="R78" s="20"/>
      <c r="S78" s="4"/>
      <c r="T78" s="4"/>
      <c r="V78" s="4"/>
      <c r="X78" s="4"/>
    </row>
    <row r="79" spans="1:24" s="3" customFormat="1">
      <c r="B79" s="9"/>
      <c r="C79" s="8"/>
      <c r="D79" s="40" t="s">
        <v>190</v>
      </c>
      <c r="E79" s="13"/>
      <c r="F79" s="40" t="s">
        <v>192</v>
      </c>
      <c r="G79" s="14"/>
      <c r="H79" s="40" t="s">
        <v>190</v>
      </c>
      <c r="I79" s="13"/>
      <c r="J79" s="40" t="s">
        <v>192</v>
      </c>
    </row>
    <row r="80" spans="1:24" s="3" customFormat="1">
      <c r="B80" s="9"/>
      <c r="C80" s="8"/>
      <c r="D80" s="40" t="s">
        <v>191</v>
      </c>
      <c r="E80" s="13"/>
      <c r="F80" s="40"/>
      <c r="G80" s="14"/>
      <c r="H80" s="40" t="s">
        <v>191</v>
      </c>
      <c r="I80" s="13"/>
      <c r="J80" s="40" t="s">
        <v>193</v>
      </c>
    </row>
    <row r="81" spans="1:25">
      <c r="A81" s="3" t="s">
        <v>9</v>
      </c>
      <c r="B81" s="15"/>
      <c r="C81" s="5"/>
      <c r="E81" s="5"/>
      <c r="R81" s="20"/>
    </row>
    <row r="82" spans="1:25">
      <c r="A82" s="4" t="s">
        <v>52</v>
      </c>
      <c r="B82" s="15">
        <v>20</v>
      </c>
      <c r="C82" s="5"/>
      <c r="E82" s="5"/>
      <c r="S82" s="3"/>
    </row>
    <row r="83" spans="1:25">
      <c r="A83" s="4" t="s">
        <v>53</v>
      </c>
      <c r="B83" s="15"/>
      <c r="C83" s="5"/>
      <c r="E83" s="5"/>
      <c r="L83" s="3"/>
      <c r="S83" s="3"/>
    </row>
    <row r="84" spans="1:25" ht="21.75" thickBot="1">
      <c r="A84" s="4" t="s">
        <v>169</v>
      </c>
      <c r="B84" s="27"/>
      <c r="C84" s="5"/>
      <c r="D84" s="23">
        <v>12031106</v>
      </c>
      <c r="E84" s="16"/>
      <c r="F84" s="23">
        <v>12031106</v>
      </c>
      <c r="G84" s="16"/>
      <c r="H84" s="23">
        <v>12031106</v>
      </c>
      <c r="I84" s="16"/>
      <c r="J84" s="23">
        <v>12031106</v>
      </c>
      <c r="L84" s="3"/>
      <c r="R84" s="20"/>
      <c r="S84" s="3"/>
    </row>
    <row r="85" spans="1:25" ht="21.75" thickTop="1">
      <c r="A85" s="4" t="s">
        <v>54</v>
      </c>
      <c r="B85" s="15"/>
      <c r="C85" s="5"/>
      <c r="D85" s="1"/>
      <c r="E85" s="1"/>
      <c r="F85" s="1"/>
      <c r="G85" s="1"/>
      <c r="H85" s="1"/>
      <c r="I85" s="1"/>
      <c r="J85" s="1"/>
      <c r="L85" s="3"/>
      <c r="N85" s="20"/>
      <c r="O85" s="20"/>
      <c r="P85" s="20"/>
      <c r="Q85" s="20"/>
    </row>
    <row r="86" spans="1:25">
      <c r="A86" s="4" t="s">
        <v>238</v>
      </c>
      <c r="B86" s="15"/>
      <c r="C86" s="5"/>
      <c r="D86" s="1"/>
      <c r="E86" s="1"/>
      <c r="F86" s="1"/>
      <c r="G86" s="1"/>
      <c r="H86" s="1"/>
      <c r="I86" s="1"/>
      <c r="J86" s="1"/>
      <c r="M86" s="20"/>
      <c r="R86" s="20"/>
    </row>
    <row r="87" spans="1:25">
      <c r="A87" s="4" t="s">
        <v>196</v>
      </c>
      <c r="B87" s="15"/>
      <c r="C87" s="5"/>
      <c r="D87" s="2">
        <v>11949713</v>
      </c>
      <c r="E87" s="16"/>
      <c r="F87" s="2">
        <v>11786546</v>
      </c>
      <c r="G87" s="16"/>
      <c r="H87" s="2">
        <v>11949713</v>
      </c>
      <c r="I87" s="16"/>
      <c r="J87" s="2">
        <v>11786546</v>
      </c>
      <c r="L87" s="3"/>
      <c r="N87" s="20"/>
      <c r="O87" s="20"/>
      <c r="P87" s="20"/>
      <c r="Q87" s="20"/>
    </row>
    <row r="88" spans="1:25">
      <c r="A88" s="4" t="s">
        <v>77</v>
      </c>
      <c r="B88" s="15"/>
      <c r="C88" s="5"/>
      <c r="D88" s="2">
        <v>15452854</v>
      </c>
      <c r="E88" s="16"/>
      <c r="F88" s="2">
        <v>15044936</v>
      </c>
      <c r="G88" s="16"/>
      <c r="H88" s="2">
        <v>15452854</v>
      </c>
      <c r="I88" s="16"/>
      <c r="J88" s="2">
        <v>15044936</v>
      </c>
      <c r="L88" s="3"/>
      <c r="M88" s="20"/>
    </row>
    <row r="89" spans="1:25">
      <c r="A89" s="4" t="s">
        <v>164</v>
      </c>
      <c r="B89" s="15"/>
      <c r="C89" s="5"/>
      <c r="D89" s="2">
        <v>0</v>
      </c>
      <c r="E89" s="16"/>
      <c r="F89" s="2">
        <v>374493</v>
      </c>
      <c r="G89" s="16"/>
      <c r="H89" s="2">
        <v>0</v>
      </c>
      <c r="I89" s="16"/>
      <c r="J89" s="2">
        <v>374493</v>
      </c>
      <c r="L89" s="3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</row>
    <row r="90" spans="1:25">
      <c r="A90" s="4" t="s">
        <v>27</v>
      </c>
      <c r="B90" s="5"/>
      <c r="C90" s="5"/>
      <c r="D90" s="17"/>
      <c r="E90" s="16"/>
      <c r="F90" s="17"/>
      <c r="G90" s="16"/>
      <c r="H90" s="17"/>
      <c r="I90" s="16"/>
      <c r="J90" s="17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</row>
    <row r="91" spans="1:25">
      <c r="A91" s="4" t="s">
        <v>55</v>
      </c>
      <c r="B91" s="15"/>
      <c r="C91" s="5"/>
      <c r="D91" s="17">
        <v>1203111</v>
      </c>
      <c r="E91" s="16"/>
      <c r="F91" s="17">
        <v>1203111</v>
      </c>
      <c r="G91" s="16"/>
      <c r="H91" s="17">
        <v>1203111</v>
      </c>
      <c r="I91" s="16"/>
      <c r="J91" s="17">
        <v>1203111</v>
      </c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</row>
    <row r="92" spans="1:25">
      <c r="A92" s="4" t="s">
        <v>56</v>
      </c>
      <c r="B92" s="5"/>
      <c r="C92" s="5"/>
      <c r="D92" s="17">
        <v>15849952</v>
      </c>
      <c r="E92" s="19"/>
      <c r="F92" s="17">
        <v>15673941</v>
      </c>
      <c r="G92" s="19"/>
      <c r="H92" s="17">
        <v>15849952</v>
      </c>
      <c r="I92" s="19"/>
      <c r="J92" s="17">
        <v>15673941</v>
      </c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</row>
    <row r="93" spans="1:25">
      <c r="A93" s="4" t="s">
        <v>113</v>
      </c>
      <c r="C93" s="5"/>
      <c r="D93" s="30">
        <v>2656496</v>
      </c>
      <c r="E93" s="19"/>
      <c r="F93" s="30">
        <v>2852043</v>
      </c>
      <c r="G93" s="19"/>
      <c r="H93" s="30">
        <v>2656496</v>
      </c>
      <c r="I93" s="19"/>
      <c r="J93" s="30">
        <v>2852043</v>
      </c>
    </row>
    <row r="94" spans="1:25">
      <c r="A94" s="4" t="s">
        <v>139</v>
      </c>
      <c r="B94" s="5"/>
      <c r="C94" s="5"/>
      <c r="D94" s="2">
        <f>SUM(D87:D93)</f>
        <v>47112126</v>
      </c>
      <c r="E94" s="16"/>
      <c r="F94" s="2">
        <f>SUM(F87:F93)</f>
        <v>46935070</v>
      </c>
      <c r="G94" s="16"/>
      <c r="H94" s="2">
        <f>SUM(H87:H93)</f>
        <v>47112126</v>
      </c>
      <c r="I94" s="1"/>
      <c r="J94" s="2">
        <f>SUM(J87:J93)</f>
        <v>46935070</v>
      </c>
      <c r="K94" s="2"/>
      <c r="L94" s="2"/>
    </row>
    <row r="95" spans="1:25">
      <c r="A95" s="4" t="s">
        <v>97</v>
      </c>
      <c r="B95" s="36"/>
      <c r="C95" s="5"/>
      <c r="D95" s="29">
        <v>852071</v>
      </c>
      <c r="E95" s="16"/>
      <c r="F95" s="29">
        <v>1016485</v>
      </c>
      <c r="G95" s="16"/>
      <c r="H95" s="29">
        <v>0</v>
      </c>
      <c r="I95" s="16"/>
      <c r="J95" s="29">
        <v>0</v>
      </c>
      <c r="K95" s="20"/>
      <c r="L95" s="20"/>
    </row>
    <row r="96" spans="1:25">
      <c r="A96" s="3" t="s">
        <v>10</v>
      </c>
      <c r="B96" s="5"/>
      <c r="C96" s="5"/>
      <c r="D96" s="29">
        <f>SUM(D94:D95)</f>
        <v>47964197</v>
      </c>
      <c r="E96" s="16"/>
      <c r="F96" s="29">
        <f>SUM(F94:F95)</f>
        <v>47951555</v>
      </c>
      <c r="G96" s="1"/>
      <c r="H96" s="29">
        <f>SUM(H94:H95)</f>
        <v>47112126</v>
      </c>
      <c r="I96" s="2"/>
      <c r="J96" s="29">
        <f>SUM(J94:J95)</f>
        <v>46935070</v>
      </c>
      <c r="K96" s="2"/>
      <c r="L96" s="2"/>
    </row>
    <row r="97" spans="1:18" ht="21.75" thickBot="1">
      <c r="A97" s="3" t="s">
        <v>11</v>
      </c>
      <c r="B97" s="5"/>
      <c r="C97" s="5"/>
      <c r="D97" s="32">
        <f>SUM(D68,D96)</f>
        <v>104045526</v>
      </c>
      <c r="E97" s="16"/>
      <c r="F97" s="32">
        <f>SUM(F68,F96)</f>
        <v>101505542</v>
      </c>
      <c r="G97" s="1"/>
      <c r="H97" s="32">
        <f>SUM(H68,H96)</f>
        <v>96358873</v>
      </c>
      <c r="I97" s="2"/>
      <c r="J97" s="32">
        <f>SUM(J68,J96)</f>
        <v>94120596</v>
      </c>
      <c r="K97" s="2"/>
      <c r="L97" s="2"/>
    </row>
    <row r="98" spans="1:18" ht="21.75" thickTop="1">
      <c r="B98" s="5"/>
      <c r="C98" s="5"/>
      <c r="D98" s="2">
        <f>D97-D35</f>
        <v>0</v>
      </c>
      <c r="E98" s="2"/>
      <c r="F98" s="2">
        <f>F97-F35</f>
        <v>0</v>
      </c>
      <c r="G98" s="2"/>
      <c r="H98" s="2">
        <f>H97-H35</f>
        <v>0</v>
      </c>
      <c r="I98" s="2"/>
      <c r="J98" s="2">
        <f>J97-J35</f>
        <v>0</v>
      </c>
      <c r="K98" s="2"/>
      <c r="L98" s="2"/>
    </row>
    <row r="99" spans="1:18">
      <c r="A99" s="4" t="s">
        <v>5</v>
      </c>
      <c r="B99" s="5"/>
      <c r="C99" s="5"/>
      <c r="D99" s="2">
        <f>D92-H92</f>
        <v>0</v>
      </c>
      <c r="E99" s="2"/>
      <c r="F99" s="2">
        <f>F92-J92</f>
        <v>0</v>
      </c>
      <c r="G99" s="2"/>
      <c r="H99" s="2"/>
      <c r="I99" s="2"/>
      <c r="J99" s="2"/>
      <c r="K99" s="20"/>
      <c r="L99" s="20"/>
    </row>
    <row r="100" spans="1:18">
      <c r="B100" s="5"/>
      <c r="C100" s="5"/>
      <c r="D100" s="1">
        <f>D93-H93</f>
        <v>0</v>
      </c>
      <c r="E100" s="27"/>
      <c r="F100" s="1">
        <f>F93-J93</f>
        <v>0</v>
      </c>
      <c r="G100" s="27"/>
      <c r="H100" s="27"/>
      <c r="I100" s="27"/>
      <c r="J100" s="27"/>
    </row>
    <row r="101" spans="1:18">
      <c r="A101" s="33"/>
      <c r="B101" s="5"/>
      <c r="C101" s="5"/>
      <c r="D101" s="27"/>
      <c r="E101" s="27"/>
      <c r="F101" s="27"/>
      <c r="G101" s="27"/>
      <c r="H101" s="27"/>
      <c r="I101" s="27"/>
      <c r="J101" s="27"/>
    </row>
    <row r="102" spans="1:18">
      <c r="A102" s="20"/>
      <c r="B102" s="5"/>
      <c r="C102" s="5"/>
      <c r="D102" s="27"/>
      <c r="E102" s="27"/>
      <c r="F102" s="27"/>
      <c r="G102" s="27"/>
      <c r="H102" s="27"/>
      <c r="I102" s="27"/>
      <c r="J102" s="27"/>
      <c r="R102" s="3"/>
    </row>
    <row r="103" spans="1:18">
      <c r="B103" s="5" t="s">
        <v>12</v>
      </c>
      <c r="C103" s="5"/>
      <c r="D103" s="5"/>
      <c r="E103" s="5"/>
      <c r="F103" s="5"/>
      <c r="M103" s="3"/>
      <c r="N103" s="3"/>
      <c r="O103" s="3"/>
      <c r="P103" s="3"/>
      <c r="Q103" s="3"/>
      <c r="R103" s="3"/>
    </row>
    <row r="104" spans="1:18">
      <c r="A104" s="33"/>
      <c r="B104" s="5"/>
      <c r="C104" s="5"/>
      <c r="D104" s="5"/>
      <c r="E104" s="5"/>
      <c r="F104" s="5"/>
      <c r="M104" s="3"/>
      <c r="N104" s="3"/>
      <c r="O104" s="3"/>
      <c r="P104" s="3"/>
      <c r="Q104" s="3"/>
      <c r="R104" s="3"/>
    </row>
    <row r="105" spans="1:18">
      <c r="M105" s="3"/>
      <c r="N105" s="3"/>
      <c r="O105" s="3"/>
      <c r="P105" s="3"/>
      <c r="Q105" s="3"/>
    </row>
    <row r="106" spans="1:18">
      <c r="R106" s="3"/>
    </row>
    <row r="107" spans="1:18">
      <c r="M107" s="3"/>
      <c r="N107" s="3"/>
      <c r="O107" s="3"/>
      <c r="P107" s="3"/>
      <c r="Q107" s="3"/>
      <c r="R107" s="3"/>
    </row>
    <row r="108" spans="1:18">
      <c r="M108" s="3"/>
      <c r="N108" s="3"/>
      <c r="O108" s="3"/>
      <c r="P108" s="3"/>
      <c r="Q108" s="3"/>
      <c r="R108" s="3"/>
    </row>
    <row r="109" spans="1:18">
      <c r="M109" s="3"/>
      <c r="N109" s="3"/>
      <c r="O109" s="3"/>
      <c r="P109" s="3"/>
      <c r="Q109" s="3"/>
    </row>
  </sheetData>
  <mergeCells count="6">
    <mergeCell ref="D5:F5"/>
    <mergeCell ref="H5:J5"/>
    <mergeCell ref="D42:F42"/>
    <mergeCell ref="H42:J42"/>
    <mergeCell ref="D76:F76"/>
    <mergeCell ref="H76:J76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>
    <oddFooter>&amp;R&amp;P</oddFooter>
  </headerFooter>
  <rowBreaks count="2" manualBreakCount="2">
    <brk id="37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showGridLines="0" view="pageBreakPreview" topLeftCell="A13" zoomScale="130" zoomScaleNormal="130" zoomScaleSheetLayoutView="130" workbookViewId="0">
      <selection activeCell="H27" sqref="H27"/>
    </sheetView>
  </sheetViews>
  <sheetFormatPr defaultColWidth="10.7109375" defaultRowHeight="21"/>
  <cols>
    <col min="1" max="1" width="52" style="4" customWidth="1"/>
    <col min="2" max="2" width="8.7109375" style="4" customWidth="1"/>
    <col min="3" max="3" width="1.28515625" style="4" customWidth="1"/>
    <col min="4" max="4" width="12.7109375" style="4" customWidth="1"/>
    <col min="5" max="5" width="1.5703125" style="4" customWidth="1"/>
    <col min="6" max="6" width="12.7109375" style="4" customWidth="1"/>
    <col min="7" max="7" width="1.5703125" style="4" customWidth="1"/>
    <col min="8" max="8" width="12.7109375" style="4" customWidth="1"/>
    <col min="9" max="9" width="1.5703125" style="4" customWidth="1"/>
    <col min="10" max="10" width="12.7109375" style="4" customWidth="1"/>
    <col min="11" max="16384" width="10.7109375" style="4"/>
  </cols>
  <sheetData>
    <row r="1" spans="1:10" s="3" customFormat="1" ht="17.45" customHeight="1">
      <c r="J1" s="81" t="s">
        <v>197</v>
      </c>
    </row>
    <row r="2" spans="1:10" s="3" customFormat="1" ht="17.45" customHeight="1">
      <c r="A2" s="3" t="s">
        <v>33</v>
      </c>
    </row>
    <row r="3" spans="1:10" s="3" customFormat="1" ht="17.45" customHeight="1">
      <c r="A3" s="3" t="s">
        <v>13</v>
      </c>
    </row>
    <row r="4" spans="1:10" s="3" customFormat="1" ht="17.45" customHeight="1">
      <c r="A4" s="82" t="s">
        <v>266</v>
      </c>
    </row>
    <row r="5" spans="1:10" ht="17.45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279</v>
      </c>
    </row>
    <row r="6" spans="1:10" s="5" customFormat="1" ht="17.45" customHeight="1">
      <c r="D6" s="80"/>
      <c r="E6" s="80" t="s">
        <v>0</v>
      </c>
      <c r="F6" s="80"/>
      <c r="G6" s="3"/>
      <c r="H6" s="35"/>
      <c r="I6" s="80" t="s">
        <v>41</v>
      </c>
      <c r="J6" s="35"/>
    </row>
    <row r="7" spans="1:10" s="5" customFormat="1" ht="17.45" customHeight="1">
      <c r="B7" s="11" t="s">
        <v>1</v>
      </c>
      <c r="D7" s="12" t="s">
        <v>188</v>
      </c>
      <c r="E7" s="13"/>
      <c r="F7" s="12" t="s">
        <v>181</v>
      </c>
      <c r="G7" s="14"/>
      <c r="H7" s="12" t="s">
        <v>188</v>
      </c>
      <c r="I7" s="13"/>
      <c r="J7" s="12" t="s">
        <v>181</v>
      </c>
    </row>
    <row r="8" spans="1:10" s="5" customFormat="1" ht="17.25" customHeight="1">
      <c r="B8" s="9"/>
      <c r="D8" s="40"/>
      <c r="E8" s="13"/>
      <c r="F8" s="40"/>
      <c r="G8" s="14"/>
      <c r="H8" s="40"/>
      <c r="I8" s="13"/>
      <c r="J8" s="40" t="s">
        <v>193</v>
      </c>
    </row>
    <row r="9" spans="1:10" ht="17.45" customHeight="1">
      <c r="A9" s="3" t="s">
        <v>14</v>
      </c>
      <c r="B9" s="5"/>
      <c r="C9" s="5"/>
      <c r="D9" s="5"/>
      <c r="E9" s="5"/>
      <c r="F9" s="5"/>
    </row>
    <row r="10" spans="1:10" ht="17.45" customHeight="1">
      <c r="A10" s="83" t="s">
        <v>57</v>
      </c>
      <c r="B10" s="15"/>
      <c r="C10" s="5"/>
      <c r="D10" s="84">
        <v>9190106</v>
      </c>
      <c r="E10" s="84"/>
      <c r="F10" s="84">
        <v>6268267</v>
      </c>
      <c r="G10" s="84"/>
      <c r="H10" s="84">
        <v>8930185</v>
      </c>
      <c r="I10" s="84"/>
      <c r="J10" s="84">
        <v>6149395</v>
      </c>
    </row>
    <row r="11" spans="1:10" ht="17.45" customHeight="1">
      <c r="A11" s="83" t="s">
        <v>91</v>
      </c>
      <c r="B11" s="15"/>
      <c r="C11" s="5"/>
      <c r="D11" s="84">
        <v>808556</v>
      </c>
      <c r="E11" s="84"/>
      <c r="F11" s="84">
        <v>664962</v>
      </c>
      <c r="G11" s="84"/>
      <c r="H11" s="84">
        <v>0</v>
      </c>
      <c r="I11" s="84"/>
      <c r="J11" s="84">
        <v>0</v>
      </c>
    </row>
    <row r="12" spans="1:10" ht="17.45" customHeight="1">
      <c r="A12" s="83" t="s">
        <v>58</v>
      </c>
      <c r="C12" s="5"/>
      <c r="D12" s="85"/>
      <c r="E12" s="84"/>
      <c r="F12" s="85"/>
      <c r="G12" s="84"/>
      <c r="H12" s="84"/>
      <c r="I12" s="84"/>
      <c r="J12" s="84"/>
    </row>
    <row r="13" spans="1:10" ht="17.25" customHeight="1">
      <c r="A13" s="83" t="s">
        <v>85</v>
      </c>
      <c r="B13" s="36"/>
      <c r="C13" s="5"/>
      <c r="D13" s="84">
        <v>31887</v>
      </c>
      <c r="E13" s="84"/>
      <c r="F13" s="84">
        <v>26778</v>
      </c>
      <c r="G13" s="84"/>
      <c r="H13" s="84">
        <v>10777</v>
      </c>
      <c r="I13" s="84"/>
      <c r="J13" s="84">
        <v>10543</v>
      </c>
    </row>
    <row r="14" spans="1:10" ht="17.45" customHeight="1">
      <c r="A14" s="83" t="s">
        <v>59</v>
      </c>
      <c r="B14" s="36"/>
      <c r="C14" s="5"/>
      <c r="D14" s="84">
        <v>19900</v>
      </c>
      <c r="E14" s="84"/>
      <c r="F14" s="84">
        <v>6278</v>
      </c>
      <c r="G14" s="84"/>
      <c r="H14" s="84">
        <v>118359</v>
      </c>
      <c r="I14" s="84"/>
      <c r="J14" s="84">
        <v>60615</v>
      </c>
    </row>
    <row r="15" spans="1:10" ht="17.45" customHeight="1">
      <c r="A15" s="83" t="s">
        <v>60</v>
      </c>
      <c r="B15" s="15"/>
      <c r="C15" s="5"/>
      <c r="D15" s="84">
        <v>58993</v>
      </c>
      <c r="E15" s="84"/>
      <c r="F15" s="84">
        <v>50589</v>
      </c>
      <c r="G15" s="84"/>
      <c r="H15" s="84">
        <v>49705</v>
      </c>
      <c r="I15" s="84"/>
      <c r="J15" s="84">
        <v>42760</v>
      </c>
    </row>
    <row r="16" spans="1:10" ht="17.45" customHeight="1">
      <c r="A16" s="83" t="s">
        <v>282</v>
      </c>
      <c r="B16" s="36">
        <v>10.3</v>
      </c>
      <c r="C16" s="5"/>
      <c r="D16" s="84">
        <v>1135221</v>
      </c>
      <c r="E16" s="84"/>
      <c r="F16" s="84">
        <v>0</v>
      </c>
      <c r="G16" s="84"/>
      <c r="H16" s="84">
        <v>1135221</v>
      </c>
      <c r="I16" s="84"/>
      <c r="J16" s="84">
        <v>0</v>
      </c>
    </row>
    <row r="17" spans="1:10" ht="17.45" customHeight="1">
      <c r="A17" s="83" t="s">
        <v>244</v>
      </c>
      <c r="B17" s="15"/>
      <c r="C17" s="5"/>
      <c r="D17" s="84">
        <v>0</v>
      </c>
      <c r="E17" s="84"/>
      <c r="F17" s="84">
        <v>77926</v>
      </c>
      <c r="G17" s="84"/>
      <c r="H17" s="84">
        <v>0</v>
      </c>
      <c r="I17" s="84"/>
      <c r="J17" s="84">
        <v>77926</v>
      </c>
    </row>
    <row r="18" spans="1:10" ht="17.45" customHeight="1">
      <c r="A18" s="83" t="s">
        <v>44</v>
      </c>
      <c r="B18" s="5"/>
      <c r="C18" s="5"/>
      <c r="D18" s="86">
        <v>22378</v>
      </c>
      <c r="E18" s="87"/>
      <c r="F18" s="86">
        <v>24375</v>
      </c>
      <c r="G18" s="87"/>
      <c r="H18" s="86">
        <v>12509</v>
      </c>
      <c r="I18" s="87"/>
      <c r="J18" s="86">
        <v>8143</v>
      </c>
    </row>
    <row r="19" spans="1:10" ht="17.45" customHeight="1">
      <c r="A19" s="3" t="s">
        <v>15</v>
      </c>
      <c r="B19" s="5"/>
      <c r="C19" s="5"/>
      <c r="D19" s="30">
        <f>SUM(D10:D18)</f>
        <v>11267041</v>
      </c>
      <c r="E19" s="18"/>
      <c r="F19" s="30">
        <f>SUM(F10:F18)</f>
        <v>7119175</v>
      </c>
      <c r="G19" s="18"/>
      <c r="H19" s="30">
        <f>SUM(H10:H18)</f>
        <v>10256756</v>
      </c>
      <c r="I19" s="18"/>
      <c r="J19" s="30">
        <f>SUM(J10:J18)</f>
        <v>6349382</v>
      </c>
    </row>
    <row r="20" spans="1:10" ht="17.45" customHeight="1">
      <c r="A20" s="3" t="s">
        <v>16</v>
      </c>
      <c r="B20" s="15"/>
      <c r="C20" s="5"/>
      <c r="D20" s="18"/>
      <c r="E20" s="18"/>
      <c r="F20" s="18"/>
      <c r="G20" s="18"/>
      <c r="H20" s="18"/>
      <c r="I20" s="18"/>
      <c r="J20" s="18"/>
    </row>
    <row r="21" spans="1:10" ht="17.45" customHeight="1">
      <c r="A21" s="83" t="s">
        <v>62</v>
      </c>
      <c r="B21" s="15"/>
      <c r="C21" s="5"/>
      <c r="D21" s="84">
        <v>5930307</v>
      </c>
      <c r="E21" s="84"/>
      <c r="F21" s="84">
        <v>4005213</v>
      </c>
      <c r="G21" s="84"/>
      <c r="H21" s="84">
        <v>5744835</v>
      </c>
      <c r="I21" s="84"/>
      <c r="J21" s="84">
        <v>3912481</v>
      </c>
    </row>
    <row r="22" spans="1:10" ht="17.45" customHeight="1">
      <c r="A22" s="83" t="s">
        <v>63</v>
      </c>
      <c r="B22" s="15"/>
      <c r="C22" s="5"/>
      <c r="D22" s="84">
        <v>634384</v>
      </c>
      <c r="E22" s="84"/>
      <c r="F22" s="84">
        <v>445252</v>
      </c>
      <c r="G22" s="84"/>
      <c r="H22" s="84">
        <v>0</v>
      </c>
      <c r="I22" s="84"/>
      <c r="J22" s="84">
        <v>0</v>
      </c>
    </row>
    <row r="23" spans="1:10" ht="17.45" customHeight="1">
      <c r="A23" s="83" t="s">
        <v>78</v>
      </c>
      <c r="B23" s="15"/>
      <c r="C23" s="5"/>
      <c r="D23" s="84">
        <v>265512</v>
      </c>
      <c r="E23" s="84"/>
      <c r="F23" s="84">
        <v>241292</v>
      </c>
      <c r="G23" s="84"/>
      <c r="H23" s="84">
        <v>231153</v>
      </c>
      <c r="I23" s="84"/>
      <c r="J23" s="84">
        <v>211260</v>
      </c>
    </row>
    <row r="24" spans="1:10" ht="17.45" customHeight="1">
      <c r="A24" s="83" t="s">
        <v>92</v>
      </c>
      <c r="B24" s="5"/>
      <c r="C24" s="5"/>
      <c r="D24" s="84">
        <v>355724</v>
      </c>
      <c r="E24" s="84"/>
      <c r="F24" s="84">
        <v>240468</v>
      </c>
      <c r="G24" s="84"/>
      <c r="H24" s="84">
        <v>345427</v>
      </c>
      <c r="I24" s="84"/>
      <c r="J24" s="84">
        <v>232121</v>
      </c>
    </row>
    <row r="25" spans="1:10" ht="17.45" customHeight="1">
      <c r="A25" s="83" t="s">
        <v>79</v>
      </c>
      <c r="B25" s="5"/>
      <c r="C25" s="5"/>
      <c r="D25" s="87">
        <v>490323</v>
      </c>
      <c r="E25" s="87"/>
      <c r="F25" s="87">
        <v>480870</v>
      </c>
      <c r="G25" s="87"/>
      <c r="H25" s="84">
        <v>383368</v>
      </c>
      <c r="I25" s="87"/>
      <c r="J25" s="84">
        <v>375217</v>
      </c>
    </row>
    <row r="26" spans="1:10" ht="17.45" customHeight="1">
      <c r="A26" s="83" t="s">
        <v>296</v>
      </c>
      <c r="B26" s="5"/>
      <c r="C26" s="5"/>
      <c r="D26" s="87">
        <v>775309</v>
      </c>
      <c r="E26" s="87"/>
      <c r="F26" s="87">
        <v>4081</v>
      </c>
      <c r="G26" s="87"/>
      <c r="H26" s="84">
        <v>775309</v>
      </c>
      <c r="I26" s="87"/>
      <c r="J26" s="84">
        <v>4081</v>
      </c>
    </row>
    <row r="27" spans="1:10" ht="17.45" customHeight="1">
      <c r="A27" s="83" t="s">
        <v>80</v>
      </c>
      <c r="B27" s="5"/>
      <c r="C27" s="5"/>
      <c r="D27" s="87"/>
      <c r="E27" s="87"/>
      <c r="F27" s="87"/>
      <c r="G27" s="87"/>
      <c r="H27" s="84"/>
      <c r="I27" s="87"/>
      <c r="J27" s="84"/>
    </row>
    <row r="28" spans="1:10" ht="17.45" customHeight="1">
      <c r="A28" s="83" t="s">
        <v>239</v>
      </c>
      <c r="B28" s="5"/>
      <c r="C28" s="5"/>
      <c r="D28" s="87">
        <v>40425</v>
      </c>
      <c r="E28" s="87"/>
      <c r="F28" s="87">
        <v>0</v>
      </c>
      <c r="G28" s="87"/>
      <c r="H28" s="84">
        <v>40425</v>
      </c>
      <c r="I28" s="87"/>
      <c r="J28" s="84">
        <v>0</v>
      </c>
    </row>
    <row r="29" spans="1:10" ht="17.45" customHeight="1">
      <c r="A29" s="83" t="s">
        <v>44</v>
      </c>
      <c r="B29" s="15"/>
      <c r="C29" s="5"/>
      <c r="D29" s="84">
        <v>24</v>
      </c>
      <c r="E29" s="87"/>
      <c r="F29" s="84">
        <v>184</v>
      </c>
      <c r="G29" s="87"/>
      <c r="H29" s="84">
        <v>24</v>
      </c>
      <c r="I29" s="87"/>
      <c r="J29" s="84">
        <v>184</v>
      </c>
    </row>
    <row r="30" spans="1:10" ht="17.45" customHeight="1">
      <c r="A30" s="3" t="s">
        <v>17</v>
      </c>
      <c r="B30" s="5"/>
      <c r="C30" s="5"/>
      <c r="D30" s="88">
        <f>SUM(D21:D29)</f>
        <v>8492008</v>
      </c>
      <c r="E30" s="18"/>
      <c r="F30" s="88">
        <f>SUM(F21:F29)</f>
        <v>5417360</v>
      </c>
      <c r="G30" s="18"/>
      <c r="H30" s="88">
        <f>SUM(H21:H29)</f>
        <v>7520541</v>
      </c>
      <c r="I30" s="18"/>
      <c r="J30" s="88">
        <f>SUM(J21:J29)</f>
        <v>4735344</v>
      </c>
    </row>
    <row r="31" spans="1:10" ht="17.45" customHeight="1">
      <c r="A31" s="3" t="s">
        <v>294</v>
      </c>
      <c r="B31" s="5"/>
      <c r="C31" s="5"/>
      <c r="D31" s="17"/>
      <c r="E31" s="18"/>
      <c r="F31" s="17"/>
      <c r="G31" s="18"/>
      <c r="H31" s="17"/>
      <c r="I31" s="18"/>
      <c r="J31" s="17"/>
    </row>
    <row r="32" spans="1:10" ht="17.45" customHeight="1">
      <c r="A32" s="3" t="s">
        <v>234</v>
      </c>
      <c r="B32" s="5"/>
      <c r="C32" s="5"/>
      <c r="D32" s="17">
        <f>D19-D30</f>
        <v>2775033</v>
      </c>
      <c r="E32" s="18"/>
      <c r="F32" s="17">
        <f>F19-F30</f>
        <v>1701815</v>
      </c>
      <c r="G32" s="18"/>
      <c r="H32" s="17">
        <f>H19-H30</f>
        <v>2736215</v>
      </c>
      <c r="I32" s="18"/>
      <c r="J32" s="17">
        <f>J19-J30</f>
        <v>1614038</v>
      </c>
    </row>
    <row r="33" spans="1:10" ht="17.45" customHeight="1">
      <c r="A33" s="4" t="s">
        <v>295</v>
      </c>
      <c r="B33" s="5">
        <v>9</v>
      </c>
      <c r="C33" s="5"/>
      <c r="D33" s="17">
        <v>0</v>
      </c>
      <c r="E33" s="18"/>
      <c r="F33" s="87">
        <v>0</v>
      </c>
      <c r="G33" s="18"/>
      <c r="H33" s="17">
        <v>-21279</v>
      </c>
      <c r="I33" s="18"/>
      <c r="J33" s="87">
        <v>20166</v>
      </c>
    </row>
    <row r="34" spans="1:10" ht="17.45" customHeight="1">
      <c r="A34" s="83" t="s">
        <v>61</v>
      </c>
      <c r="B34" s="15">
        <v>10</v>
      </c>
      <c r="C34" s="5"/>
      <c r="D34" s="31">
        <v>830651</v>
      </c>
      <c r="E34" s="87"/>
      <c r="F34" s="31">
        <v>725848</v>
      </c>
      <c r="G34" s="17"/>
      <c r="H34" s="31">
        <v>830651</v>
      </c>
      <c r="I34" s="17"/>
      <c r="J34" s="31">
        <v>725848</v>
      </c>
    </row>
    <row r="35" spans="1:10" ht="17.45" customHeight="1">
      <c r="A35" s="3" t="s">
        <v>144</v>
      </c>
      <c r="B35" s="15"/>
      <c r="C35" s="5"/>
      <c r="D35" s="17">
        <f>SUM(D32:D34)</f>
        <v>3605684</v>
      </c>
      <c r="E35" s="18"/>
      <c r="F35" s="17">
        <f>SUM(F32:F34)</f>
        <v>2427663</v>
      </c>
      <c r="G35" s="18"/>
      <c r="H35" s="17">
        <f>SUM(H32:H34)</f>
        <v>3545587</v>
      </c>
      <c r="I35" s="18"/>
      <c r="J35" s="17">
        <f>SUM(J32:J34)</f>
        <v>2360052</v>
      </c>
    </row>
    <row r="36" spans="1:10" ht="17.45" customHeight="1">
      <c r="A36" s="83" t="s">
        <v>81</v>
      </c>
      <c r="B36" s="15"/>
      <c r="C36" s="5"/>
      <c r="D36" s="86">
        <v>-160168</v>
      </c>
      <c r="E36" s="87"/>
      <c r="F36" s="86">
        <v>-77575</v>
      </c>
      <c r="G36" s="87"/>
      <c r="H36" s="86">
        <v>-127827</v>
      </c>
      <c r="I36" s="87"/>
      <c r="J36" s="86">
        <v>-56527</v>
      </c>
    </row>
    <row r="37" spans="1:10" ht="17.45" customHeight="1">
      <c r="A37" s="82" t="s">
        <v>145</v>
      </c>
      <c r="B37" s="15"/>
      <c r="C37" s="5"/>
      <c r="D37" s="87">
        <f>SUM(D35:D36)</f>
        <v>3445516</v>
      </c>
      <c r="E37" s="87"/>
      <c r="F37" s="87">
        <f>SUM(F35:F36)</f>
        <v>2350088</v>
      </c>
      <c r="G37" s="87"/>
      <c r="H37" s="87">
        <f>SUM(H35:H36)</f>
        <v>3417760</v>
      </c>
      <c r="I37" s="87"/>
      <c r="J37" s="87">
        <f>SUM(J35:J36)</f>
        <v>2303525</v>
      </c>
    </row>
    <row r="38" spans="1:10" ht="17.45" customHeight="1">
      <c r="A38" s="83" t="s">
        <v>146</v>
      </c>
      <c r="B38" s="15">
        <v>23</v>
      </c>
      <c r="C38" s="5"/>
      <c r="D38" s="89">
        <v>-318839</v>
      </c>
      <c r="E38" s="90"/>
      <c r="F38" s="89">
        <v>-342995</v>
      </c>
      <c r="G38" s="90"/>
      <c r="H38" s="89">
        <v>-292389</v>
      </c>
      <c r="I38" s="90"/>
      <c r="J38" s="89">
        <v>-310027</v>
      </c>
    </row>
    <row r="39" spans="1:10" ht="17.45" customHeight="1" thickBot="1">
      <c r="A39" s="3" t="s">
        <v>198</v>
      </c>
      <c r="C39" s="5"/>
      <c r="D39" s="37">
        <f>SUM(D37:D38)</f>
        <v>3126677</v>
      </c>
      <c r="E39" s="18"/>
      <c r="F39" s="37">
        <f>SUM(F37:F38)</f>
        <v>2007093</v>
      </c>
      <c r="G39" s="18"/>
      <c r="H39" s="37">
        <f>SUM(H37:H38)</f>
        <v>3125371</v>
      </c>
      <c r="I39" s="18"/>
      <c r="J39" s="37">
        <f>SUM(J37:J38)</f>
        <v>1993498</v>
      </c>
    </row>
    <row r="40" spans="1:10" ht="17.45" customHeight="1" thickTop="1">
      <c r="A40" s="3"/>
      <c r="B40" s="5"/>
      <c r="C40" s="5"/>
      <c r="D40" s="17"/>
      <c r="E40" s="18"/>
      <c r="F40" s="17"/>
      <c r="G40" s="18"/>
      <c r="H40" s="17"/>
      <c r="I40" s="18"/>
      <c r="J40" s="17"/>
    </row>
    <row r="41" spans="1:10" ht="17.45" customHeight="1">
      <c r="A41" s="3" t="s">
        <v>98</v>
      </c>
      <c r="B41" s="15"/>
      <c r="C41" s="5"/>
      <c r="D41" s="17"/>
      <c r="E41" s="18"/>
      <c r="F41" s="17"/>
      <c r="G41" s="18"/>
      <c r="H41" s="17"/>
      <c r="I41" s="18"/>
      <c r="J41" s="17"/>
    </row>
    <row r="42" spans="1:10" ht="17.45" customHeight="1" thickBot="1">
      <c r="A42" s="4" t="s">
        <v>117</v>
      </c>
      <c r="B42" s="15"/>
      <c r="C42" s="5"/>
      <c r="D42" s="17">
        <v>3125371</v>
      </c>
      <c r="E42" s="18"/>
      <c r="F42" s="17">
        <v>1993498</v>
      </c>
      <c r="G42" s="18"/>
      <c r="H42" s="37">
        <f>H39</f>
        <v>3125371</v>
      </c>
      <c r="I42" s="18"/>
      <c r="J42" s="37">
        <f>J39</f>
        <v>1993498</v>
      </c>
    </row>
    <row r="43" spans="1:10" ht="17.45" customHeight="1" thickTop="1">
      <c r="A43" s="4" t="s">
        <v>99</v>
      </c>
      <c r="B43" s="15"/>
      <c r="C43" s="5"/>
      <c r="D43" s="31">
        <v>1306</v>
      </c>
      <c r="E43" s="16"/>
      <c r="F43" s="31">
        <v>13595</v>
      </c>
      <c r="G43" s="1"/>
      <c r="H43" s="1"/>
      <c r="I43" s="1"/>
      <c r="J43" s="84"/>
    </row>
    <row r="44" spans="1:10" ht="17.45" customHeight="1" thickBot="1">
      <c r="B44" s="15"/>
      <c r="C44" s="5"/>
      <c r="D44" s="91">
        <f>SUM(D42:D43)</f>
        <v>3126677</v>
      </c>
      <c r="E44" s="16"/>
      <c r="F44" s="91">
        <f>SUM(F42:F43)</f>
        <v>2007093</v>
      </c>
      <c r="G44" s="1"/>
      <c r="H44" s="1"/>
      <c r="I44" s="1"/>
      <c r="J44" s="84"/>
    </row>
    <row r="45" spans="1:10" ht="17.45" customHeight="1" thickTop="1">
      <c r="A45" s="3"/>
      <c r="B45" s="15"/>
      <c r="C45" s="5"/>
      <c r="D45" s="17"/>
      <c r="E45" s="18"/>
      <c r="F45" s="17"/>
      <c r="G45" s="18"/>
      <c r="H45" s="17"/>
      <c r="I45" s="18"/>
      <c r="J45" s="81"/>
    </row>
    <row r="46" spans="1:10" ht="17.45" customHeight="1">
      <c r="A46" s="38" t="s">
        <v>36</v>
      </c>
      <c r="B46" s="15">
        <v>24</v>
      </c>
      <c r="C46" s="5"/>
      <c r="D46" s="9"/>
      <c r="E46" s="9"/>
      <c r="F46" s="9"/>
      <c r="G46" s="20"/>
      <c r="H46" s="20"/>
      <c r="I46" s="20"/>
      <c r="J46" s="20"/>
    </row>
    <row r="47" spans="1:10" ht="17.45" customHeight="1">
      <c r="A47" s="38" t="s">
        <v>64</v>
      </c>
      <c r="B47" s="15"/>
      <c r="C47" s="5"/>
      <c r="D47" s="9"/>
      <c r="E47" s="9"/>
      <c r="F47" s="9"/>
      <c r="G47" s="20"/>
      <c r="H47" s="20"/>
      <c r="I47" s="20"/>
      <c r="J47" s="20"/>
    </row>
    <row r="48" spans="1:10" ht="17.45" customHeight="1" thickBot="1">
      <c r="A48" s="4" t="s">
        <v>147</v>
      </c>
      <c r="B48" s="5"/>
      <c r="C48" s="5"/>
      <c r="D48" s="92">
        <v>0.26</v>
      </c>
      <c r="E48" s="39"/>
      <c r="F48" s="92">
        <v>0.17</v>
      </c>
      <c r="G48" s="39"/>
      <c r="H48" s="92">
        <v>0.26</v>
      </c>
      <c r="I48" s="39"/>
      <c r="J48" s="92">
        <v>0.17</v>
      </c>
    </row>
    <row r="49" spans="1:10" ht="17.45" customHeight="1" thickTop="1">
      <c r="A49" s="38" t="s">
        <v>161</v>
      </c>
      <c r="B49" s="15"/>
      <c r="C49" s="5"/>
      <c r="D49" s="9"/>
      <c r="E49" s="9"/>
      <c r="F49" s="9"/>
      <c r="G49" s="20"/>
      <c r="H49" s="20"/>
      <c r="I49" s="20"/>
      <c r="J49" s="20"/>
    </row>
    <row r="50" spans="1:10" ht="17.45" customHeight="1" thickBot="1">
      <c r="A50" s="4" t="s">
        <v>147</v>
      </c>
      <c r="B50" s="5"/>
      <c r="C50" s="5"/>
      <c r="D50" s="5"/>
      <c r="E50" s="39"/>
      <c r="F50" s="92">
        <v>0.17</v>
      </c>
      <c r="G50" s="39"/>
      <c r="H50" s="5"/>
      <c r="I50" s="39"/>
      <c r="J50" s="92">
        <v>0.17</v>
      </c>
    </row>
    <row r="51" spans="1:10" ht="17.45" customHeight="1" thickTop="1">
      <c r="B51" s="5"/>
      <c r="C51" s="5"/>
      <c r="D51" s="5"/>
      <c r="E51" s="5"/>
      <c r="F51" s="5"/>
    </row>
    <row r="52" spans="1:10" ht="17.45" customHeight="1">
      <c r="A52" s="4" t="s">
        <v>5</v>
      </c>
      <c r="B52" s="5"/>
      <c r="C52" s="5"/>
      <c r="D52" s="5"/>
      <c r="E52" s="5"/>
      <c r="F52" s="5"/>
    </row>
    <row r="53" spans="1:10" s="3" customFormat="1" ht="20.25" customHeight="1">
      <c r="A53" s="82"/>
      <c r="B53" s="82"/>
      <c r="C53" s="82"/>
      <c r="D53" s="82"/>
      <c r="E53" s="82"/>
      <c r="F53" s="82"/>
      <c r="G53" s="82"/>
      <c r="H53" s="82"/>
      <c r="I53" s="82"/>
      <c r="J53" s="81" t="s">
        <v>197</v>
      </c>
    </row>
    <row r="54" spans="1:10" s="3" customFormat="1" ht="20.25" customHeight="1">
      <c r="A54" s="82" t="s">
        <v>33</v>
      </c>
      <c r="B54" s="82"/>
      <c r="C54" s="82"/>
      <c r="D54" s="82"/>
      <c r="E54" s="82"/>
      <c r="F54" s="82"/>
      <c r="G54" s="82"/>
      <c r="H54" s="82"/>
      <c r="I54" s="82"/>
      <c r="J54" s="82"/>
    </row>
    <row r="55" spans="1:10" s="3" customFormat="1" ht="20.25" customHeight="1">
      <c r="A55" s="82" t="s">
        <v>114</v>
      </c>
      <c r="B55" s="82"/>
      <c r="C55" s="82"/>
      <c r="D55" s="82"/>
      <c r="E55" s="82"/>
      <c r="F55" s="82"/>
      <c r="G55" s="82"/>
      <c r="H55" s="82"/>
      <c r="I55" s="82"/>
      <c r="J55" s="82"/>
    </row>
    <row r="56" spans="1:10" s="3" customFormat="1" ht="20.25" customHeight="1">
      <c r="A56" s="82" t="s">
        <v>267</v>
      </c>
      <c r="B56" s="82"/>
      <c r="C56" s="82"/>
      <c r="D56" s="82"/>
      <c r="E56" s="82"/>
      <c r="F56" s="82"/>
      <c r="G56" s="82"/>
      <c r="H56" s="82"/>
      <c r="I56" s="82"/>
      <c r="J56" s="82"/>
    </row>
    <row r="57" spans="1:10" ht="20.25" customHeight="1">
      <c r="A57" s="93"/>
      <c r="B57" s="94"/>
      <c r="C57" s="93"/>
      <c r="D57" s="93"/>
      <c r="E57" s="93"/>
      <c r="F57" s="93"/>
      <c r="G57" s="93"/>
      <c r="H57" s="93"/>
      <c r="I57" s="93"/>
      <c r="J57" s="81" t="s">
        <v>189</v>
      </c>
    </row>
    <row r="58" spans="1:10" s="5" customFormat="1" ht="20.25" customHeight="1">
      <c r="A58" s="95"/>
      <c r="B58" s="94"/>
      <c r="C58" s="95"/>
      <c r="D58" s="96"/>
      <c r="E58" s="96" t="s">
        <v>0</v>
      </c>
      <c r="F58" s="96"/>
      <c r="G58" s="82"/>
      <c r="H58" s="97"/>
      <c r="I58" s="96" t="s">
        <v>41</v>
      </c>
      <c r="J58" s="97"/>
    </row>
    <row r="59" spans="1:10" s="5" customFormat="1" ht="20.25" customHeight="1">
      <c r="A59" s="95"/>
      <c r="B59" s="12" t="s">
        <v>1</v>
      </c>
      <c r="C59" s="95"/>
      <c r="D59" s="12" t="s">
        <v>188</v>
      </c>
      <c r="E59" s="13"/>
      <c r="F59" s="12" t="s">
        <v>181</v>
      </c>
      <c r="G59" s="14"/>
      <c r="H59" s="12" t="s">
        <v>188</v>
      </c>
      <c r="I59" s="13"/>
      <c r="J59" s="12" t="s">
        <v>181</v>
      </c>
    </row>
    <row r="60" spans="1:10" s="5" customFormat="1" ht="17.25" customHeight="1">
      <c r="B60" s="9"/>
      <c r="D60" s="40"/>
      <c r="E60" s="13"/>
      <c r="F60" s="40"/>
      <c r="G60" s="14"/>
      <c r="H60" s="40"/>
      <c r="I60" s="13"/>
      <c r="J60" s="40" t="s">
        <v>193</v>
      </c>
    </row>
    <row r="61" spans="1:10" s="5" customFormat="1" ht="17.25" customHeight="1">
      <c r="B61" s="9"/>
      <c r="D61" s="40"/>
      <c r="E61" s="13"/>
      <c r="F61" s="40"/>
      <c r="G61" s="14"/>
      <c r="H61" s="40"/>
      <c r="I61" s="13"/>
      <c r="J61" s="40"/>
    </row>
    <row r="62" spans="1:10" ht="20.25" customHeight="1">
      <c r="A62" s="98" t="s">
        <v>198</v>
      </c>
      <c r="B62" s="41"/>
      <c r="C62" s="5"/>
      <c r="D62" s="99">
        <f>D44</f>
        <v>3126677</v>
      </c>
      <c r="E62" s="71"/>
      <c r="F62" s="99">
        <f>F44</f>
        <v>2007093</v>
      </c>
      <c r="G62" s="70"/>
      <c r="H62" s="99">
        <f>H42</f>
        <v>3125371</v>
      </c>
      <c r="I62" s="72"/>
      <c r="J62" s="99">
        <f>J42</f>
        <v>1993498</v>
      </c>
    </row>
    <row r="63" spans="1:10" ht="20.25" customHeight="1">
      <c r="A63" s="100"/>
      <c r="B63" s="41"/>
      <c r="C63" s="5"/>
      <c r="D63" s="72"/>
      <c r="E63" s="101"/>
      <c r="F63" s="72"/>
      <c r="G63" s="72"/>
      <c r="H63" s="101"/>
      <c r="I63" s="72"/>
      <c r="J63" s="101"/>
    </row>
    <row r="64" spans="1:10" s="27" customFormat="1" ht="20.25" customHeight="1">
      <c r="A64" s="98" t="s">
        <v>115</v>
      </c>
      <c r="B64" s="5"/>
      <c r="C64" s="4"/>
      <c r="D64" s="70"/>
      <c r="E64" s="71"/>
      <c r="F64" s="70"/>
      <c r="G64" s="70"/>
      <c r="H64" s="71"/>
      <c r="I64" s="72"/>
      <c r="J64" s="71"/>
    </row>
    <row r="65" spans="1:10" s="27" customFormat="1" ht="20.25" customHeight="1">
      <c r="A65" s="102" t="s">
        <v>177</v>
      </c>
      <c r="B65" s="5"/>
      <c r="C65" s="4"/>
      <c r="D65" s="70"/>
      <c r="E65" s="71"/>
      <c r="F65" s="70"/>
      <c r="G65" s="70"/>
      <c r="H65" s="71"/>
      <c r="I65" s="72"/>
      <c r="J65" s="71"/>
    </row>
    <row r="66" spans="1:10" s="27" customFormat="1" ht="20.25" customHeight="1">
      <c r="A66" s="100" t="s">
        <v>245</v>
      </c>
      <c r="B66" s="5"/>
      <c r="C66" s="4"/>
      <c r="D66" s="70"/>
      <c r="E66" s="71"/>
      <c r="F66" s="70"/>
      <c r="G66" s="70"/>
      <c r="H66" s="71"/>
      <c r="I66" s="72"/>
      <c r="J66" s="71"/>
    </row>
    <row r="67" spans="1:10" s="27" customFormat="1" ht="20.25" customHeight="1">
      <c r="A67" s="100" t="s">
        <v>168</v>
      </c>
      <c r="B67" s="93">
        <v>22</v>
      </c>
      <c r="C67" s="4"/>
      <c r="D67" s="72">
        <v>150685</v>
      </c>
      <c r="E67" s="101"/>
      <c r="F67" s="72">
        <v>-258923</v>
      </c>
      <c r="G67" s="72"/>
      <c r="H67" s="101">
        <v>110306</v>
      </c>
      <c r="I67" s="72"/>
      <c r="J67" s="101">
        <v>-296566</v>
      </c>
    </row>
    <row r="68" spans="1:10" s="27" customFormat="1" ht="20.25" customHeight="1">
      <c r="A68" s="100" t="s">
        <v>171</v>
      </c>
      <c r="B68" s="93"/>
      <c r="C68" s="4"/>
      <c r="D68" s="72"/>
      <c r="E68" s="101"/>
      <c r="F68" s="72"/>
      <c r="G68" s="72"/>
      <c r="H68" s="101"/>
      <c r="I68" s="72"/>
      <c r="J68" s="101"/>
    </row>
    <row r="69" spans="1:10" s="27" customFormat="1" ht="20.25" customHeight="1">
      <c r="A69" s="100" t="s">
        <v>170</v>
      </c>
      <c r="B69" s="93"/>
      <c r="C69" s="4"/>
      <c r="D69" s="73">
        <v>-17503</v>
      </c>
      <c r="E69" s="104"/>
      <c r="F69" s="73">
        <v>-44243</v>
      </c>
      <c r="G69" s="73"/>
      <c r="H69" s="104">
        <v>0</v>
      </c>
      <c r="I69" s="73"/>
      <c r="J69" s="104">
        <v>0</v>
      </c>
    </row>
    <row r="70" spans="1:10" s="27" customFormat="1" ht="20.25" customHeight="1">
      <c r="A70" s="111" t="s">
        <v>280</v>
      </c>
      <c r="B70" s="15">
        <v>9</v>
      </c>
      <c r="C70" s="4"/>
      <c r="D70" s="73">
        <v>0</v>
      </c>
      <c r="E70" s="104"/>
      <c r="F70" s="73">
        <v>0</v>
      </c>
      <c r="G70" s="73"/>
      <c r="H70" s="104">
        <v>22876</v>
      </c>
      <c r="I70" s="73"/>
      <c r="J70" s="104">
        <v>-6600</v>
      </c>
    </row>
    <row r="71" spans="1:10" s="27" customFormat="1" ht="20.25" customHeight="1">
      <c r="A71" s="111" t="s">
        <v>281</v>
      </c>
      <c r="B71" s="15">
        <v>10</v>
      </c>
      <c r="C71" s="4"/>
      <c r="D71" s="103">
        <v>27526</v>
      </c>
      <c r="E71" s="104"/>
      <c r="F71" s="103">
        <v>-21749</v>
      </c>
      <c r="G71" s="73"/>
      <c r="H71" s="99">
        <v>27526</v>
      </c>
      <c r="I71" s="73"/>
      <c r="J71" s="99">
        <v>-21749</v>
      </c>
    </row>
    <row r="72" spans="1:10" s="27" customFormat="1" ht="20.25" customHeight="1">
      <c r="A72" s="98" t="s">
        <v>199</v>
      </c>
      <c r="B72" s="93"/>
      <c r="C72" s="4"/>
      <c r="D72" s="103">
        <f>SUM(D67:D71)</f>
        <v>160708</v>
      </c>
      <c r="E72" s="104"/>
      <c r="F72" s="103">
        <f>SUM(F67:F71)</f>
        <v>-324915</v>
      </c>
      <c r="G72" s="73"/>
      <c r="H72" s="103">
        <f>SUM(H67:H71)</f>
        <v>160708</v>
      </c>
      <c r="I72" s="73"/>
      <c r="J72" s="103">
        <f>SUM(J67:J71)</f>
        <v>-324915</v>
      </c>
    </row>
    <row r="73" spans="1:10" s="27" customFormat="1" ht="20.25" customHeight="1">
      <c r="A73" s="98"/>
      <c r="B73" s="93"/>
      <c r="C73" s="4"/>
      <c r="D73" s="70"/>
      <c r="E73" s="101"/>
      <c r="F73" s="70"/>
      <c r="G73" s="70"/>
      <c r="H73" s="71"/>
      <c r="I73" s="72"/>
      <c r="J73" s="71"/>
    </row>
    <row r="74" spans="1:10" s="27" customFormat="1" ht="20.25" customHeight="1" thickBot="1">
      <c r="A74" s="98" t="s">
        <v>200</v>
      </c>
      <c r="B74" s="93"/>
      <c r="C74" s="4"/>
      <c r="D74" s="105">
        <f>SUM(D62,D72)</f>
        <v>3287385</v>
      </c>
      <c r="E74" s="101"/>
      <c r="F74" s="105">
        <f>SUM(F62,F72)</f>
        <v>1682178</v>
      </c>
      <c r="G74" s="72"/>
      <c r="H74" s="105">
        <f>SUM(H62,H72)</f>
        <v>3286079</v>
      </c>
      <c r="I74" s="72"/>
      <c r="J74" s="105">
        <f>SUM(J62,J72)</f>
        <v>1668583</v>
      </c>
    </row>
    <row r="75" spans="1:10" s="27" customFormat="1" ht="20.25" customHeight="1" thickTop="1">
      <c r="A75" s="98"/>
      <c r="B75" s="93"/>
      <c r="C75" s="4"/>
      <c r="D75" s="70"/>
      <c r="E75" s="101"/>
      <c r="F75" s="70"/>
      <c r="G75" s="70"/>
      <c r="H75" s="106"/>
      <c r="I75" s="72"/>
      <c r="J75" s="106"/>
    </row>
    <row r="76" spans="1:10" s="27" customFormat="1" ht="20.25" customHeight="1">
      <c r="A76" s="98" t="s">
        <v>116</v>
      </c>
      <c r="B76" s="93"/>
      <c r="C76" s="4"/>
      <c r="D76" s="72"/>
      <c r="E76" s="101"/>
      <c r="F76" s="72"/>
      <c r="G76" s="72"/>
      <c r="H76" s="101"/>
      <c r="I76" s="72"/>
      <c r="J76" s="101"/>
    </row>
    <row r="77" spans="1:10" s="27" customFormat="1" ht="20.25" customHeight="1" thickBot="1">
      <c r="A77" s="107" t="s">
        <v>117</v>
      </c>
      <c r="B77" s="93"/>
      <c r="C77" s="4"/>
      <c r="D77" s="72">
        <f>D74-D78</f>
        <v>3286079</v>
      </c>
      <c r="E77" s="101"/>
      <c r="F77" s="72">
        <f>F74-F78</f>
        <v>1668583</v>
      </c>
      <c r="G77" s="72"/>
      <c r="H77" s="108">
        <f>H74-H78</f>
        <v>3286079</v>
      </c>
      <c r="I77" s="72"/>
      <c r="J77" s="108">
        <f>J74-J78</f>
        <v>1668583</v>
      </c>
    </row>
    <row r="78" spans="1:10" s="27" customFormat="1" ht="20.25" customHeight="1" thickTop="1">
      <c r="A78" s="107" t="s">
        <v>99</v>
      </c>
      <c r="B78" s="93"/>
      <c r="C78" s="4"/>
      <c r="D78" s="72">
        <f>D43</f>
        <v>1306</v>
      </c>
      <c r="E78" s="101"/>
      <c r="F78" s="72">
        <f>F43</f>
        <v>13595</v>
      </c>
      <c r="G78" s="72"/>
      <c r="H78" s="104"/>
      <c r="I78" s="73"/>
      <c r="J78" s="104"/>
    </row>
    <row r="79" spans="1:10" s="27" customFormat="1" ht="20.25" customHeight="1" thickBot="1">
      <c r="A79" s="42"/>
      <c r="B79" s="93"/>
      <c r="C79" s="4"/>
      <c r="D79" s="109">
        <f>SUM(D77:D78)</f>
        <v>3287385</v>
      </c>
      <c r="E79" s="101"/>
      <c r="F79" s="109">
        <f>SUM(F77:F78)</f>
        <v>1682178</v>
      </c>
      <c r="G79" s="72"/>
      <c r="H79" s="104"/>
      <c r="I79" s="73"/>
      <c r="J79" s="104"/>
    </row>
    <row r="80" spans="1:10" s="27" customFormat="1" ht="20.25" customHeight="1" thickTop="1">
      <c r="A80" s="42"/>
      <c r="B80" s="93"/>
      <c r="C80" s="4"/>
      <c r="D80" s="72">
        <f>D74-D79</f>
        <v>0</v>
      </c>
      <c r="E80" s="72"/>
      <c r="F80" s="72">
        <f>F74-F79</f>
        <v>0</v>
      </c>
      <c r="G80" s="72"/>
      <c r="H80" s="72">
        <f>H74-H77</f>
        <v>0</v>
      </c>
      <c r="I80" s="72"/>
      <c r="J80" s="72">
        <f>J74-J77</f>
        <v>0</v>
      </c>
    </row>
    <row r="81" spans="1:10" s="27" customFormat="1" ht="20.25" customHeight="1">
      <c r="A81" s="42"/>
      <c r="B81" s="93"/>
      <c r="C81" s="4"/>
      <c r="D81" s="43"/>
      <c r="E81" s="41"/>
      <c r="F81" s="43"/>
      <c r="G81" s="4"/>
      <c r="H81" s="43"/>
      <c r="I81" s="44"/>
      <c r="J81" s="43"/>
    </row>
    <row r="82" spans="1:10" ht="20.25" customHeight="1">
      <c r="A82" s="4" t="s">
        <v>5</v>
      </c>
      <c r="B82" s="93"/>
      <c r="C82" s="5"/>
      <c r="D82" s="5"/>
      <c r="E82" s="5"/>
      <c r="F82" s="5"/>
    </row>
    <row r="83" spans="1:10" s="3" customFormat="1" ht="17.25" customHeight="1">
      <c r="J83" s="81" t="s">
        <v>197</v>
      </c>
    </row>
    <row r="84" spans="1:10" s="3" customFormat="1" ht="17.25" customHeight="1">
      <c r="A84" s="3" t="s">
        <v>33</v>
      </c>
    </row>
    <row r="85" spans="1:10" s="3" customFormat="1" ht="17.25" customHeight="1">
      <c r="A85" s="3" t="s">
        <v>13</v>
      </c>
    </row>
    <row r="86" spans="1:10" s="3" customFormat="1" ht="17.25" customHeight="1">
      <c r="A86" s="82" t="s">
        <v>268</v>
      </c>
    </row>
    <row r="87" spans="1:10" ht="17.25" customHeight="1">
      <c r="A87" s="34"/>
      <c r="B87" s="34"/>
      <c r="C87" s="34"/>
      <c r="D87" s="34"/>
      <c r="E87" s="34"/>
      <c r="F87" s="34"/>
      <c r="G87" s="34"/>
      <c r="H87" s="34"/>
      <c r="I87" s="34"/>
      <c r="J87" s="6" t="s">
        <v>279</v>
      </c>
    </row>
    <row r="88" spans="1:10" s="5" customFormat="1" ht="17.25" customHeight="1">
      <c r="D88" s="80"/>
      <c r="E88" s="80" t="s">
        <v>0</v>
      </c>
      <c r="F88" s="80"/>
      <c r="G88" s="3"/>
      <c r="H88" s="35"/>
      <c r="I88" s="80" t="s">
        <v>41</v>
      </c>
      <c r="J88" s="35"/>
    </row>
    <row r="89" spans="1:10" s="5" customFormat="1" ht="17.25" customHeight="1">
      <c r="B89" s="11" t="s">
        <v>1</v>
      </c>
      <c r="D89" s="12" t="s">
        <v>188</v>
      </c>
      <c r="E89" s="13"/>
      <c r="F89" s="12" t="s">
        <v>181</v>
      </c>
      <c r="G89" s="14"/>
      <c r="H89" s="12" t="s">
        <v>188</v>
      </c>
      <c r="I89" s="13"/>
      <c r="J89" s="12" t="s">
        <v>181</v>
      </c>
    </row>
    <row r="90" spans="1:10" s="5" customFormat="1" ht="17.25" customHeight="1">
      <c r="B90" s="9"/>
      <c r="D90" s="40"/>
      <c r="E90" s="13"/>
      <c r="F90" s="40"/>
      <c r="G90" s="14"/>
      <c r="H90" s="40"/>
      <c r="I90" s="13"/>
      <c r="J90" s="40" t="s">
        <v>193</v>
      </c>
    </row>
    <row r="91" spans="1:10" ht="17.25" customHeight="1">
      <c r="A91" s="3" t="s">
        <v>14</v>
      </c>
      <c r="B91" s="5"/>
      <c r="C91" s="5"/>
      <c r="D91" s="5"/>
      <c r="E91" s="5"/>
      <c r="F91" s="5"/>
    </row>
    <row r="92" spans="1:10" ht="17.25" customHeight="1">
      <c r="A92" s="83" t="s">
        <v>57</v>
      </c>
      <c r="B92" s="15"/>
      <c r="C92" s="5"/>
      <c r="D92" s="84">
        <v>24760963</v>
      </c>
      <c r="E92" s="84"/>
      <c r="F92" s="84">
        <v>20495283</v>
      </c>
      <c r="G92" s="84"/>
      <c r="H92" s="84">
        <v>24226442</v>
      </c>
      <c r="I92" s="84"/>
      <c r="J92" s="84">
        <v>20021915</v>
      </c>
    </row>
    <row r="93" spans="1:10" ht="17.25" customHeight="1">
      <c r="A93" s="83" t="s">
        <v>91</v>
      </c>
      <c r="B93" s="15"/>
      <c r="C93" s="5"/>
      <c r="D93" s="85">
        <v>2330947</v>
      </c>
      <c r="E93" s="84"/>
      <c r="F93" s="85">
        <v>1871080</v>
      </c>
      <c r="G93" s="84"/>
      <c r="H93" s="84">
        <v>0</v>
      </c>
      <c r="I93" s="84"/>
      <c r="J93" s="84">
        <v>0</v>
      </c>
    </row>
    <row r="94" spans="1:10" ht="17.25" customHeight="1">
      <c r="A94" s="83" t="s">
        <v>58</v>
      </c>
      <c r="B94" s="15"/>
      <c r="C94" s="5"/>
      <c r="E94" s="84"/>
      <c r="G94" s="84"/>
      <c r="H94" s="85"/>
      <c r="I94" s="84"/>
      <c r="J94" s="85"/>
    </row>
    <row r="95" spans="1:10" ht="17.25" customHeight="1">
      <c r="A95" s="83" t="s">
        <v>85</v>
      </c>
      <c r="B95" s="36"/>
      <c r="C95" s="5"/>
      <c r="D95" s="84">
        <v>99645</v>
      </c>
      <c r="E95" s="84"/>
      <c r="F95" s="84">
        <v>99553</v>
      </c>
      <c r="G95" s="84"/>
      <c r="H95" s="84">
        <v>36294</v>
      </c>
      <c r="I95" s="84"/>
      <c r="J95" s="84">
        <v>47228</v>
      </c>
    </row>
    <row r="96" spans="1:10" ht="17.25" customHeight="1">
      <c r="A96" s="83" t="s">
        <v>59</v>
      </c>
      <c r="B96" s="36"/>
      <c r="C96" s="5"/>
      <c r="D96" s="84">
        <v>39152</v>
      </c>
      <c r="E96" s="84"/>
      <c r="F96" s="84">
        <v>31000</v>
      </c>
      <c r="G96" s="84"/>
      <c r="H96" s="84">
        <v>329740</v>
      </c>
      <c r="I96" s="84"/>
      <c r="J96" s="84">
        <v>184711</v>
      </c>
    </row>
    <row r="97" spans="1:10" ht="17.25" customHeight="1">
      <c r="A97" s="83" t="s">
        <v>60</v>
      </c>
      <c r="B97" s="15" t="s">
        <v>34</v>
      </c>
      <c r="C97" s="5"/>
      <c r="D97" s="84">
        <v>195429</v>
      </c>
      <c r="E97" s="84"/>
      <c r="F97" s="84">
        <v>176326</v>
      </c>
      <c r="G97" s="84"/>
      <c r="H97" s="84">
        <v>174177</v>
      </c>
      <c r="I97" s="84"/>
      <c r="J97" s="84">
        <v>154696</v>
      </c>
    </row>
    <row r="98" spans="1:10" ht="17.25" customHeight="1">
      <c r="A98" s="83" t="s">
        <v>282</v>
      </c>
      <c r="B98" s="36">
        <v>10.3</v>
      </c>
      <c r="C98" s="5"/>
      <c r="D98" s="84">
        <v>1135221</v>
      </c>
      <c r="E98" s="84"/>
      <c r="F98" s="84">
        <v>0</v>
      </c>
      <c r="G98" s="84"/>
      <c r="H98" s="84">
        <v>1135221</v>
      </c>
      <c r="I98" s="84"/>
      <c r="J98" s="84">
        <v>0</v>
      </c>
    </row>
    <row r="99" spans="1:10" ht="17.25" customHeight="1">
      <c r="A99" s="83" t="s">
        <v>246</v>
      </c>
      <c r="B99" s="15"/>
      <c r="C99" s="5"/>
      <c r="D99" s="84">
        <v>14652</v>
      </c>
      <c r="E99" s="84"/>
      <c r="F99" s="84">
        <v>0</v>
      </c>
      <c r="G99" s="84"/>
      <c r="H99" s="84">
        <v>13121</v>
      </c>
      <c r="I99" s="84"/>
      <c r="J99" s="84">
        <v>0</v>
      </c>
    </row>
    <row r="100" spans="1:10" ht="17.25" customHeight="1">
      <c r="A100" s="83" t="s">
        <v>244</v>
      </c>
      <c r="B100" s="15"/>
      <c r="C100" s="5"/>
      <c r="D100" s="84">
        <v>0</v>
      </c>
      <c r="E100" s="84"/>
      <c r="F100" s="84">
        <v>77926</v>
      </c>
      <c r="G100" s="84"/>
      <c r="H100" s="84">
        <v>0</v>
      </c>
      <c r="I100" s="84"/>
      <c r="J100" s="84">
        <v>77926</v>
      </c>
    </row>
    <row r="101" spans="1:10" ht="17.25" customHeight="1">
      <c r="A101" s="83" t="s">
        <v>186</v>
      </c>
      <c r="B101" s="15"/>
      <c r="C101" s="5"/>
      <c r="D101" s="84">
        <v>80195</v>
      </c>
      <c r="E101" s="84"/>
      <c r="F101" s="84">
        <v>1240000</v>
      </c>
      <c r="G101" s="84"/>
      <c r="H101" s="84">
        <v>80195</v>
      </c>
      <c r="I101" s="84"/>
      <c r="J101" s="84">
        <v>0</v>
      </c>
    </row>
    <row r="102" spans="1:10" ht="17.25" customHeight="1">
      <c r="A102" s="4" t="s">
        <v>283</v>
      </c>
      <c r="B102" s="15"/>
      <c r="C102" s="5"/>
      <c r="E102" s="84"/>
      <c r="F102" s="84"/>
      <c r="G102" s="84"/>
      <c r="H102" s="84"/>
      <c r="I102" s="84"/>
      <c r="J102" s="84"/>
    </row>
    <row r="103" spans="1:10" ht="17.25" customHeight="1">
      <c r="A103" s="4" t="s">
        <v>284</v>
      </c>
      <c r="B103" s="15">
        <v>15</v>
      </c>
      <c r="C103" s="5"/>
      <c r="D103" s="84">
        <v>2080095</v>
      </c>
      <c r="E103" s="84"/>
      <c r="F103" s="84">
        <v>0</v>
      </c>
      <c r="G103" s="84"/>
      <c r="H103" s="84">
        <v>0</v>
      </c>
      <c r="I103" s="84"/>
      <c r="J103" s="84">
        <v>0</v>
      </c>
    </row>
    <row r="104" spans="1:10" ht="17.25" customHeight="1">
      <c r="A104" s="83" t="s">
        <v>44</v>
      </c>
      <c r="B104" s="15"/>
      <c r="C104" s="5"/>
      <c r="D104" s="86">
        <v>44302</v>
      </c>
      <c r="E104" s="87"/>
      <c r="F104" s="86">
        <v>173110</v>
      </c>
      <c r="G104" s="87"/>
      <c r="H104" s="86">
        <v>45283</v>
      </c>
      <c r="I104" s="87"/>
      <c r="J104" s="86">
        <v>162316</v>
      </c>
    </row>
    <row r="105" spans="1:10" ht="17.25" customHeight="1">
      <c r="A105" s="3" t="s">
        <v>15</v>
      </c>
      <c r="B105" s="5"/>
      <c r="C105" s="5"/>
      <c r="D105" s="30">
        <f>SUM(D92:D104)</f>
        <v>30780601</v>
      </c>
      <c r="E105" s="18"/>
      <c r="F105" s="30">
        <f>SUM(F92:F104)</f>
        <v>24164278</v>
      </c>
      <c r="G105" s="18"/>
      <c r="H105" s="30">
        <f>SUM(H92:H104)</f>
        <v>26040473</v>
      </c>
      <c r="I105" s="18"/>
      <c r="J105" s="30">
        <f>SUM(J92:J104)</f>
        <v>20648792</v>
      </c>
    </row>
    <row r="106" spans="1:10" ht="17.25" customHeight="1">
      <c r="A106" s="3" t="s">
        <v>16</v>
      </c>
      <c r="B106" s="5"/>
      <c r="C106" s="5"/>
      <c r="D106" s="18"/>
      <c r="E106" s="18"/>
      <c r="F106" s="18"/>
      <c r="G106" s="18"/>
      <c r="H106" s="18"/>
      <c r="I106" s="18"/>
      <c r="J106" s="18"/>
    </row>
    <row r="107" spans="1:10" ht="17.25" customHeight="1">
      <c r="A107" s="83" t="s">
        <v>62</v>
      </c>
      <c r="B107" s="15"/>
      <c r="C107" s="5"/>
      <c r="D107" s="84">
        <v>15934425</v>
      </c>
      <c r="E107" s="84"/>
      <c r="F107" s="84">
        <v>13277034</v>
      </c>
      <c r="G107" s="84"/>
      <c r="H107" s="84">
        <v>15575061</v>
      </c>
      <c r="I107" s="84"/>
      <c r="J107" s="84">
        <v>12931242</v>
      </c>
    </row>
    <row r="108" spans="1:10" ht="17.25" customHeight="1">
      <c r="A108" s="83" t="s">
        <v>63</v>
      </c>
      <c r="B108" s="15"/>
      <c r="C108" s="5"/>
      <c r="D108" s="84">
        <v>1752555</v>
      </c>
      <c r="E108" s="84"/>
      <c r="F108" s="84">
        <v>1361172</v>
      </c>
      <c r="G108" s="84"/>
      <c r="H108" s="84">
        <v>0</v>
      </c>
      <c r="I108" s="84"/>
      <c r="J108" s="84">
        <v>0</v>
      </c>
    </row>
    <row r="109" spans="1:10" ht="17.25" customHeight="1">
      <c r="A109" s="83" t="s">
        <v>78</v>
      </c>
      <c r="B109" s="15"/>
      <c r="C109" s="5"/>
      <c r="D109" s="84">
        <v>728614</v>
      </c>
      <c r="E109" s="84"/>
      <c r="F109" s="84">
        <v>681478</v>
      </c>
      <c r="G109" s="84"/>
      <c r="H109" s="84">
        <v>626469</v>
      </c>
      <c r="I109" s="84"/>
      <c r="J109" s="84">
        <v>595391</v>
      </c>
    </row>
    <row r="110" spans="1:10" ht="17.25" customHeight="1">
      <c r="A110" s="83" t="s">
        <v>92</v>
      </c>
      <c r="B110" s="15"/>
      <c r="C110" s="5"/>
      <c r="D110" s="84">
        <v>953561</v>
      </c>
      <c r="E110" s="84"/>
      <c r="F110" s="84">
        <v>727871</v>
      </c>
      <c r="G110" s="84"/>
      <c r="H110" s="84">
        <v>932331</v>
      </c>
      <c r="I110" s="84"/>
      <c r="J110" s="84">
        <v>707289</v>
      </c>
    </row>
    <row r="111" spans="1:10" ht="17.25" customHeight="1">
      <c r="A111" s="83" t="s">
        <v>79</v>
      </c>
      <c r="B111" s="5"/>
      <c r="C111" s="5"/>
      <c r="D111" s="84">
        <v>1466276</v>
      </c>
      <c r="E111" s="84"/>
      <c r="F111" s="84">
        <v>1478461</v>
      </c>
      <c r="G111" s="84"/>
      <c r="H111" s="84">
        <v>1155955</v>
      </c>
      <c r="I111" s="84"/>
      <c r="J111" s="84">
        <v>1226012</v>
      </c>
    </row>
    <row r="112" spans="1:10" ht="17.25" customHeight="1">
      <c r="A112" s="83" t="s">
        <v>296</v>
      </c>
      <c r="B112" s="5"/>
      <c r="C112" s="5"/>
      <c r="D112" s="84">
        <v>786994</v>
      </c>
      <c r="E112" s="84"/>
      <c r="F112" s="84">
        <v>32560</v>
      </c>
      <c r="G112" s="84"/>
      <c r="H112" s="84">
        <v>786994</v>
      </c>
      <c r="I112" s="84"/>
      <c r="J112" s="84">
        <v>32560</v>
      </c>
    </row>
    <row r="113" spans="1:10" ht="17.25" customHeight="1">
      <c r="A113" s="83" t="s">
        <v>80</v>
      </c>
      <c r="B113" s="5"/>
      <c r="C113" s="5"/>
      <c r="D113" s="84"/>
      <c r="E113" s="84"/>
      <c r="F113" s="84"/>
      <c r="G113" s="84"/>
      <c r="H113" s="84"/>
      <c r="I113" s="84"/>
      <c r="J113" s="84"/>
    </row>
    <row r="114" spans="1:10" ht="17.25" customHeight="1">
      <c r="A114" s="83" t="s">
        <v>182</v>
      </c>
      <c r="B114" s="5"/>
      <c r="C114" s="5"/>
      <c r="D114" s="84">
        <v>0</v>
      </c>
      <c r="E114" s="84"/>
      <c r="F114" s="84">
        <v>121406</v>
      </c>
      <c r="G114" s="84"/>
      <c r="H114" s="84">
        <v>0</v>
      </c>
      <c r="I114" s="84"/>
      <c r="J114" s="84">
        <v>121406</v>
      </c>
    </row>
    <row r="115" spans="1:10" ht="17.25" customHeight="1">
      <c r="A115" s="4" t="s">
        <v>239</v>
      </c>
      <c r="B115" s="5"/>
      <c r="C115" s="5"/>
      <c r="D115" s="84">
        <v>206767</v>
      </c>
      <c r="E115" s="84"/>
      <c r="F115" s="84">
        <v>0</v>
      </c>
      <c r="G115" s="84"/>
      <c r="H115" s="84">
        <v>206767</v>
      </c>
      <c r="I115" s="84"/>
      <c r="J115" s="84">
        <v>0</v>
      </c>
    </row>
    <row r="116" spans="1:10" ht="17.25" customHeight="1">
      <c r="A116" s="83" t="s">
        <v>44</v>
      </c>
      <c r="B116" s="15"/>
      <c r="C116" s="5"/>
      <c r="D116" s="87">
        <v>0</v>
      </c>
      <c r="E116" s="87"/>
      <c r="F116" s="87">
        <v>16241</v>
      </c>
      <c r="G116" s="87"/>
      <c r="H116" s="87">
        <v>0</v>
      </c>
      <c r="I116" s="87"/>
      <c r="J116" s="87">
        <v>16932</v>
      </c>
    </row>
    <row r="117" spans="1:10" ht="17.25" customHeight="1">
      <c r="A117" s="3" t="s">
        <v>17</v>
      </c>
      <c r="B117" s="5"/>
      <c r="C117" s="5"/>
      <c r="D117" s="88">
        <f>SUM(D107:D116)</f>
        <v>21829192</v>
      </c>
      <c r="E117" s="18"/>
      <c r="F117" s="88">
        <f>SUM(F107:F116)</f>
        <v>17696223</v>
      </c>
      <c r="G117" s="18"/>
      <c r="H117" s="88">
        <f>SUM(H107:H116)</f>
        <v>19283577</v>
      </c>
      <c r="I117" s="18"/>
      <c r="J117" s="88">
        <f>SUM(J107:J116)</f>
        <v>15630832</v>
      </c>
    </row>
    <row r="118" spans="1:10" ht="17.25" customHeight="1">
      <c r="A118" s="3" t="s">
        <v>294</v>
      </c>
      <c r="B118" s="5"/>
      <c r="C118" s="5"/>
      <c r="D118" s="17"/>
      <c r="E118" s="18"/>
      <c r="F118" s="17"/>
      <c r="G118" s="18"/>
      <c r="H118" s="17"/>
      <c r="I118" s="18"/>
      <c r="J118" s="17"/>
    </row>
    <row r="119" spans="1:10" ht="17.25" customHeight="1">
      <c r="A119" s="3" t="s">
        <v>234</v>
      </c>
      <c r="B119" s="5"/>
      <c r="C119" s="5"/>
      <c r="D119" s="17">
        <f>D105-D117</f>
        <v>8951409</v>
      </c>
      <c r="E119" s="18"/>
      <c r="F119" s="17">
        <f>F105-F117</f>
        <v>6468055</v>
      </c>
      <c r="G119" s="18"/>
      <c r="H119" s="17">
        <f>H105-H117</f>
        <v>6756896</v>
      </c>
      <c r="I119" s="18"/>
      <c r="J119" s="17">
        <f>J105-J117</f>
        <v>5017960</v>
      </c>
    </row>
    <row r="120" spans="1:10" ht="17.25" customHeight="1">
      <c r="A120" s="83" t="s">
        <v>273</v>
      </c>
      <c r="B120" s="5">
        <v>9</v>
      </c>
      <c r="C120" s="5"/>
      <c r="D120" s="17">
        <v>0</v>
      </c>
      <c r="E120" s="18"/>
      <c r="F120" s="84">
        <v>0</v>
      </c>
      <c r="G120" s="18"/>
      <c r="H120" s="17">
        <v>875493</v>
      </c>
      <c r="I120" s="18"/>
      <c r="J120" s="84">
        <v>595830</v>
      </c>
    </row>
    <row r="121" spans="1:10" ht="17.25" customHeight="1">
      <c r="A121" s="83" t="s">
        <v>61</v>
      </c>
      <c r="B121" s="15">
        <v>10</v>
      </c>
      <c r="C121" s="5"/>
      <c r="D121" s="86">
        <v>2274658</v>
      </c>
      <c r="E121" s="87"/>
      <c r="F121" s="86">
        <v>2178442</v>
      </c>
      <c r="G121" s="17"/>
      <c r="H121" s="31">
        <v>2274658</v>
      </c>
      <c r="I121" s="17"/>
      <c r="J121" s="31">
        <v>2178442</v>
      </c>
    </row>
    <row r="122" spans="1:10" ht="17.25" customHeight="1">
      <c r="A122" s="3" t="s">
        <v>144</v>
      </c>
      <c r="B122" s="15"/>
      <c r="C122" s="5"/>
      <c r="D122" s="17">
        <f>SUM(D119:D121)</f>
        <v>11226067</v>
      </c>
      <c r="E122" s="18"/>
      <c r="F122" s="17">
        <f>SUM(F119:F121)</f>
        <v>8646497</v>
      </c>
      <c r="G122" s="18"/>
      <c r="H122" s="17">
        <f>SUM(H119:H121)</f>
        <v>9907047</v>
      </c>
      <c r="I122" s="18"/>
      <c r="J122" s="17">
        <f>SUM(J119:J121)</f>
        <v>7792232</v>
      </c>
    </row>
    <row r="123" spans="1:10" ht="17.25" customHeight="1">
      <c r="A123" s="83" t="s">
        <v>81</v>
      </c>
      <c r="B123" s="15"/>
      <c r="C123" s="5"/>
      <c r="D123" s="86">
        <v>-449451</v>
      </c>
      <c r="E123" s="87"/>
      <c r="F123" s="86">
        <v>-254528</v>
      </c>
      <c r="G123" s="87"/>
      <c r="H123" s="86">
        <v>-348819</v>
      </c>
      <c r="I123" s="87"/>
      <c r="J123" s="86">
        <v>-186869</v>
      </c>
    </row>
    <row r="124" spans="1:10" ht="17.25" customHeight="1">
      <c r="A124" s="82" t="s">
        <v>145</v>
      </c>
      <c r="B124" s="15"/>
      <c r="C124" s="5"/>
      <c r="D124" s="87">
        <f>SUM(D122:D123)</f>
        <v>10776616</v>
      </c>
      <c r="E124" s="87"/>
      <c r="F124" s="87">
        <f>SUM(F122:F123)</f>
        <v>8391969</v>
      </c>
      <c r="G124" s="87"/>
      <c r="H124" s="87">
        <f>SUM(H122:H123)</f>
        <v>9558228</v>
      </c>
      <c r="I124" s="87"/>
      <c r="J124" s="87">
        <f>SUM(J122:J123)</f>
        <v>7605363</v>
      </c>
    </row>
    <row r="125" spans="1:10" ht="17.25" customHeight="1">
      <c r="A125" s="83" t="s">
        <v>146</v>
      </c>
      <c r="B125" s="15">
        <v>23</v>
      </c>
      <c r="C125" s="5"/>
      <c r="D125" s="89">
        <v>-1580276</v>
      </c>
      <c r="E125" s="90"/>
      <c r="F125" s="89">
        <v>-1269090</v>
      </c>
      <c r="G125" s="90"/>
      <c r="H125" s="89">
        <v>-1050271</v>
      </c>
      <c r="I125" s="90"/>
      <c r="J125" s="89">
        <v>-985423</v>
      </c>
    </row>
    <row r="126" spans="1:10" ht="17.25" customHeight="1" thickBot="1">
      <c r="A126" s="3" t="s">
        <v>198</v>
      </c>
      <c r="C126" s="5"/>
      <c r="D126" s="37">
        <f>SUM(D124:D125)</f>
        <v>9196340</v>
      </c>
      <c r="E126" s="18"/>
      <c r="F126" s="37">
        <f>SUM(F124:F125)</f>
        <v>7122879</v>
      </c>
      <c r="G126" s="18"/>
      <c r="H126" s="37">
        <f>SUM(H124:H125)</f>
        <v>8507957</v>
      </c>
      <c r="I126" s="18"/>
      <c r="J126" s="37">
        <f>SUM(J124:J125)</f>
        <v>6619940</v>
      </c>
    </row>
    <row r="127" spans="1:10" ht="5.25" customHeight="1" thickTop="1">
      <c r="A127" s="3"/>
      <c r="B127" s="5"/>
      <c r="C127" s="5"/>
      <c r="D127" s="17"/>
      <c r="E127" s="18"/>
      <c r="F127" s="17"/>
      <c r="G127" s="18"/>
      <c r="H127" s="17"/>
      <c r="I127" s="18"/>
      <c r="J127" s="17"/>
    </row>
    <row r="128" spans="1:10" ht="17.25" customHeight="1">
      <c r="A128" s="3" t="s">
        <v>98</v>
      </c>
      <c r="B128" s="15"/>
      <c r="C128" s="5"/>
      <c r="D128" s="17"/>
      <c r="E128" s="18"/>
      <c r="F128" s="17"/>
      <c r="G128" s="18"/>
      <c r="H128" s="17"/>
      <c r="I128" s="18"/>
      <c r="J128" s="17"/>
    </row>
    <row r="129" spans="1:10" ht="17.25" customHeight="1" thickBot="1">
      <c r="A129" s="4" t="s">
        <v>117</v>
      </c>
      <c r="B129" s="15"/>
      <c r="C129" s="5"/>
      <c r="D129" s="17">
        <v>8507957</v>
      </c>
      <c r="E129" s="18"/>
      <c r="F129" s="17">
        <v>6619940</v>
      </c>
      <c r="G129" s="18"/>
      <c r="H129" s="37">
        <f>H126</f>
        <v>8507957</v>
      </c>
      <c r="I129" s="18"/>
      <c r="J129" s="37">
        <f>J126</f>
        <v>6619940</v>
      </c>
    </row>
    <row r="130" spans="1:10" ht="17.25" customHeight="1" thickTop="1">
      <c r="A130" s="4" t="s">
        <v>99</v>
      </c>
      <c r="B130" s="15"/>
      <c r="C130" s="5"/>
      <c r="D130" s="31">
        <v>688383</v>
      </c>
      <c r="E130" s="16"/>
      <c r="F130" s="31">
        <v>502939</v>
      </c>
      <c r="G130" s="1"/>
      <c r="H130" s="1"/>
      <c r="I130" s="1"/>
      <c r="J130" s="84"/>
    </row>
    <row r="131" spans="1:10" ht="17.25" customHeight="1" thickBot="1">
      <c r="B131" s="15"/>
      <c r="C131" s="5"/>
      <c r="D131" s="91">
        <f>SUM(D129:D130)</f>
        <v>9196340</v>
      </c>
      <c r="E131" s="16"/>
      <c r="F131" s="91">
        <f>SUM(F129:F130)</f>
        <v>7122879</v>
      </c>
      <c r="G131" s="1"/>
      <c r="H131" s="1"/>
      <c r="I131" s="1"/>
      <c r="J131" s="84"/>
    </row>
    <row r="132" spans="1:10" ht="6" customHeight="1" thickTop="1">
      <c r="A132" s="3"/>
      <c r="B132" s="15"/>
      <c r="C132" s="5"/>
      <c r="D132" s="17"/>
      <c r="E132" s="18"/>
      <c r="F132" s="17"/>
      <c r="G132" s="18"/>
      <c r="H132" s="17"/>
      <c r="I132" s="18"/>
      <c r="J132" s="81"/>
    </row>
    <row r="133" spans="1:10" ht="18" customHeight="1">
      <c r="A133" s="38" t="s">
        <v>36</v>
      </c>
      <c r="B133" s="15">
        <v>24</v>
      </c>
      <c r="C133" s="5"/>
      <c r="D133" s="9"/>
      <c r="E133" s="9"/>
      <c r="F133" s="9"/>
      <c r="G133" s="20"/>
      <c r="H133" s="20"/>
      <c r="I133" s="20"/>
      <c r="J133" s="20"/>
    </row>
    <row r="134" spans="1:10" ht="18" customHeight="1">
      <c r="A134" s="38" t="s">
        <v>64</v>
      </c>
      <c r="B134" s="15"/>
      <c r="C134" s="5"/>
      <c r="D134" s="9"/>
      <c r="E134" s="9"/>
      <c r="F134" s="9"/>
      <c r="G134" s="20"/>
      <c r="H134" s="20"/>
      <c r="I134" s="20"/>
      <c r="J134" s="20"/>
    </row>
    <row r="135" spans="1:10" ht="18" customHeight="1" thickBot="1">
      <c r="A135" s="4" t="s">
        <v>147</v>
      </c>
      <c r="B135" s="5"/>
      <c r="C135" s="5"/>
      <c r="D135" s="92">
        <v>0.71</v>
      </c>
      <c r="E135" s="39"/>
      <c r="F135" s="92">
        <v>0.56260858603981478</v>
      </c>
      <c r="G135" s="39"/>
      <c r="H135" s="92">
        <v>0.71200341968200098</v>
      </c>
      <c r="I135" s="39"/>
      <c r="J135" s="92">
        <v>0.56000000000000005</v>
      </c>
    </row>
    <row r="136" spans="1:10" ht="17.45" customHeight="1" thickTop="1">
      <c r="A136" s="38" t="s">
        <v>161</v>
      </c>
      <c r="B136" s="15"/>
      <c r="C136" s="5"/>
      <c r="D136" s="9"/>
      <c r="E136" s="9"/>
      <c r="F136" s="9"/>
      <c r="G136" s="20"/>
      <c r="H136" s="20"/>
      <c r="I136" s="20"/>
      <c r="J136" s="20"/>
    </row>
    <row r="137" spans="1:10" ht="17.45" customHeight="1" thickBot="1">
      <c r="A137" s="4" t="s">
        <v>147</v>
      </c>
      <c r="B137" s="5"/>
      <c r="C137" s="5"/>
      <c r="D137" s="92">
        <v>0.71</v>
      </c>
      <c r="E137" s="39"/>
      <c r="F137" s="92">
        <v>0.56260858603981478</v>
      </c>
      <c r="G137" s="39"/>
      <c r="H137" s="92">
        <v>0.71</v>
      </c>
      <c r="I137" s="39"/>
      <c r="J137" s="92">
        <v>0.56000000000000005</v>
      </c>
    </row>
    <row r="138" spans="1:10" ht="6.75" customHeight="1" thickTop="1">
      <c r="B138" s="5"/>
      <c r="C138" s="5"/>
      <c r="D138" s="5"/>
      <c r="E138" s="5"/>
      <c r="F138" s="5"/>
    </row>
    <row r="139" spans="1:10" ht="18" customHeight="1">
      <c r="A139" s="4" t="s">
        <v>5</v>
      </c>
      <c r="B139" s="5"/>
      <c r="C139" s="5"/>
      <c r="D139" s="5"/>
      <c r="E139" s="5"/>
      <c r="F139" s="5"/>
    </row>
    <row r="140" spans="1:10" s="3" customFormat="1" ht="20.25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1" t="s">
        <v>197</v>
      </c>
    </row>
    <row r="141" spans="1:10" s="3" customFormat="1" ht="20.25" customHeight="1">
      <c r="A141" s="82" t="s">
        <v>33</v>
      </c>
      <c r="B141" s="82"/>
      <c r="C141" s="82"/>
      <c r="D141" s="82"/>
      <c r="E141" s="82"/>
      <c r="F141" s="82"/>
      <c r="G141" s="82"/>
      <c r="H141" s="82"/>
      <c r="I141" s="82"/>
      <c r="J141" s="82"/>
    </row>
    <row r="142" spans="1:10" s="3" customFormat="1" ht="20.25" customHeight="1">
      <c r="A142" s="82" t="s">
        <v>114</v>
      </c>
      <c r="B142" s="82"/>
      <c r="C142" s="82"/>
      <c r="D142" s="82"/>
      <c r="E142" s="82"/>
      <c r="F142" s="82"/>
      <c r="G142" s="82"/>
      <c r="H142" s="82"/>
      <c r="I142" s="82"/>
      <c r="J142" s="82"/>
    </row>
    <row r="143" spans="1:10" s="3" customFormat="1" ht="20.25" customHeight="1">
      <c r="A143" s="82" t="s">
        <v>269</v>
      </c>
      <c r="B143" s="82"/>
      <c r="C143" s="82"/>
      <c r="D143" s="82"/>
      <c r="E143" s="82"/>
      <c r="F143" s="82"/>
      <c r="G143" s="82"/>
      <c r="H143" s="82"/>
      <c r="I143" s="82"/>
      <c r="J143" s="82"/>
    </row>
    <row r="144" spans="1:10" ht="20.25" customHeight="1">
      <c r="A144" s="93"/>
      <c r="B144" s="94"/>
      <c r="C144" s="93"/>
      <c r="D144" s="93"/>
      <c r="E144" s="93"/>
      <c r="F144" s="93"/>
      <c r="G144" s="93"/>
      <c r="H144" s="93"/>
      <c r="I144" s="93"/>
      <c r="J144" s="81" t="s">
        <v>189</v>
      </c>
    </row>
    <row r="145" spans="1:10" s="5" customFormat="1" ht="20.25" customHeight="1">
      <c r="A145" s="95"/>
      <c r="B145" s="94"/>
      <c r="C145" s="95"/>
      <c r="D145" s="96"/>
      <c r="E145" s="96" t="s">
        <v>0</v>
      </c>
      <c r="F145" s="96"/>
      <c r="G145" s="82"/>
      <c r="H145" s="97"/>
      <c r="I145" s="96" t="s">
        <v>41</v>
      </c>
      <c r="J145" s="97"/>
    </row>
    <row r="146" spans="1:10" s="5" customFormat="1" ht="20.25" customHeight="1">
      <c r="A146" s="95"/>
      <c r="B146" s="11" t="s">
        <v>1</v>
      </c>
      <c r="C146" s="95"/>
      <c r="D146" s="12" t="s">
        <v>188</v>
      </c>
      <c r="E146" s="13"/>
      <c r="F146" s="12" t="s">
        <v>181</v>
      </c>
      <c r="G146" s="14"/>
      <c r="H146" s="12" t="s">
        <v>188</v>
      </c>
      <c r="I146" s="13"/>
      <c r="J146" s="12" t="s">
        <v>181</v>
      </c>
    </row>
    <row r="147" spans="1:10" s="5" customFormat="1" ht="17.25" customHeight="1">
      <c r="B147" s="9"/>
      <c r="D147" s="40"/>
      <c r="E147" s="13"/>
      <c r="F147" s="40"/>
      <c r="G147" s="14"/>
      <c r="H147" s="40"/>
      <c r="I147" s="13"/>
      <c r="J147" s="40" t="s">
        <v>193</v>
      </c>
    </row>
    <row r="148" spans="1:10" s="5" customFormat="1" ht="17.25" customHeight="1">
      <c r="B148" s="9"/>
      <c r="D148" s="40"/>
      <c r="E148" s="13"/>
      <c r="F148" s="40"/>
      <c r="G148" s="14"/>
      <c r="H148" s="40"/>
      <c r="I148" s="13"/>
      <c r="J148" s="40"/>
    </row>
    <row r="149" spans="1:10" ht="20.25" customHeight="1">
      <c r="A149" s="98" t="s">
        <v>198</v>
      </c>
      <c r="B149" s="41"/>
      <c r="C149" s="5"/>
      <c r="D149" s="99">
        <f>D131</f>
        <v>9196340</v>
      </c>
      <c r="E149" s="71"/>
      <c r="F149" s="99">
        <f>F131</f>
        <v>7122879</v>
      </c>
      <c r="G149" s="70"/>
      <c r="H149" s="99">
        <f>H129</f>
        <v>8507957</v>
      </c>
      <c r="I149" s="72"/>
      <c r="J149" s="99">
        <f>J129</f>
        <v>6619940</v>
      </c>
    </row>
    <row r="150" spans="1:10" ht="20.25" customHeight="1">
      <c r="A150" s="100"/>
      <c r="B150" s="41"/>
      <c r="C150" s="5"/>
      <c r="D150" s="72"/>
      <c r="E150" s="101"/>
      <c r="F150" s="72"/>
      <c r="G150" s="72"/>
      <c r="H150" s="101"/>
      <c r="I150" s="72"/>
      <c r="J150" s="101"/>
    </row>
    <row r="151" spans="1:10" s="27" customFormat="1" ht="20.25" customHeight="1">
      <c r="A151" s="98" t="s">
        <v>115</v>
      </c>
      <c r="B151" s="5"/>
      <c r="C151" s="4"/>
      <c r="D151" s="70"/>
      <c r="E151" s="71"/>
      <c r="F151" s="70"/>
      <c r="G151" s="70"/>
      <c r="H151" s="71"/>
      <c r="I151" s="72"/>
      <c r="J151" s="71"/>
    </row>
    <row r="152" spans="1:10" s="27" customFormat="1" ht="20.25" customHeight="1">
      <c r="A152" s="102" t="s">
        <v>177</v>
      </c>
      <c r="B152" s="5"/>
      <c r="C152" s="4"/>
      <c r="D152" s="70"/>
      <c r="E152" s="71"/>
      <c r="F152" s="70"/>
      <c r="G152" s="70"/>
      <c r="H152" s="71"/>
      <c r="I152" s="72"/>
      <c r="J152" s="71"/>
    </row>
    <row r="153" spans="1:10" s="27" customFormat="1" ht="20.25" customHeight="1">
      <c r="A153" s="100" t="s">
        <v>245</v>
      </c>
      <c r="B153" s="5"/>
      <c r="C153" s="4"/>
      <c r="D153" s="70"/>
      <c r="E153" s="71"/>
      <c r="F153" s="70"/>
      <c r="G153" s="70"/>
      <c r="H153" s="71"/>
      <c r="I153" s="72"/>
      <c r="J153" s="71"/>
    </row>
    <row r="154" spans="1:10" s="27" customFormat="1" ht="20.25" customHeight="1">
      <c r="A154" s="100" t="s">
        <v>168</v>
      </c>
      <c r="B154" s="110">
        <v>22</v>
      </c>
      <c r="C154" s="4"/>
      <c r="D154" s="72">
        <v>-66591</v>
      </c>
      <c r="E154" s="101"/>
      <c r="F154" s="72">
        <v>217817</v>
      </c>
      <c r="G154" s="72"/>
      <c r="H154" s="101">
        <v>-88397</v>
      </c>
      <c r="I154" s="72"/>
      <c r="J154" s="101">
        <v>4109</v>
      </c>
    </row>
    <row r="155" spans="1:10" s="27" customFormat="1" ht="20.25" customHeight="1">
      <c r="A155" s="100" t="s">
        <v>171</v>
      </c>
      <c r="B155" s="110"/>
      <c r="C155" s="4"/>
      <c r="D155" s="72"/>
      <c r="E155" s="101"/>
      <c r="F155" s="72"/>
      <c r="G155" s="72"/>
      <c r="H155" s="101"/>
      <c r="I155" s="72"/>
      <c r="J155" s="101"/>
    </row>
    <row r="156" spans="1:10" s="27" customFormat="1" ht="20.25" customHeight="1">
      <c r="A156" s="100" t="s">
        <v>170</v>
      </c>
      <c r="B156" s="93"/>
      <c r="C156" s="4"/>
      <c r="D156" s="73">
        <v>-81746</v>
      </c>
      <c r="E156" s="104"/>
      <c r="F156" s="73">
        <v>-23605</v>
      </c>
      <c r="G156" s="73"/>
      <c r="H156" s="104">
        <v>0</v>
      </c>
      <c r="I156" s="73"/>
      <c r="J156" s="104">
        <v>0</v>
      </c>
    </row>
    <row r="157" spans="1:10" s="27" customFormat="1" ht="20.25" customHeight="1">
      <c r="A157" s="111" t="s">
        <v>280</v>
      </c>
      <c r="B157" s="15">
        <v>9</v>
      </c>
      <c r="C157" s="4"/>
      <c r="D157" s="73">
        <v>0</v>
      </c>
      <c r="E157" s="104"/>
      <c r="F157" s="73">
        <v>0</v>
      </c>
      <c r="G157" s="73"/>
      <c r="H157" s="104">
        <v>-59940</v>
      </c>
      <c r="I157" s="73"/>
      <c r="J157" s="104">
        <v>190103</v>
      </c>
    </row>
    <row r="158" spans="1:10" s="27" customFormat="1" ht="20.25" customHeight="1">
      <c r="A158" s="111" t="s">
        <v>281</v>
      </c>
      <c r="B158" s="15">
        <v>10</v>
      </c>
      <c r="C158" s="4"/>
      <c r="D158" s="103">
        <v>-47210</v>
      </c>
      <c r="E158" s="104"/>
      <c r="F158" s="103">
        <v>166180</v>
      </c>
      <c r="G158" s="73"/>
      <c r="H158" s="99">
        <v>-47210</v>
      </c>
      <c r="I158" s="73"/>
      <c r="J158" s="99">
        <v>166180</v>
      </c>
    </row>
    <row r="159" spans="1:10" s="27" customFormat="1" ht="20.25" customHeight="1">
      <c r="A159" s="98" t="s">
        <v>199</v>
      </c>
      <c r="B159" s="93"/>
      <c r="C159" s="4"/>
      <c r="D159" s="103">
        <f>SUM(D154:D158)</f>
        <v>-195547</v>
      </c>
      <c r="E159" s="104"/>
      <c r="F159" s="103">
        <f>SUM(F154:F158)</f>
        <v>360392</v>
      </c>
      <c r="G159" s="73"/>
      <c r="H159" s="103">
        <f>SUM(H154:H158)</f>
        <v>-195547</v>
      </c>
      <c r="I159" s="73"/>
      <c r="J159" s="103">
        <f>SUM(J154:J158)</f>
        <v>360392</v>
      </c>
    </row>
    <row r="160" spans="1:10" s="27" customFormat="1" ht="20.25" customHeight="1">
      <c r="A160" s="98"/>
      <c r="B160" s="93"/>
      <c r="C160" s="4"/>
      <c r="D160" s="70"/>
      <c r="E160" s="101"/>
      <c r="F160" s="70"/>
      <c r="G160" s="70"/>
      <c r="H160" s="71"/>
      <c r="I160" s="72"/>
      <c r="J160" s="71"/>
    </row>
    <row r="161" spans="1:10" s="27" customFormat="1" ht="20.25" customHeight="1" thickBot="1">
      <c r="A161" s="98" t="s">
        <v>200</v>
      </c>
      <c r="B161" s="93"/>
      <c r="C161" s="4"/>
      <c r="D161" s="105">
        <f>SUM(D149,D159)</f>
        <v>9000793</v>
      </c>
      <c r="E161" s="101"/>
      <c r="F161" s="105">
        <f>SUM(F149,F159)</f>
        <v>7483271</v>
      </c>
      <c r="G161" s="72"/>
      <c r="H161" s="105">
        <f>SUM(H149,H159)</f>
        <v>8312410</v>
      </c>
      <c r="I161" s="72"/>
      <c r="J161" s="105">
        <f>SUM(J149,J159)</f>
        <v>6980332</v>
      </c>
    </row>
    <row r="162" spans="1:10" s="27" customFormat="1" ht="20.25" customHeight="1" thickTop="1">
      <c r="A162" s="98"/>
      <c r="B162" s="93"/>
      <c r="C162" s="4"/>
      <c r="D162" s="70"/>
      <c r="E162" s="101"/>
      <c r="F162" s="70"/>
      <c r="G162" s="70"/>
      <c r="H162" s="106"/>
      <c r="I162" s="72"/>
      <c r="J162" s="106"/>
    </row>
    <row r="163" spans="1:10" s="27" customFormat="1" ht="20.25" customHeight="1">
      <c r="A163" s="98" t="s">
        <v>116</v>
      </c>
      <c r="B163" s="93"/>
      <c r="C163" s="4"/>
      <c r="D163" s="72"/>
      <c r="E163" s="101"/>
      <c r="F163" s="72"/>
      <c r="G163" s="72"/>
      <c r="H163" s="101"/>
      <c r="I163" s="72"/>
      <c r="J163" s="101"/>
    </row>
    <row r="164" spans="1:10" s="27" customFormat="1" ht="20.25" customHeight="1" thickBot="1">
      <c r="A164" s="107" t="s">
        <v>117</v>
      </c>
      <c r="B164" s="93"/>
      <c r="C164" s="4"/>
      <c r="D164" s="72">
        <f>D161-D165</f>
        <v>8312410</v>
      </c>
      <c r="E164" s="101"/>
      <c r="F164" s="72">
        <f>F161-F165</f>
        <v>6980332</v>
      </c>
      <c r="G164" s="72"/>
      <c r="H164" s="108">
        <f>H161-H165</f>
        <v>8312410</v>
      </c>
      <c r="I164" s="72"/>
      <c r="J164" s="108">
        <f>J161-J165</f>
        <v>6980332</v>
      </c>
    </row>
    <row r="165" spans="1:10" s="27" customFormat="1" ht="20.25" customHeight="1" thickTop="1">
      <c r="A165" s="107" t="s">
        <v>99</v>
      </c>
      <c r="B165" s="93"/>
      <c r="C165" s="4"/>
      <c r="D165" s="72">
        <f>D130</f>
        <v>688383</v>
      </c>
      <c r="E165" s="101"/>
      <c r="F165" s="72">
        <f>F130</f>
        <v>502939</v>
      </c>
      <c r="G165" s="72"/>
      <c r="H165" s="104"/>
      <c r="I165" s="73"/>
      <c r="J165" s="104"/>
    </row>
    <row r="166" spans="1:10" s="27" customFormat="1" ht="20.25" customHeight="1" thickBot="1">
      <c r="A166" s="42"/>
      <c r="B166" s="93"/>
      <c r="C166" s="4"/>
      <c r="D166" s="109">
        <f>SUM(D164:D165)</f>
        <v>9000793</v>
      </c>
      <c r="E166" s="101"/>
      <c r="F166" s="109">
        <f>SUM(F164:F165)</f>
        <v>7483271</v>
      </c>
      <c r="G166" s="72"/>
      <c r="H166" s="104"/>
      <c r="I166" s="73"/>
      <c r="J166" s="104"/>
    </row>
    <row r="167" spans="1:10" s="27" customFormat="1" ht="20.25" customHeight="1" thickTop="1">
      <c r="A167" s="42"/>
      <c r="B167" s="93"/>
      <c r="C167" s="4"/>
      <c r="D167" s="72">
        <f>D161-D166</f>
        <v>0</v>
      </c>
      <c r="E167" s="72"/>
      <c r="F167" s="72">
        <f>F161-F166</f>
        <v>0</v>
      </c>
      <c r="G167" s="72"/>
      <c r="H167" s="72">
        <f>H161-H164</f>
        <v>0</v>
      </c>
      <c r="I167" s="72"/>
      <c r="J167" s="72">
        <f>J161-J164</f>
        <v>0</v>
      </c>
    </row>
    <row r="168" spans="1:10" s="27" customFormat="1" ht="20.25" customHeight="1">
      <c r="A168" s="42"/>
      <c r="B168" s="93"/>
      <c r="C168" s="4"/>
      <c r="D168" s="43"/>
      <c r="E168" s="41"/>
      <c r="F168" s="43"/>
      <c r="G168" s="4"/>
      <c r="H168" s="43"/>
      <c r="I168" s="44"/>
      <c r="J168" s="43"/>
    </row>
    <row r="169" spans="1:10" ht="20.25" customHeight="1">
      <c r="A169" s="4" t="s">
        <v>5</v>
      </c>
      <c r="B169" s="93"/>
      <c r="C169" s="5"/>
      <c r="D169" s="5"/>
      <c r="E169" s="5"/>
      <c r="F169" s="5"/>
    </row>
  </sheetData>
  <printOptions gridLinesSet="0"/>
  <pageMargins left="0.78740157480314998" right="0.196850393700787" top="0.78740157480314998" bottom="0.196850393700787" header="0.196850393700787" footer="0.196850393700787"/>
  <pageSetup paperSize="9" scale="78" firstPageNumber="4" orientation="portrait" useFirstPageNumber="1" r:id="rId1"/>
  <headerFooter alignWithMargins="0">
    <oddFooter>&amp;R&amp;P</oddFooter>
  </headerFooter>
  <rowBreaks count="3" manualBreakCount="3">
    <brk id="52" max="9" man="1"/>
    <brk id="82" max="10" man="1"/>
    <brk id="1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7"/>
  <sheetViews>
    <sheetView showGridLines="0" tabSelected="1" view="pageBreakPreview" topLeftCell="A19" zoomScale="90" zoomScaleNormal="90" zoomScaleSheetLayoutView="90" workbookViewId="0">
      <selection activeCell="C41" sqref="C41"/>
    </sheetView>
  </sheetViews>
  <sheetFormatPr defaultColWidth="9.140625" defaultRowHeight="17.100000000000001" customHeight="1"/>
  <cols>
    <col min="1" max="1" width="20" style="115" customWidth="1"/>
    <col min="2" max="2" width="5.7109375" style="115" customWidth="1"/>
    <col min="3" max="3" width="6.140625" style="115" customWidth="1"/>
    <col min="4" max="4" width="1.28515625" style="116" customWidth="1"/>
    <col min="5" max="5" width="11.42578125" style="115" customWidth="1"/>
    <col min="6" max="6" width="1.28515625" style="116" customWidth="1"/>
    <col min="7" max="7" width="11.42578125" style="115" customWidth="1"/>
    <col min="8" max="8" width="1.28515625" style="115" customWidth="1"/>
    <col min="9" max="9" width="11.42578125" style="115" customWidth="1"/>
    <col min="10" max="10" width="1.28515625" style="115" customWidth="1"/>
    <col min="11" max="11" width="11.42578125" style="115" customWidth="1"/>
    <col min="12" max="12" width="1.28515625" style="115" customWidth="1"/>
    <col min="13" max="13" width="11.42578125" style="115" customWidth="1"/>
    <col min="14" max="14" width="1.28515625" style="115" customWidth="1"/>
    <col min="15" max="15" width="11.42578125" style="115" customWidth="1"/>
    <col min="16" max="16" width="1.28515625" style="115" customWidth="1"/>
    <col min="17" max="17" width="11.42578125" style="115" customWidth="1"/>
    <col min="18" max="18" width="1.28515625" style="115" customWidth="1"/>
    <col min="19" max="19" width="11.42578125" style="115" customWidth="1"/>
    <col min="20" max="20" width="1.28515625" style="115" customWidth="1"/>
    <col min="21" max="21" width="11.42578125" style="115" customWidth="1"/>
    <col min="22" max="22" width="1.28515625" style="115" customWidth="1"/>
    <col min="23" max="23" width="11.42578125" style="115" customWidth="1"/>
    <col min="24" max="24" width="1.28515625" style="115" customWidth="1"/>
    <col min="25" max="25" width="11.42578125" style="115" customWidth="1"/>
    <col min="26" max="26" width="1.28515625" style="115" customWidth="1"/>
    <col min="27" max="27" width="11.42578125" style="115" customWidth="1"/>
    <col min="28" max="28" width="1.28515625" style="115" customWidth="1"/>
    <col min="29" max="29" width="11.42578125" style="115" customWidth="1"/>
    <col min="30" max="30" width="1.28515625" style="115" customWidth="1"/>
    <col min="31" max="31" width="11.42578125" style="115" customWidth="1"/>
    <col min="32" max="16384" width="9.140625" style="115"/>
  </cols>
  <sheetData>
    <row r="1" spans="1:31" s="112" customFormat="1" ht="17.100000000000001" customHeight="1">
      <c r="AE1" s="113" t="s">
        <v>197</v>
      </c>
    </row>
    <row r="2" spans="1:31" s="112" customFormat="1" ht="17.100000000000001" customHeight="1">
      <c r="A2" s="112" t="s">
        <v>33</v>
      </c>
    </row>
    <row r="3" spans="1:31" s="112" customFormat="1" ht="17.100000000000001" customHeight="1">
      <c r="A3" s="112" t="s">
        <v>24</v>
      </c>
    </row>
    <row r="4" spans="1:31" s="112" customFormat="1" ht="17.100000000000001" customHeight="1">
      <c r="A4" s="114" t="s">
        <v>268</v>
      </c>
    </row>
    <row r="5" spans="1:31" ht="17.100000000000001" customHeight="1">
      <c r="K5" s="117"/>
      <c r="AE5" s="118" t="s">
        <v>189</v>
      </c>
    </row>
    <row r="6" spans="1:31" ht="17.100000000000001" customHeight="1">
      <c r="E6" s="119" t="s">
        <v>0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</row>
    <row r="7" spans="1:31" ht="17.100000000000001" customHeight="1">
      <c r="E7" s="120" t="s">
        <v>139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2"/>
      <c r="AC7" s="122"/>
      <c r="AD7" s="122"/>
      <c r="AE7" s="122"/>
    </row>
    <row r="8" spans="1:31" s="123" customFormat="1" ht="17.100000000000001" customHeight="1">
      <c r="F8" s="124"/>
      <c r="G8" s="124"/>
      <c r="H8" s="124"/>
      <c r="I8" s="124"/>
      <c r="J8" s="124"/>
      <c r="K8" s="125"/>
      <c r="L8" s="125"/>
      <c r="M8" s="125"/>
      <c r="N8" s="126"/>
      <c r="O8" s="151" t="s">
        <v>113</v>
      </c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24"/>
      <c r="AA8" s="124"/>
      <c r="AB8" s="124"/>
      <c r="AC8" s="124"/>
      <c r="AD8" s="124"/>
      <c r="AE8" s="124"/>
    </row>
    <row r="9" spans="1:31" s="123" customFormat="1" ht="17.100000000000001" customHeight="1">
      <c r="D9" s="127"/>
      <c r="E9" s="128"/>
      <c r="F9" s="126"/>
      <c r="G9" s="126"/>
      <c r="H9" s="126"/>
      <c r="I9" s="126"/>
      <c r="J9" s="126"/>
      <c r="K9" s="126"/>
      <c r="L9" s="126"/>
      <c r="M9" s="126"/>
      <c r="N9" s="126"/>
      <c r="O9" s="151" t="s">
        <v>118</v>
      </c>
      <c r="P9" s="151"/>
      <c r="Q9" s="151"/>
      <c r="R9" s="151"/>
      <c r="S9" s="151"/>
      <c r="T9" s="151"/>
      <c r="U9" s="151"/>
      <c r="V9" s="151"/>
      <c r="W9" s="151"/>
      <c r="X9" s="126"/>
      <c r="Y9" s="126"/>
      <c r="Z9" s="126"/>
      <c r="AA9" s="126"/>
      <c r="AB9" s="122"/>
      <c r="AC9" s="122"/>
      <c r="AD9" s="122"/>
      <c r="AE9" s="122"/>
    </row>
    <row r="10" spans="1:31" ht="17.100000000000001" customHeight="1">
      <c r="C10" s="122"/>
      <c r="D10" s="122"/>
      <c r="E10" s="122"/>
      <c r="F10" s="122"/>
      <c r="G10" s="128"/>
      <c r="H10" s="128"/>
      <c r="I10" s="128"/>
      <c r="J10" s="128"/>
      <c r="K10" s="126"/>
      <c r="L10" s="126"/>
      <c r="M10" s="126"/>
      <c r="N10" s="128"/>
      <c r="O10" s="129" t="s">
        <v>215</v>
      </c>
      <c r="P10" s="126"/>
      <c r="Q10" s="129" t="s">
        <v>159</v>
      </c>
      <c r="R10" s="129"/>
      <c r="S10" s="128" t="s">
        <v>209</v>
      </c>
      <c r="T10" s="129"/>
      <c r="U10" s="128"/>
      <c r="V10" s="128"/>
      <c r="W10" s="128"/>
      <c r="X10" s="128"/>
      <c r="Y10" s="129"/>
      <c r="Z10" s="123"/>
      <c r="AA10" s="122"/>
      <c r="AB10" s="122"/>
      <c r="AC10" s="129" t="s">
        <v>119</v>
      </c>
      <c r="AD10" s="122"/>
      <c r="AE10" s="122"/>
    </row>
    <row r="11" spans="1:31" ht="17.100000000000001" customHeight="1">
      <c r="C11" s="122"/>
      <c r="D11" s="122"/>
      <c r="E11" s="122"/>
      <c r="F11" s="122"/>
      <c r="G11" s="122"/>
      <c r="H11" s="122"/>
      <c r="I11" s="122"/>
      <c r="J11" s="122"/>
      <c r="K11" s="130" t="s">
        <v>27</v>
      </c>
      <c r="L11" s="130"/>
      <c r="M11" s="130"/>
      <c r="O11" s="131" t="s">
        <v>216</v>
      </c>
      <c r="P11" s="122"/>
      <c r="Q11" s="129" t="s">
        <v>35</v>
      </c>
      <c r="R11" s="129"/>
      <c r="S11" s="131" t="s">
        <v>210</v>
      </c>
      <c r="T11" s="129"/>
      <c r="U11" s="131" t="s">
        <v>120</v>
      </c>
      <c r="V11" s="131"/>
      <c r="W11" s="131"/>
      <c r="X11" s="131"/>
      <c r="Y11" s="129" t="s">
        <v>121</v>
      </c>
      <c r="Z11" s="123"/>
      <c r="AA11" s="129" t="s">
        <v>82</v>
      </c>
      <c r="AB11" s="122"/>
      <c r="AC11" s="129" t="s">
        <v>122</v>
      </c>
      <c r="AD11" s="122"/>
      <c r="AE11" s="122"/>
    </row>
    <row r="12" spans="1:31" s="131" customFormat="1" ht="17.100000000000001" customHeight="1">
      <c r="E12" s="131" t="s">
        <v>25</v>
      </c>
      <c r="F12" s="116"/>
      <c r="G12" s="131" t="s">
        <v>26</v>
      </c>
      <c r="H12" s="123"/>
      <c r="I12" s="131" t="s">
        <v>165</v>
      </c>
      <c r="J12" s="123"/>
      <c r="K12" s="131" t="s">
        <v>123</v>
      </c>
      <c r="M12" s="129"/>
      <c r="N12" s="123"/>
      <c r="O12" s="129" t="s">
        <v>124</v>
      </c>
      <c r="P12" s="116"/>
      <c r="Q12" s="129" t="s">
        <v>125</v>
      </c>
      <c r="R12" s="129"/>
      <c r="S12" s="129" t="s">
        <v>134</v>
      </c>
      <c r="T12" s="129"/>
      <c r="U12" s="129" t="s">
        <v>31</v>
      </c>
      <c r="V12" s="129"/>
      <c r="W12" s="129"/>
      <c r="X12" s="129"/>
      <c r="Y12" s="129" t="s">
        <v>126</v>
      </c>
      <c r="AA12" s="129" t="s">
        <v>127</v>
      </c>
      <c r="AB12" s="129"/>
      <c r="AC12" s="129" t="s">
        <v>128</v>
      </c>
      <c r="AD12" s="129"/>
      <c r="AE12" s="131" t="s">
        <v>82</v>
      </c>
    </row>
    <row r="13" spans="1:31" s="131" customFormat="1" ht="17.100000000000001" customHeight="1">
      <c r="C13" s="132" t="s">
        <v>1</v>
      </c>
      <c r="E13" s="132" t="s">
        <v>28</v>
      </c>
      <c r="F13" s="133"/>
      <c r="G13" s="132" t="s">
        <v>29</v>
      </c>
      <c r="H13" s="129"/>
      <c r="I13" s="132" t="s">
        <v>166</v>
      </c>
      <c r="J13" s="129"/>
      <c r="K13" s="132" t="s">
        <v>129</v>
      </c>
      <c r="L13" s="129"/>
      <c r="M13" s="132" t="s">
        <v>30</v>
      </c>
      <c r="N13" s="129"/>
      <c r="O13" s="132" t="s">
        <v>130</v>
      </c>
      <c r="P13" s="133"/>
      <c r="Q13" s="132" t="s">
        <v>131</v>
      </c>
      <c r="R13" s="129"/>
      <c r="S13" s="132" t="s">
        <v>153</v>
      </c>
      <c r="T13" s="129"/>
      <c r="U13" s="132" t="s">
        <v>32</v>
      </c>
      <c r="V13" s="129"/>
      <c r="W13" s="132" t="s">
        <v>142</v>
      </c>
      <c r="X13" s="129"/>
      <c r="Y13" s="132" t="s">
        <v>127</v>
      </c>
      <c r="Z13" s="129"/>
      <c r="AA13" s="132" t="s">
        <v>132</v>
      </c>
      <c r="AB13" s="129"/>
      <c r="AC13" s="132" t="s">
        <v>133</v>
      </c>
      <c r="AD13" s="129"/>
      <c r="AE13" s="132" t="s">
        <v>127</v>
      </c>
    </row>
    <row r="14" spans="1:31" s="123" customFormat="1" ht="17.100000000000001" customHeight="1">
      <c r="A14" s="112" t="s">
        <v>201</v>
      </c>
      <c r="B14" s="124"/>
      <c r="C14" s="134"/>
      <c r="E14" s="135">
        <v>11730035</v>
      </c>
      <c r="F14" s="136"/>
      <c r="G14" s="135">
        <v>14903658</v>
      </c>
      <c r="H14" s="136"/>
      <c r="I14" s="135">
        <v>61419</v>
      </c>
      <c r="J14" s="136"/>
      <c r="K14" s="135">
        <v>1203111</v>
      </c>
      <c r="L14" s="135"/>
      <c r="M14" s="135">
        <v>15287289</v>
      </c>
      <c r="N14" s="135"/>
      <c r="O14" s="135">
        <v>982277</v>
      </c>
      <c r="P14" s="135"/>
      <c r="Q14" s="135">
        <v>181496</v>
      </c>
      <c r="R14" s="135"/>
      <c r="S14" s="137">
        <v>-41719</v>
      </c>
      <c r="T14" s="135"/>
      <c r="U14" s="135">
        <v>91042</v>
      </c>
      <c r="V14" s="135"/>
      <c r="W14" s="135">
        <v>1227782</v>
      </c>
      <c r="X14" s="135"/>
      <c r="Y14" s="135">
        <f>SUM(O14:W14)</f>
        <v>2440878</v>
      </c>
      <c r="Z14" s="135"/>
      <c r="AA14" s="135">
        <f>SUM(E14:M14,Y14)</f>
        <v>45626390</v>
      </c>
      <c r="AB14" s="135"/>
      <c r="AC14" s="135">
        <v>1268736</v>
      </c>
      <c r="AD14" s="135"/>
      <c r="AE14" s="135">
        <f>SUM(AA14:AC14)</f>
        <v>46895126</v>
      </c>
    </row>
    <row r="15" spans="1:31" s="138" customFormat="1" ht="17.100000000000001" customHeight="1">
      <c r="A15" s="115" t="s">
        <v>198</v>
      </c>
      <c r="D15" s="139"/>
      <c r="E15" s="135">
        <v>0</v>
      </c>
      <c r="F15" s="135"/>
      <c r="G15" s="135">
        <v>0</v>
      </c>
      <c r="H15" s="135"/>
      <c r="I15" s="135">
        <v>0</v>
      </c>
      <c r="J15" s="135"/>
      <c r="K15" s="135">
        <v>0</v>
      </c>
      <c r="L15" s="140"/>
      <c r="M15" s="135">
        <f>PL!F129</f>
        <v>6619940</v>
      </c>
      <c r="N15" s="135"/>
      <c r="O15" s="135">
        <v>0</v>
      </c>
      <c r="P15" s="135"/>
      <c r="Q15" s="135">
        <v>0</v>
      </c>
      <c r="R15" s="135"/>
      <c r="S15" s="135">
        <v>0</v>
      </c>
      <c r="T15" s="135"/>
      <c r="U15" s="135">
        <v>0</v>
      </c>
      <c r="V15" s="135"/>
      <c r="W15" s="135">
        <v>0</v>
      </c>
      <c r="X15" s="135"/>
      <c r="Y15" s="141">
        <f t="shared" ref="Y15" si="0">SUM(O15:X15)</f>
        <v>0</v>
      </c>
      <c r="Z15" s="135"/>
      <c r="AA15" s="135">
        <f t="shared" ref="AA15:AA16" si="1">SUM(E15:M15,Y15)</f>
        <v>6619940</v>
      </c>
      <c r="AB15" s="135"/>
      <c r="AC15" s="135">
        <v>502939</v>
      </c>
      <c r="AD15" s="135"/>
      <c r="AE15" s="135">
        <f t="shared" ref="AE15:AE16" si="2">SUM(AA15:AD15)</f>
        <v>7122879</v>
      </c>
    </row>
    <row r="16" spans="1:31" s="138" customFormat="1" ht="17.100000000000001" customHeight="1">
      <c r="A16" s="115" t="s">
        <v>199</v>
      </c>
      <c r="D16" s="139"/>
      <c r="E16" s="142">
        <v>0</v>
      </c>
      <c r="F16" s="135"/>
      <c r="G16" s="142">
        <v>0</v>
      </c>
      <c r="H16" s="135"/>
      <c r="I16" s="142">
        <v>0</v>
      </c>
      <c r="J16" s="135"/>
      <c r="K16" s="142">
        <v>0</v>
      </c>
      <c r="L16" s="140"/>
      <c r="M16" s="142">
        <v>0</v>
      </c>
      <c r="N16" s="135"/>
      <c r="O16" s="142">
        <v>217817</v>
      </c>
      <c r="P16" s="135"/>
      <c r="Q16" s="142">
        <v>-23605</v>
      </c>
      <c r="R16" s="135"/>
      <c r="S16" s="142">
        <v>166180</v>
      </c>
      <c r="T16" s="135"/>
      <c r="U16" s="142">
        <v>0</v>
      </c>
      <c r="V16" s="135"/>
      <c r="W16" s="142">
        <v>0</v>
      </c>
      <c r="X16" s="135"/>
      <c r="Y16" s="143">
        <f>SUM(O16:X16)</f>
        <v>360392</v>
      </c>
      <c r="Z16" s="135"/>
      <c r="AA16" s="142">
        <f t="shared" si="1"/>
        <v>360392</v>
      </c>
      <c r="AB16" s="135"/>
      <c r="AC16" s="142">
        <v>0</v>
      </c>
      <c r="AD16" s="135"/>
      <c r="AE16" s="142">
        <f t="shared" si="2"/>
        <v>360392</v>
      </c>
    </row>
    <row r="17" spans="1:31" s="138" customFormat="1" ht="17.100000000000001" customHeight="1">
      <c r="A17" s="115" t="s">
        <v>200</v>
      </c>
      <c r="D17" s="139"/>
      <c r="E17" s="135">
        <f>SUM(E15:E16)</f>
        <v>0</v>
      </c>
      <c r="F17" s="135"/>
      <c r="G17" s="135">
        <f>SUM(G15:G16)</f>
        <v>0</v>
      </c>
      <c r="H17" s="135"/>
      <c r="I17" s="135">
        <f>SUM(I15:I16)</f>
        <v>0</v>
      </c>
      <c r="J17" s="135"/>
      <c r="K17" s="135">
        <f>SUM(K15:K16)</f>
        <v>0</v>
      </c>
      <c r="L17" s="140"/>
      <c r="M17" s="135">
        <f>SUM(M15:M16)</f>
        <v>6619940</v>
      </c>
      <c r="N17" s="135"/>
      <c r="O17" s="135">
        <f>SUM(O15:O16)</f>
        <v>217817</v>
      </c>
      <c r="P17" s="135"/>
      <c r="Q17" s="135">
        <f>SUM(Q15:Q16)</f>
        <v>-23605</v>
      </c>
      <c r="R17" s="135"/>
      <c r="S17" s="135">
        <f>SUM(S15:S16)</f>
        <v>166180</v>
      </c>
      <c r="T17" s="135"/>
      <c r="U17" s="135">
        <f>SUM(U15:U16)</f>
        <v>0</v>
      </c>
      <c r="V17" s="135"/>
      <c r="W17" s="135">
        <f>SUM(W15:W16)</f>
        <v>0</v>
      </c>
      <c r="X17" s="135"/>
      <c r="Y17" s="135">
        <f>SUM(Y15:Y16)</f>
        <v>360392</v>
      </c>
      <c r="Z17" s="135"/>
      <c r="AA17" s="135">
        <f>SUM(AA15:AA16)</f>
        <v>6980332</v>
      </c>
      <c r="AB17" s="135"/>
      <c r="AC17" s="135">
        <f>SUM(AC15:AC16)</f>
        <v>502939</v>
      </c>
      <c r="AD17" s="135"/>
      <c r="AE17" s="135">
        <f>SUM(AE15:AE16)</f>
        <v>7483271</v>
      </c>
    </row>
    <row r="18" spans="1:31" s="123" customFormat="1" ht="17.100000000000001" customHeight="1">
      <c r="A18" s="123" t="s">
        <v>162</v>
      </c>
      <c r="C18" s="134"/>
      <c r="E18" s="135"/>
      <c r="F18" s="136"/>
      <c r="G18" s="135"/>
      <c r="H18" s="135"/>
      <c r="I18" s="135"/>
      <c r="J18" s="135"/>
      <c r="K18" s="135"/>
      <c r="L18" s="135"/>
      <c r="N18" s="135"/>
      <c r="O18" s="135"/>
      <c r="P18" s="136"/>
      <c r="Q18" s="135"/>
      <c r="R18" s="135"/>
      <c r="S18" s="135"/>
      <c r="T18" s="135"/>
      <c r="U18" s="135"/>
      <c r="V18" s="135"/>
      <c r="W18" s="135"/>
      <c r="X18" s="135"/>
      <c r="Y18" s="141"/>
      <c r="Z18" s="135"/>
      <c r="AA18" s="135"/>
      <c r="AB18" s="135"/>
      <c r="AC18" s="135"/>
      <c r="AD18" s="135"/>
      <c r="AE18" s="135"/>
    </row>
    <row r="19" spans="1:31" s="123" customFormat="1" ht="17.100000000000001" customHeight="1">
      <c r="A19" s="123" t="s">
        <v>163</v>
      </c>
      <c r="C19" s="134">
        <v>20</v>
      </c>
      <c r="E19" s="135">
        <v>49036</v>
      </c>
      <c r="F19" s="136"/>
      <c r="G19" s="135">
        <v>122592</v>
      </c>
      <c r="H19" s="135"/>
      <c r="I19" s="135">
        <v>-61419</v>
      </c>
      <c r="J19" s="135"/>
      <c r="K19" s="135">
        <v>0</v>
      </c>
      <c r="L19" s="135"/>
      <c r="M19" s="135">
        <v>0</v>
      </c>
      <c r="N19" s="135"/>
      <c r="O19" s="135">
        <v>0</v>
      </c>
      <c r="P19" s="136"/>
      <c r="Q19" s="135">
        <v>0</v>
      </c>
      <c r="R19" s="135"/>
      <c r="S19" s="135">
        <v>0</v>
      </c>
      <c r="T19" s="135"/>
      <c r="U19" s="135">
        <v>0</v>
      </c>
      <c r="V19" s="135"/>
      <c r="W19" s="135">
        <v>0</v>
      </c>
      <c r="X19" s="135"/>
      <c r="Y19" s="141">
        <f t="shared" ref="Y19" si="3">SUM(O19:X19)</f>
        <v>0</v>
      </c>
      <c r="Z19" s="135"/>
      <c r="AA19" s="135">
        <f>SUM(E19:M19,Y19)</f>
        <v>110209</v>
      </c>
      <c r="AB19" s="135"/>
      <c r="AC19" s="135">
        <v>0</v>
      </c>
      <c r="AD19" s="135"/>
      <c r="AE19" s="135">
        <f>SUM(AA19:AD19)</f>
        <v>110209</v>
      </c>
    </row>
    <row r="20" spans="1:31" s="123" customFormat="1" ht="17.100000000000001" customHeight="1">
      <c r="A20" s="123" t="s">
        <v>164</v>
      </c>
      <c r="C20" s="134"/>
      <c r="E20" s="135">
        <v>0</v>
      </c>
      <c r="F20" s="136"/>
      <c r="G20" s="135">
        <v>0</v>
      </c>
      <c r="H20" s="135"/>
      <c r="I20" s="135">
        <v>26161</v>
      </c>
      <c r="J20" s="135"/>
      <c r="K20" s="135">
        <v>0</v>
      </c>
      <c r="L20" s="135"/>
      <c r="M20" s="135">
        <v>0</v>
      </c>
      <c r="N20" s="135"/>
      <c r="O20" s="135">
        <v>0</v>
      </c>
      <c r="P20" s="136"/>
      <c r="Q20" s="135">
        <v>0</v>
      </c>
      <c r="R20" s="135"/>
      <c r="S20" s="135">
        <v>0</v>
      </c>
      <c r="T20" s="135"/>
      <c r="U20" s="135">
        <v>0</v>
      </c>
      <c r="V20" s="135"/>
      <c r="W20" s="135">
        <v>0</v>
      </c>
      <c r="X20" s="135"/>
      <c r="Y20" s="141">
        <f t="shared" ref="Y20:Y21" si="4">SUM(O20:X20)</f>
        <v>0</v>
      </c>
      <c r="Z20" s="135"/>
      <c r="AA20" s="135">
        <f>SUM(E20:M20,Y20)</f>
        <v>26161</v>
      </c>
      <c r="AB20" s="135"/>
      <c r="AC20" s="135">
        <v>0</v>
      </c>
      <c r="AD20" s="135"/>
      <c r="AE20" s="135">
        <f>SUM(AA20:AD20)</f>
        <v>26161</v>
      </c>
    </row>
    <row r="21" spans="1:31" s="123" customFormat="1" ht="17.100000000000001" customHeight="1">
      <c r="A21" s="123" t="s">
        <v>224</v>
      </c>
      <c r="C21" s="134">
        <v>25</v>
      </c>
      <c r="E21" s="135">
        <v>0</v>
      </c>
      <c r="F21" s="136"/>
      <c r="G21" s="135">
        <v>0</v>
      </c>
      <c r="H21" s="135"/>
      <c r="I21" s="135">
        <v>0</v>
      </c>
      <c r="J21" s="135"/>
      <c r="K21" s="135">
        <v>0</v>
      </c>
      <c r="L21" s="135"/>
      <c r="M21" s="135">
        <v>-8202104</v>
      </c>
      <c r="N21" s="135"/>
      <c r="O21" s="135">
        <v>0</v>
      </c>
      <c r="P21" s="136"/>
      <c r="Q21" s="135">
        <v>0</v>
      </c>
      <c r="R21" s="135"/>
      <c r="S21" s="135">
        <v>0</v>
      </c>
      <c r="T21" s="135"/>
      <c r="U21" s="135">
        <v>0</v>
      </c>
      <c r="V21" s="135"/>
      <c r="W21" s="135">
        <v>0</v>
      </c>
      <c r="X21" s="135"/>
      <c r="Y21" s="141">
        <f t="shared" si="4"/>
        <v>0</v>
      </c>
      <c r="Z21" s="135"/>
      <c r="AA21" s="135">
        <f t="shared" ref="AA21" si="5">SUM(E21:M21,Y21)</f>
        <v>-8202104</v>
      </c>
      <c r="AB21" s="135"/>
      <c r="AC21" s="135">
        <v>0</v>
      </c>
      <c r="AD21" s="135"/>
      <c r="AE21" s="135">
        <f t="shared" ref="AE21" si="6">SUM(AA21:AD21)</f>
        <v>-8202104</v>
      </c>
    </row>
    <row r="22" spans="1:31" s="123" customFormat="1" ht="17.100000000000001" customHeight="1">
      <c r="A22" s="123" t="s">
        <v>235</v>
      </c>
      <c r="C22" s="134"/>
      <c r="E22" s="135"/>
      <c r="F22" s="136"/>
      <c r="G22" s="135"/>
      <c r="H22" s="135"/>
      <c r="I22" s="135"/>
      <c r="J22" s="135"/>
      <c r="K22" s="135"/>
      <c r="L22" s="135"/>
      <c r="M22" s="135"/>
      <c r="N22" s="135"/>
      <c r="O22" s="135"/>
      <c r="P22" s="136"/>
      <c r="Q22" s="135"/>
      <c r="R22" s="135"/>
      <c r="S22" s="135"/>
      <c r="T22" s="135"/>
      <c r="U22" s="135"/>
      <c r="V22" s="135"/>
      <c r="W22" s="135"/>
      <c r="X22" s="135"/>
      <c r="Y22" s="141"/>
      <c r="Z22" s="135"/>
      <c r="AA22" s="135"/>
      <c r="AB22" s="135"/>
      <c r="AC22" s="135"/>
      <c r="AD22" s="135"/>
      <c r="AE22" s="135"/>
    </row>
    <row r="23" spans="1:31" s="123" customFormat="1" ht="17.100000000000001" customHeight="1">
      <c r="A23" s="123" t="s">
        <v>236</v>
      </c>
      <c r="C23" s="134"/>
      <c r="E23" s="135">
        <v>0</v>
      </c>
      <c r="F23" s="136"/>
      <c r="G23" s="135">
        <v>0</v>
      </c>
      <c r="H23" s="135"/>
      <c r="I23" s="135">
        <v>0</v>
      </c>
      <c r="J23" s="135"/>
      <c r="K23" s="135">
        <v>0</v>
      </c>
      <c r="L23" s="135"/>
      <c r="M23" s="135">
        <v>0</v>
      </c>
      <c r="N23" s="135"/>
      <c r="O23" s="135">
        <v>0</v>
      </c>
      <c r="P23" s="136"/>
      <c r="Q23" s="135">
        <v>0</v>
      </c>
      <c r="R23" s="135"/>
      <c r="S23" s="135">
        <v>0</v>
      </c>
      <c r="T23" s="135"/>
      <c r="U23" s="135">
        <v>0</v>
      </c>
      <c r="V23" s="135"/>
      <c r="W23" s="135">
        <v>0</v>
      </c>
      <c r="X23" s="135"/>
      <c r="Y23" s="141">
        <f t="shared" ref="Y23" si="7">SUM(O23:X23)</f>
        <v>0</v>
      </c>
      <c r="Z23" s="135"/>
      <c r="AA23" s="135">
        <f t="shared" ref="AA23" si="8">SUM(E23:M23,Y23)</f>
        <v>0</v>
      </c>
      <c r="AB23" s="135"/>
      <c r="AC23" s="135">
        <v>60000</v>
      </c>
      <c r="AD23" s="135"/>
      <c r="AE23" s="135">
        <f t="shared" ref="AE23" si="9">SUM(AA23:AD23)</f>
        <v>60000</v>
      </c>
    </row>
    <row r="24" spans="1:31" s="123" customFormat="1" ht="17.100000000000001" customHeight="1">
      <c r="A24" s="123" t="s">
        <v>237</v>
      </c>
      <c r="C24" s="134"/>
      <c r="E24" s="135"/>
      <c r="F24" s="136"/>
      <c r="G24" s="135"/>
      <c r="H24" s="135"/>
      <c r="I24" s="135"/>
      <c r="J24" s="135"/>
      <c r="K24" s="135"/>
      <c r="L24" s="135"/>
      <c r="M24" s="135"/>
      <c r="N24" s="135"/>
      <c r="O24" s="135"/>
      <c r="P24" s="136"/>
      <c r="Q24" s="135"/>
      <c r="R24" s="135"/>
      <c r="S24" s="135"/>
      <c r="T24" s="135"/>
      <c r="U24" s="135"/>
      <c r="V24" s="135"/>
      <c r="W24" s="135"/>
      <c r="X24" s="135"/>
      <c r="Y24" s="141"/>
      <c r="Z24" s="135"/>
      <c r="AA24" s="135"/>
      <c r="AB24" s="135"/>
      <c r="AC24" s="135"/>
      <c r="AD24" s="135"/>
      <c r="AE24" s="135"/>
    </row>
    <row r="25" spans="1:31" s="123" customFormat="1" ht="17.100000000000001" customHeight="1">
      <c r="A25" s="123" t="s">
        <v>221</v>
      </c>
      <c r="C25" s="134"/>
      <c r="E25" s="135">
        <v>0</v>
      </c>
      <c r="F25" s="136"/>
      <c r="G25" s="135">
        <v>0</v>
      </c>
      <c r="H25" s="135"/>
      <c r="I25" s="135">
        <v>0</v>
      </c>
      <c r="J25" s="135"/>
      <c r="K25" s="135">
        <v>0</v>
      </c>
      <c r="L25" s="135"/>
      <c r="M25" s="135">
        <v>0</v>
      </c>
      <c r="N25" s="135"/>
      <c r="O25" s="135">
        <v>0</v>
      </c>
      <c r="P25" s="136"/>
      <c r="Q25" s="135">
        <v>0</v>
      </c>
      <c r="R25" s="135"/>
      <c r="S25" s="135">
        <v>0</v>
      </c>
      <c r="T25" s="135"/>
      <c r="U25" s="135">
        <v>0</v>
      </c>
      <c r="V25" s="135"/>
      <c r="W25" s="135">
        <v>0</v>
      </c>
      <c r="X25" s="135"/>
      <c r="Y25" s="141">
        <f t="shared" ref="Y25" si="10">SUM(O25:X25)</f>
        <v>0</v>
      </c>
      <c r="Z25" s="135"/>
      <c r="AA25" s="135">
        <f t="shared" ref="AA25" si="11">SUM(E25:M25,Y25)</f>
        <v>0</v>
      </c>
      <c r="AB25" s="135"/>
      <c r="AC25" s="135">
        <v>-384800</v>
      </c>
      <c r="AD25" s="135"/>
      <c r="AE25" s="135">
        <f t="shared" ref="AE25" si="12">SUM(AA25:AD25)</f>
        <v>-384800</v>
      </c>
    </row>
    <row r="26" spans="1:31" s="123" customFormat="1" ht="17.100000000000001" customHeight="1">
      <c r="A26" s="123" t="s">
        <v>229</v>
      </c>
      <c r="C26" s="134"/>
      <c r="E26" s="135"/>
      <c r="F26" s="136"/>
      <c r="G26" s="135"/>
      <c r="H26" s="135"/>
      <c r="I26" s="135"/>
      <c r="J26" s="135"/>
      <c r="K26" s="135"/>
      <c r="L26" s="135"/>
      <c r="M26" s="135"/>
      <c r="N26" s="135"/>
      <c r="O26" s="135"/>
      <c r="P26" s="136"/>
      <c r="Q26" s="135"/>
      <c r="R26" s="135"/>
      <c r="S26" s="135"/>
      <c r="T26" s="135"/>
      <c r="U26" s="135"/>
      <c r="V26" s="135"/>
      <c r="W26" s="135"/>
      <c r="X26" s="135"/>
      <c r="Y26" s="141"/>
      <c r="Z26" s="135"/>
      <c r="AA26" s="135"/>
      <c r="AB26" s="135"/>
      <c r="AC26" s="135"/>
      <c r="AD26" s="135"/>
      <c r="AE26" s="135"/>
    </row>
    <row r="27" spans="1:31" s="123" customFormat="1" ht="17.100000000000001" customHeight="1">
      <c r="A27" s="123" t="s">
        <v>221</v>
      </c>
      <c r="C27" s="134"/>
      <c r="E27" s="135">
        <v>0</v>
      </c>
      <c r="F27" s="136"/>
      <c r="G27" s="135">
        <v>0</v>
      </c>
      <c r="H27" s="135"/>
      <c r="I27" s="135">
        <v>0</v>
      </c>
      <c r="J27" s="135"/>
      <c r="K27" s="135">
        <v>0</v>
      </c>
      <c r="L27" s="135"/>
      <c r="M27" s="135">
        <v>0</v>
      </c>
      <c r="N27" s="135"/>
      <c r="O27" s="135">
        <v>0</v>
      </c>
      <c r="P27" s="136"/>
      <c r="Q27" s="135">
        <v>0</v>
      </c>
      <c r="R27" s="135"/>
      <c r="S27" s="135">
        <v>0</v>
      </c>
      <c r="T27" s="135"/>
      <c r="U27" s="135">
        <v>0</v>
      </c>
      <c r="V27" s="135"/>
      <c r="W27" s="135">
        <v>0</v>
      </c>
      <c r="X27" s="135"/>
      <c r="Y27" s="141">
        <f t="shared" ref="Y27" si="13">SUM(O27:X27)</f>
        <v>0</v>
      </c>
      <c r="Z27" s="135"/>
      <c r="AA27" s="135">
        <f t="shared" ref="AA27" si="14">SUM(E27:M27,Y27)</f>
        <v>0</v>
      </c>
      <c r="AB27" s="135"/>
      <c r="AC27" s="135">
        <v>-345593</v>
      </c>
      <c r="AD27" s="135"/>
      <c r="AE27" s="135">
        <f t="shared" ref="AE27" si="15">SUM(AA27:AD27)</f>
        <v>-345593</v>
      </c>
    </row>
    <row r="28" spans="1:31" s="123" customFormat="1" ht="17.100000000000001" customHeight="1">
      <c r="A28" s="123" t="s">
        <v>228</v>
      </c>
      <c r="C28" s="134"/>
      <c r="E28" s="135">
        <v>0</v>
      </c>
      <c r="F28" s="136"/>
      <c r="G28" s="135">
        <v>0</v>
      </c>
      <c r="H28" s="135"/>
      <c r="I28" s="135">
        <v>0</v>
      </c>
      <c r="J28" s="135"/>
      <c r="K28" s="135">
        <v>0</v>
      </c>
      <c r="L28" s="135"/>
      <c r="M28" s="135">
        <v>-8176</v>
      </c>
      <c r="N28" s="135"/>
      <c r="O28" s="135">
        <v>0</v>
      </c>
      <c r="P28" s="136"/>
      <c r="Q28" s="135">
        <v>0</v>
      </c>
      <c r="R28" s="135"/>
      <c r="S28" s="135">
        <v>0</v>
      </c>
      <c r="T28" s="135"/>
      <c r="U28" s="135">
        <v>0</v>
      </c>
      <c r="V28" s="135"/>
      <c r="W28" s="135">
        <v>0</v>
      </c>
      <c r="X28" s="135"/>
      <c r="Y28" s="143">
        <f t="shared" ref="Y28" si="16">SUM(O28:X28)</f>
        <v>0</v>
      </c>
      <c r="Z28" s="135"/>
      <c r="AA28" s="142">
        <f t="shared" ref="AA28" si="17">SUM(E28:M28,Y28)</f>
        <v>-8176</v>
      </c>
      <c r="AB28" s="135"/>
      <c r="AC28" s="135">
        <v>0</v>
      </c>
      <c r="AD28" s="135"/>
      <c r="AE28" s="142">
        <f t="shared" ref="AE28" si="18">SUM(AA28:AD28)</f>
        <v>-8176</v>
      </c>
    </row>
    <row r="29" spans="1:31" ht="17.100000000000001" customHeight="1" thickBot="1">
      <c r="A29" s="144" t="s">
        <v>270</v>
      </c>
      <c r="B29" s="112"/>
      <c r="C29" s="145"/>
      <c r="E29" s="146">
        <f>SUM(E14,E17:E28)</f>
        <v>11779071</v>
      </c>
      <c r="F29" s="136"/>
      <c r="G29" s="146">
        <f>SUM(G14,G17:G28)</f>
        <v>15026250</v>
      </c>
      <c r="H29" s="136"/>
      <c r="I29" s="146">
        <f>SUM(I14,I17:I28)</f>
        <v>26161</v>
      </c>
      <c r="J29" s="136"/>
      <c r="K29" s="146">
        <f>SUM(K14,K17:K28)</f>
        <v>1203111</v>
      </c>
      <c r="L29" s="135"/>
      <c r="M29" s="146">
        <f>SUM(M14,M17:M28)</f>
        <v>13696949</v>
      </c>
      <c r="N29" s="135"/>
      <c r="O29" s="146">
        <f>SUM(O14,O17:O28)</f>
        <v>1200094</v>
      </c>
      <c r="P29" s="135"/>
      <c r="Q29" s="146">
        <f>SUM(Q14,Q17:Q28)</f>
        <v>157891</v>
      </c>
      <c r="R29" s="135"/>
      <c r="S29" s="146">
        <f>SUM(S14,S17:S28)</f>
        <v>124461</v>
      </c>
      <c r="T29" s="135"/>
      <c r="U29" s="146">
        <f>SUM(U14,U17:U28)</f>
        <v>91042</v>
      </c>
      <c r="V29" s="135"/>
      <c r="W29" s="146">
        <f>SUM(W14,W17:W28)</f>
        <v>1227782</v>
      </c>
      <c r="X29" s="135"/>
      <c r="Y29" s="146">
        <f>SUM(Y14,Y17:Y28)</f>
        <v>2801270</v>
      </c>
      <c r="Z29" s="135"/>
      <c r="AA29" s="146">
        <f>SUM(AA14,AA17:AA28)</f>
        <v>44532812</v>
      </c>
      <c r="AB29" s="135"/>
      <c r="AC29" s="146">
        <f>SUM(AC14,AC17:AC28)</f>
        <v>1101282</v>
      </c>
      <c r="AD29" s="135"/>
      <c r="AE29" s="146">
        <f>SUM(AE14,AE17:AE28)</f>
        <v>45634094</v>
      </c>
    </row>
    <row r="30" spans="1:31" ht="17.100000000000001" customHeight="1" thickTop="1">
      <c r="A30" s="144"/>
      <c r="B30" s="112"/>
      <c r="C30" s="145"/>
      <c r="E30" s="135"/>
      <c r="F30" s="136"/>
      <c r="G30" s="135"/>
      <c r="H30" s="136"/>
      <c r="I30" s="135"/>
      <c r="J30" s="136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</row>
    <row r="31" spans="1:31" s="123" customFormat="1" ht="17.100000000000001" customHeight="1">
      <c r="A31" s="112" t="s">
        <v>202</v>
      </c>
      <c r="B31" s="124"/>
      <c r="C31" s="134"/>
      <c r="E31" s="135">
        <v>11786546</v>
      </c>
      <c r="F31" s="136"/>
      <c r="G31" s="135">
        <v>15044936</v>
      </c>
      <c r="H31" s="136"/>
      <c r="I31" s="135">
        <v>374493</v>
      </c>
      <c r="J31" s="136"/>
      <c r="K31" s="135">
        <v>1203111</v>
      </c>
      <c r="L31" s="135"/>
      <c r="M31" s="147">
        <v>15673941</v>
      </c>
      <c r="N31" s="135"/>
      <c r="O31" s="135">
        <v>1231959</v>
      </c>
      <c r="P31" s="135"/>
      <c r="Q31" s="135">
        <v>292822</v>
      </c>
      <c r="R31" s="135"/>
      <c r="S31" s="135">
        <v>8438</v>
      </c>
      <c r="T31" s="135"/>
      <c r="U31" s="135">
        <v>91042</v>
      </c>
      <c r="V31" s="135"/>
      <c r="W31" s="135">
        <v>1227782</v>
      </c>
      <c r="X31" s="135"/>
      <c r="Y31" s="135">
        <f>SUM(O31:W31)</f>
        <v>2852043</v>
      </c>
      <c r="Z31" s="135"/>
      <c r="AA31" s="135">
        <f>SUM(E31:M31,Y31)</f>
        <v>46935070</v>
      </c>
      <c r="AB31" s="135"/>
      <c r="AC31" s="135">
        <v>1016485</v>
      </c>
      <c r="AD31" s="135"/>
      <c r="AE31" s="135">
        <f>SUM(AA31:AC31)</f>
        <v>47951555</v>
      </c>
    </row>
    <row r="32" spans="1:31" s="138" customFormat="1" ht="17.100000000000001" customHeight="1">
      <c r="A32" s="115" t="s">
        <v>198</v>
      </c>
      <c r="D32" s="139"/>
      <c r="E32" s="135">
        <v>0</v>
      </c>
      <c r="F32" s="135"/>
      <c r="G32" s="135">
        <v>0</v>
      </c>
      <c r="H32" s="135"/>
      <c r="I32" s="135">
        <v>0</v>
      </c>
      <c r="J32" s="135"/>
      <c r="K32" s="135">
        <v>0</v>
      </c>
      <c r="L32" s="140"/>
      <c r="M32" s="135">
        <f>PL!D129</f>
        <v>8507957</v>
      </c>
      <c r="N32" s="135"/>
      <c r="O32" s="135">
        <v>0</v>
      </c>
      <c r="P32" s="135"/>
      <c r="Q32" s="135">
        <v>0</v>
      </c>
      <c r="R32" s="135"/>
      <c r="S32" s="135">
        <v>0</v>
      </c>
      <c r="T32" s="135"/>
      <c r="U32" s="135">
        <v>0</v>
      </c>
      <c r="V32" s="135"/>
      <c r="W32" s="135">
        <v>0</v>
      </c>
      <c r="X32" s="135"/>
      <c r="Y32" s="141">
        <f t="shared" ref="Y32:Y33" si="19">SUM(O32:X32)</f>
        <v>0</v>
      </c>
      <c r="Z32" s="135"/>
      <c r="AA32" s="135">
        <f t="shared" ref="AA32:AA33" si="20">SUM(E32:M32,Y32)</f>
        <v>8507957</v>
      </c>
      <c r="AB32" s="135"/>
      <c r="AC32" s="135">
        <v>688383</v>
      </c>
      <c r="AD32" s="135"/>
      <c r="AE32" s="135">
        <f t="shared" ref="AE32:AE33" si="21">SUM(AA32:AD32)</f>
        <v>9196340</v>
      </c>
    </row>
    <row r="33" spans="1:31" s="138" customFormat="1" ht="17.100000000000001" customHeight="1">
      <c r="A33" s="115" t="s">
        <v>199</v>
      </c>
      <c r="D33" s="139"/>
      <c r="E33" s="142">
        <v>0</v>
      </c>
      <c r="F33" s="135"/>
      <c r="G33" s="142">
        <v>0</v>
      </c>
      <c r="H33" s="135"/>
      <c r="I33" s="142">
        <v>0</v>
      </c>
      <c r="J33" s="135"/>
      <c r="K33" s="142">
        <v>0</v>
      </c>
      <c r="L33" s="140"/>
      <c r="M33" s="142">
        <v>0</v>
      </c>
      <c r="N33" s="135"/>
      <c r="O33" s="142">
        <f>PL!D154</f>
        <v>-66591</v>
      </c>
      <c r="P33" s="135"/>
      <c r="Q33" s="142">
        <f>PL!D156</f>
        <v>-81746</v>
      </c>
      <c r="R33" s="135"/>
      <c r="S33" s="142">
        <f>PL!D158</f>
        <v>-47210</v>
      </c>
      <c r="T33" s="135"/>
      <c r="U33" s="142">
        <v>0</v>
      </c>
      <c r="V33" s="135"/>
      <c r="W33" s="142">
        <v>0</v>
      </c>
      <c r="X33" s="135"/>
      <c r="Y33" s="143">
        <f t="shared" si="19"/>
        <v>-195547</v>
      </c>
      <c r="Z33" s="135"/>
      <c r="AA33" s="142">
        <f t="shared" si="20"/>
        <v>-195547</v>
      </c>
      <c r="AB33" s="135"/>
      <c r="AC33" s="142">
        <v>0</v>
      </c>
      <c r="AD33" s="135"/>
      <c r="AE33" s="142">
        <f t="shared" si="21"/>
        <v>-195547</v>
      </c>
    </row>
    <row r="34" spans="1:31" s="138" customFormat="1" ht="17.100000000000001" customHeight="1">
      <c r="A34" s="115" t="s">
        <v>200</v>
      </c>
      <c r="D34" s="139"/>
      <c r="E34" s="135">
        <f>SUM(E32:E33)</f>
        <v>0</v>
      </c>
      <c r="F34" s="135"/>
      <c r="G34" s="135">
        <f>SUM(G32:G33)</f>
        <v>0</v>
      </c>
      <c r="H34" s="135"/>
      <c r="I34" s="135">
        <f>SUM(I32:I33)</f>
        <v>0</v>
      </c>
      <c r="J34" s="135"/>
      <c r="K34" s="135">
        <f>SUM(K32:K33)</f>
        <v>0</v>
      </c>
      <c r="L34" s="140"/>
      <c r="M34" s="135">
        <f>SUM(M32:M33)</f>
        <v>8507957</v>
      </c>
      <c r="N34" s="135"/>
      <c r="O34" s="135">
        <f>SUM(O32:O33)</f>
        <v>-66591</v>
      </c>
      <c r="P34" s="135"/>
      <c r="Q34" s="135">
        <f>SUM(Q32:Q33)</f>
        <v>-81746</v>
      </c>
      <c r="R34" s="135"/>
      <c r="S34" s="135">
        <f>SUM(S32:S33)</f>
        <v>-47210</v>
      </c>
      <c r="T34" s="135"/>
      <c r="U34" s="135">
        <f>SUM(U32:U33)</f>
        <v>0</v>
      </c>
      <c r="V34" s="135"/>
      <c r="W34" s="135">
        <f>SUM(W32:W33)</f>
        <v>0</v>
      </c>
      <c r="X34" s="135"/>
      <c r="Y34" s="135">
        <f>SUM(Y32:Y33)</f>
        <v>-195547</v>
      </c>
      <c r="Z34" s="135"/>
      <c r="AA34" s="135">
        <f>SUM(AA32:AA33)</f>
        <v>8312410</v>
      </c>
      <c r="AB34" s="135"/>
      <c r="AC34" s="135">
        <f>SUM(AC32:AC33)</f>
        <v>688383</v>
      </c>
      <c r="AD34" s="135"/>
      <c r="AE34" s="135">
        <f>SUM(AE32:AE33)</f>
        <v>9000793</v>
      </c>
    </row>
    <row r="35" spans="1:31" s="123" customFormat="1" ht="17.100000000000001" customHeight="1">
      <c r="A35" s="123" t="s">
        <v>162</v>
      </c>
      <c r="C35" s="134"/>
      <c r="E35" s="135"/>
      <c r="F35" s="136"/>
      <c r="G35" s="135"/>
      <c r="H35" s="135"/>
      <c r="I35" s="135"/>
      <c r="J35" s="135"/>
      <c r="K35" s="135"/>
      <c r="L35" s="135"/>
      <c r="N35" s="135"/>
      <c r="O35" s="135"/>
      <c r="P35" s="136"/>
      <c r="Q35" s="135"/>
      <c r="R35" s="135"/>
      <c r="S35" s="135"/>
      <c r="T35" s="135"/>
      <c r="U35" s="135"/>
      <c r="V35" s="135"/>
      <c r="W35" s="135"/>
      <c r="X35" s="135"/>
      <c r="Y35" s="141"/>
      <c r="Z35" s="135"/>
      <c r="AA35" s="135"/>
      <c r="AB35" s="135"/>
      <c r="AC35" s="135"/>
      <c r="AD35" s="135"/>
      <c r="AE35" s="135"/>
    </row>
    <row r="36" spans="1:31" s="123" customFormat="1" ht="17.100000000000001" customHeight="1">
      <c r="A36" s="123" t="s">
        <v>163</v>
      </c>
      <c r="C36" s="134">
        <v>20</v>
      </c>
      <c r="E36" s="135">
        <v>163167</v>
      </c>
      <c r="F36" s="136"/>
      <c r="G36" s="135">
        <v>407918</v>
      </c>
      <c r="H36" s="135"/>
      <c r="I36" s="135">
        <v>-374493</v>
      </c>
      <c r="J36" s="135"/>
      <c r="K36" s="135">
        <v>0</v>
      </c>
      <c r="L36" s="135"/>
      <c r="M36" s="135">
        <v>0</v>
      </c>
      <c r="N36" s="135"/>
      <c r="O36" s="135">
        <v>0</v>
      </c>
      <c r="P36" s="136"/>
      <c r="Q36" s="135">
        <v>0</v>
      </c>
      <c r="R36" s="135"/>
      <c r="S36" s="135">
        <v>0</v>
      </c>
      <c r="T36" s="135"/>
      <c r="U36" s="135">
        <v>0</v>
      </c>
      <c r="V36" s="135"/>
      <c r="W36" s="135">
        <v>0</v>
      </c>
      <c r="X36" s="135"/>
      <c r="Y36" s="135">
        <f>SUM(O36:W36)</f>
        <v>0</v>
      </c>
      <c r="Z36" s="135"/>
      <c r="AA36" s="135">
        <f>SUM(E36:M36,Y36)</f>
        <v>196592</v>
      </c>
      <c r="AB36" s="135"/>
      <c r="AC36" s="135">
        <v>0</v>
      </c>
      <c r="AD36" s="135"/>
      <c r="AE36" s="135">
        <f>SUM(AA36:AD36)</f>
        <v>196592</v>
      </c>
    </row>
    <row r="37" spans="1:31" s="123" customFormat="1" ht="17.100000000000001" customHeight="1">
      <c r="A37" s="123" t="s">
        <v>224</v>
      </c>
      <c r="C37" s="134">
        <v>25</v>
      </c>
      <c r="E37" s="135">
        <v>0</v>
      </c>
      <c r="F37" s="136"/>
      <c r="G37" s="135">
        <v>0</v>
      </c>
      <c r="H37" s="135"/>
      <c r="I37" s="135">
        <v>0</v>
      </c>
      <c r="J37" s="135"/>
      <c r="K37" s="135">
        <v>0</v>
      </c>
      <c r="L37" s="135"/>
      <c r="M37" s="135">
        <v>-8326134</v>
      </c>
      <c r="N37" s="135"/>
      <c r="O37" s="135">
        <v>0</v>
      </c>
      <c r="P37" s="136"/>
      <c r="Q37" s="135">
        <v>0</v>
      </c>
      <c r="R37" s="135"/>
      <c r="S37" s="135">
        <v>0</v>
      </c>
      <c r="T37" s="135"/>
      <c r="U37" s="135">
        <v>0</v>
      </c>
      <c r="V37" s="135"/>
      <c r="W37" s="135">
        <v>0</v>
      </c>
      <c r="X37" s="135"/>
      <c r="Y37" s="135">
        <f>SUM(O37:W37)</f>
        <v>0</v>
      </c>
      <c r="Z37" s="135"/>
      <c r="AA37" s="135">
        <f>SUM(E37:M37,Y37)</f>
        <v>-8326134</v>
      </c>
      <c r="AB37" s="135"/>
      <c r="AC37" s="135">
        <v>0</v>
      </c>
      <c r="AD37" s="135"/>
      <c r="AE37" s="135">
        <f>SUM(AA37:AD37)</f>
        <v>-8326134</v>
      </c>
    </row>
    <row r="38" spans="1:31" s="123" customFormat="1" ht="17.100000000000001" customHeight="1">
      <c r="A38" s="123" t="s">
        <v>237</v>
      </c>
      <c r="C38" s="134"/>
      <c r="E38" s="135"/>
      <c r="F38" s="136"/>
      <c r="G38" s="135"/>
      <c r="H38" s="135"/>
      <c r="I38" s="135"/>
      <c r="J38" s="135"/>
      <c r="K38" s="135"/>
      <c r="L38" s="135"/>
      <c r="M38" s="135"/>
      <c r="N38" s="135"/>
      <c r="O38" s="135"/>
      <c r="P38" s="136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</row>
    <row r="39" spans="1:31" s="123" customFormat="1" ht="17.100000000000001" customHeight="1">
      <c r="A39" s="123" t="s">
        <v>221</v>
      </c>
      <c r="C39" s="149">
        <v>9.3000000000000007</v>
      </c>
      <c r="E39" s="135">
        <v>0</v>
      </c>
      <c r="F39" s="136"/>
      <c r="G39" s="135">
        <v>0</v>
      </c>
      <c r="H39" s="135"/>
      <c r="I39" s="135">
        <v>0</v>
      </c>
      <c r="J39" s="135"/>
      <c r="K39" s="135">
        <v>0</v>
      </c>
      <c r="L39" s="135"/>
      <c r="M39" s="135">
        <v>0</v>
      </c>
      <c r="N39" s="135"/>
      <c r="O39" s="135">
        <v>0</v>
      </c>
      <c r="P39" s="136"/>
      <c r="Q39" s="135">
        <v>0</v>
      </c>
      <c r="R39" s="135"/>
      <c r="S39" s="135">
        <v>0</v>
      </c>
      <c r="T39" s="135"/>
      <c r="U39" s="135">
        <v>0</v>
      </c>
      <c r="V39" s="135"/>
      <c r="W39" s="135">
        <v>0</v>
      </c>
      <c r="X39" s="135"/>
      <c r="Y39" s="135">
        <v>0</v>
      </c>
      <c r="Z39" s="135"/>
      <c r="AA39" s="135">
        <v>0</v>
      </c>
      <c r="AB39" s="135"/>
      <c r="AC39" s="135">
        <v>-491397</v>
      </c>
      <c r="AD39" s="135"/>
      <c r="AE39" s="135">
        <f>SUM(AA39:AD39)</f>
        <v>-491397</v>
      </c>
    </row>
    <row r="40" spans="1:31" s="123" customFormat="1" ht="17.100000000000001" customHeight="1">
      <c r="A40" s="123" t="s">
        <v>229</v>
      </c>
      <c r="C40" s="134"/>
      <c r="E40" s="135"/>
      <c r="F40" s="136"/>
      <c r="G40" s="135"/>
      <c r="H40" s="135"/>
      <c r="I40" s="135"/>
      <c r="J40" s="135"/>
      <c r="K40" s="135"/>
      <c r="L40" s="135"/>
      <c r="M40" s="135"/>
      <c r="N40" s="135"/>
      <c r="O40" s="135"/>
      <c r="P40" s="136"/>
      <c r="Q40" s="135"/>
      <c r="R40" s="135"/>
      <c r="S40" s="135"/>
      <c r="T40" s="135"/>
      <c r="U40" s="135"/>
      <c r="V40" s="135"/>
      <c r="W40" s="135"/>
      <c r="X40" s="135"/>
      <c r="Y40" s="141"/>
      <c r="Z40" s="135"/>
      <c r="AA40" s="135"/>
      <c r="AB40" s="135"/>
      <c r="AC40" s="135"/>
      <c r="AD40" s="135"/>
      <c r="AE40" s="135"/>
    </row>
    <row r="41" spans="1:31" s="123" customFormat="1" ht="17.100000000000001" customHeight="1">
      <c r="A41" s="123" t="s">
        <v>221</v>
      </c>
      <c r="E41" s="135">
        <v>0</v>
      </c>
      <c r="F41" s="136"/>
      <c r="G41" s="135">
        <v>0</v>
      </c>
      <c r="H41" s="135"/>
      <c r="I41" s="135">
        <v>0</v>
      </c>
      <c r="J41" s="135"/>
      <c r="K41" s="135">
        <v>0</v>
      </c>
      <c r="L41" s="135"/>
      <c r="M41" s="135">
        <v>0</v>
      </c>
      <c r="N41" s="135"/>
      <c r="O41" s="135">
        <v>0</v>
      </c>
      <c r="P41" s="136"/>
      <c r="Q41" s="135">
        <v>0</v>
      </c>
      <c r="R41" s="135"/>
      <c r="S41" s="135">
        <v>0</v>
      </c>
      <c r="T41" s="135"/>
      <c r="U41" s="135">
        <v>0</v>
      </c>
      <c r="V41" s="135"/>
      <c r="W41" s="135">
        <v>0</v>
      </c>
      <c r="X41" s="135"/>
      <c r="Y41" s="135">
        <f>SUM(O41:W41)</f>
        <v>0</v>
      </c>
      <c r="Z41" s="135"/>
      <c r="AA41" s="135">
        <f>SUM(E41:M41,Y41)</f>
        <v>0</v>
      </c>
      <c r="AB41" s="135"/>
      <c r="AC41" s="135">
        <v>-361400</v>
      </c>
      <c r="AD41" s="135"/>
      <c r="AE41" s="135">
        <f>SUM(AA41:AD41)</f>
        <v>-361400</v>
      </c>
    </row>
    <row r="42" spans="1:31" s="123" customFormat="1" ht="17.100000000000001" customHeight="1">
      <c r="A42" s="123" t="s">
        <v>228</v>
      </c>
      <c r="C42" s="134"/>
      <c r="E42" s="135">
        <v>0</v>
      </c>
      <c r="F42" s="136"/>
      <c r="G42" s="135">
        <v>0</v>
      </c>
      <c r="H42" s="135"/>
      <c r="I42" s="135">
        <v>0</v>
      </c>
      <c r="J42" s="135"/>
      <c r="K42" s="135">
        <v>0</v>
      </c>
      <c r="L42" s="135"/>
      <c r="M42" s="135">
        <v>-5812</v>
      </c>
      <c r="N42" s="135"/>
      <c r="O42" s="135">
        <v>0</v>
      </c>
      <c r="P42" s="136"/>
      <c r="Q42" s="135">
        <v>0</v>
      </c>
      <c r="R42" s="135"/>
      <c r="S42" s="135">
        <v>0</v>
      </c>
      <c r="T42" s="135"/>
      <c r="U42" s="135">
        <v>0</v>
      </c>
      <c r="V42" s="135"/>
      <c r="W42" s="135">
        <v>0</v>
      </c>
      <c r="X42" s="135"/>
      <c r="Y42" s="141">
        <v>0</v>
      </c>
      <c r="Z42" s="135"/>
      <c r="AA42" s="135">
        <f t="shared" ref="AA42" si="22">SUM(E42:M42,Y42)</f>
        <v>-5812</v>
      </c>
      <c r="AB42" s="135"/>
      <c r="AC42" s="135">
        <v>0</v>
      </c>
      <c r="AD42" s="135"/>
      <c r="AE42" s="135">
        <f t="shared" ref="AE42" si="23">SUM(AA42:AD42)</f>
        <v>-5812</v>
      </c>
    </row>
    <row r="43" spans="1:31" ht="17.100000000000001" customHeight="1" thickBot="1">
      <c r="A43" s="144" t="s">
        <v>271</v>
      </c>
      <c r="B43" s="112"/>
      <c r="C43" s="145"/>
      <c r="E43" s="146">
        <f>SUM(E31,E34:E42)</f>
        <v>11949713</v>
      </c>
      <c r="F43" s="136"/>
      <c r="G43" s="146">
        <f>SUM(G31,G34:G42)</f>
        <v>15452854</v>
      </c>
      <c r="H43" s="136"/>
      <c r="I43" s="146">
        <f>SUM(I31,I34:I42)</f>
        <v>0</v>
      </c>
      <c r="J43" s="136"/>
      <c r="K43" s="146">
        <f>SUM(K31,K34:K42)</f>
        <v>1203111</v>
      </c>
      <c r="L43" s="135"/>
      <c r="M43" s="146">
        <f>SUM(M31,M34:M42)</f>
        <v>15849952</v>
      </c>
      <c r="N43" s="135"/>
      <c r="O43" s="146">
        <f>SUM(O31,O34:O42)</f>
        <v>1165368</v>
      </c>
      <c r="P43" s="135"/>
      <c r="Q43" s="146">
        <f>SUM(Q31,Q34:Q42)</f>
        <v>211076</v>
      </c>
      <c r="R43" s="135"/>
      <c r="S43" s="146">
        <f>SUM(S31,S34:S42)</f>
        <v>-38772</v>
      </c>
      <c r="T43" s="135"/>
      <c r="U43" s="146">
        <f>SUM(U31,U34:U42)</f>
        <v>91042</v>
      </c>
      <c r="V43" s="135"/>
      <c r="W43" s="146">
        <f>SUM(W31,W34:W42)</f>
        <v>1227782</v>
      </c>
      <c r="X43" s="135"/>
      <c r="Y43" s="146">
        <f>SUM(Y31,Y34:Y42)</f>
        <v>2656496</v>
      </c>
      <c r="Z43" s="135"/>
      <c r="AA43" s="146">
        <f>SUM(AA31,AA34:AA42)</f>
        <v>47112126</v>
      </c>
      <c r="AB43" s="135"/>
      <c r="AC43" s="146">
        <f>SUM(AC31,AC34:AC42)</f>
        <v>852071</v>
      </c>
      <c r="AD43" s="135"/>
      <c r="AE43" s="146">
        <f>SUM(AE31,AE34:AE42)</f>
        <v>47964197</v>
      </c>
    </row>
    <row r="44" spans="1:31" ht="17.100000000000001" customHeight="1" thickTop="1">
      <c r="A44" s="144"/>
      <c r="B44" s="112"/>
      <c r="C44" s="145"/>
      <c r="E44" s="135">
        <f>E31-BS!F87</f>
        <v>0</v>
      </c>
      <c r="F44" s="136"/>
      <c r="G44" s="135">
        <f>G31-BS!F88</f>
        <v>0</v>
      </c>
      <c r="H44" s="136"/>
      <c r="I44" s="135">
        <f>I31-BS!F89</f>
        <v>0</v>
      </c>
      <c r="J44" s="136"/>
      <c r="K44" s="135">
        <f>K31-BS!F91</f>
        <v>0</v>
      </c>
      <c r="L44" s="135"/>
      <c r="M44" s="135">
        <f>M31-BS!F92</f>
        <v>0</v>
      </c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>
        <f>Y31-BS!F93</f>
        <v>0</v>
      </c>
      <c r="Z44" s="135"/>
      <c r="AA44" s="135">
        <f>AA31-BS!F94</f>
        <v>0</v>
      </c>
      <c r="AB44" s="135"/>
      <c r="AC44" s="135">
        <f>AC31-BS!F95</f>
        <v>0</v>
      </c>
      <c r="AD44" s="135"/>
      <c r="AE44" s="135">
        <f>AE31-BS!F96</f>
        <v>0</v>
      </c>
    </row>
    <row r="45" spans="1:31" ht="17.100000000000001" customHeight="1">
      <c r="A45" s="112"/>
      <c r="B45" s="112"/>
      <c r="C45" s="148"/>
      <c r="E45" s="135">
        <f>SUM(E43-BS!D87)</f>
        <v>0</v>
      </c>
      <c r="F45" s="136"/>
      <c r="G45" s="135">
        <f>SUM(G43-BS!D88)</f>
        <v>0</v>
      </c>
      <c r="H45" s="136"/>
      <c r="I45" s="135">
        <f>I43-BS!D89</f>
        <v>0</v>
      </c>
      <c r="J45" s="136"/>
      <c r="K45" s="135">
        <f>K43-BS!D91</f>
        <v>0</v>
      </c>
      <c r="L45" s="135"/>
      <c r="M45" s="135">
        <f>SUM(M43-BS!D92)</f>
        <v>0</v>
      </c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>
        <f>SUM(Y43-BS!D93)</f>
        <v>0</v>
      </c>
      <c r="Z45" s="135"/>
      <c r="AA45" s="135">
        <f>SUM(AA43-BS!D94)</f>
        <v>0</v>
      </c>
      <c r="AB45" s="135"/>
      <c r="AC45" s="135">
        <f>SUM(AC43-BS!D95)</f>
        <v>0</v>
      </c>
      <c r="AD45" s="135"/>
      <c r="AE45" s="135">
        <f>SUM(AE43-BS!D96)</f>
        <v>0</v>
      </c>
    </row>
    <row r="46" spans="1:31" ht="17.100000000000001" customHeight="1">
      <c r="A46" s="115" t="s">
        <v>5</v>
      </c>
      <c r="E46" s="135"/>
      <c r="F46" s="136"/>
      <c r="G46" s="135"/>
      <c r="H46" s="136"/>
      <c r="I46" s="135"/>
      <c r="J46" s="136"/>
      <c r="K46" s="135"/>
      <c r="L46" s="135"/>
      <c r="M46" s="135">
        <f>M14-'company only'!O16</f>
        <v>0</v>
      </c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>
        <f>Y14-'company only'!AA16</f>
        <v>0</v>
      </c>
      <c r="Z46" s="135"/>
      <c r="AA46" s="135">
        <f>AA14-'company only'!AC16</f>
        <v>0</v>
      </c>
      <c r="AB46" s="135"/>
      <c r="AC46" s="135"/>
      <c r="AD46" s="135"/>
      <c r="AE46" s="135"/>
    </row>
    <row r="47" spans="1:31" ht="17.100000000000001" customHeight="1">
      <c r="E47" s="135"/>
      <c r="F47" s="136"/>
      <c r="G47" s="135"/>
      <c r="H47" s="136"/>
      <c r="I47" s="135"/>
      <c r="J47" s="136"/>
      <c r="K47" s="135"/>
      <c r="L47" s="135"/>
      <c r="M47" s="135">
        <f>M29-'company only'!O24</f>
        <v>0</v>
      </c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>
        <f>Y29-'company only'!AA24</f>
        <v>0</v>
      </c>
      <c r="Z47" s="135"/>
      <c r="AA47" s="135">
        <f>AA29-'company only'!AC24</f>
        <v>0</v>
      </c>
      <c r="AB47" s="135"/>
      <c r="AC47" s="135"/>
      <c r="AD47" s="135"/>
      <c r="AE47" s="135"/>
    </row>
  </sheetData>
  <mergeCells count="2">
    <mergeCell ref="O8:Y8"/>
    <mergeCell ref="O9:W9"/>
  </mergeCells>
  <printOptions horizontalCentered="1"/>
  <pageMargins left="0.15748031496063" right="0.15748031496063" top="0.78740157480314998" bottom="0.196850393700787" header="0.196850393700787" footer="0.196850393700787"/>
  <pageSetup paperSize="9" scale="64" firstPageNumber="8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showGridLines="0" topLeftCell="B15" zoomScale="85" zoomScaleNormal="85" workbookViewId="0">
      <selection activeCell="O35" sqref="O35"/>
    </sheetView>
  </sheetViews>
  <sheetFormatPr defaultRowHeight="18.95" customHeight="1"/>
  <cols>
    <col min="1" max="1" width="18.7109375" style="49" customWidth="1"/>
    <col min="2" max="2" width="18.140625" style="49" customWidth="1"/>
    <col min="3" max="3" width="4.5703125" style="49" customWidth="1"/>
    <col min="4" max="4" width="1.28515625" style="58" customWidth="1"/>
    <col min="5" max="5" width="8.7109375" style="49" customWidth="1"/>
    <col min="6" max="6" width="1.7109375" style="58" customWidth="1"/>
    <col min="7" max="7" width="13.28515625" style="49" bestFit="1" customWidth="1"/>
    <col min="8" max="8" width="1.7109375" style="49" customWidth="1"/>
    <col min="9" max="9" width="13.140625" style="49" bestFit="1" customWidth="1"/>
    <col min="10" max="10" width="1.7109375" style="49" customWidth="1"/>
    <col min="11" max="11" width="12.7109375" style="49" customWidth="1"/>
    <col min="12" max="12" width="1.7109375" style="49" customWidth="1"/>
    <col min="13" max="13" width="14.42578125" style="49" bestFit="1" customWidth="1"/>
    <col min="14" max="14" width="1.7109375" style="49" customWidth="1"/>
    <col min="15" max="15" width="12.7109375" style="49" customWidth="1"/>
    <col min="16" max="16" width="1.7109375" style="49" customWidth="1"/>
    <col min="17" max="17" width="13.28515625" style="49" bestFit="1" customWidth="1"/>
    <col min="18" max="18" width="1.7109375" style="49" customWidth="1"/>
    <col min="19" max="19" width="13.28515625" style="49" customWidth="1"/>
    <col min="20" max="20" width="1.7109375" style="49" customWidth="1"/>
    <col min="21" max="21" width="13.28515625" style="49" customWidth="1"/>
    <col min="22" max="22" width="1.7109375" style="49" customWidth="1"/>
    <col min="23" max="23" width="13.28515625" style="49" customWidth="1"/>
    <col min="24" max="24" width="1.7109375" style="49" customWidth="1"/>
    <col min="25" max="25" width="12.140625" style="49" bestFit="1" customWidth="1"/>
    <col min="26" max="26" width="1.7109375" style="49" customWidth="1"/>
    <col min="27" max="27" width="14.7109375" style="49" bestFit="1" customWidth="1"/>
    <col min="28" max="28" width="1.7109375" style="49" customWidth="1"/>
    <col min="29" max="29" width="12.85546875" style="49" customWidth="1"/>
    <col min="30" max="30" width="1.7109375" style="49" customWidth="1"/>
    <col min="31" max="31" width="12.5703125" style="49" bestFit="1" customWidth="1"/>
    <col min="32" max="244" width="9.140625" style="49"/>
    <col min="245" max="245" width="18.7109375" style="49" customWidth="1"/>
    <col min="246" max="246" width="7.7109375" style="49" customWidth="1"/>
    <col min="247" max="247" width="4.5703125" style="49" customWidth="1"/>
    <col min="248" max="248" width="1.28515625" style="49" customWidth="1"/>
    <col min="249" max="249" width="9.7109375" style="49" customWidth="1"/>
    <col min="250" max="250" width="1.7109375" style="49" customWidth="1"/>
    <col min="251" max="251" width="11.7109375" style="49" customWidth="1"/>
    <col min="252" max="252" width="2.7109375" style="49" customWidth="1"/>
    <col min="253" max="253" width="11.7109375" style="49" customWidth="1"/>
    <col min="254" max="254" width="2.7109375" style="49" customWidth="1"/>
    <col min="255" max="255" width="11.7109375" style="49" customWidth="1"/>
    <col min="256" max="256" width="2.7109375" style="49" customWidth="1"/>
    <col min="257" max="257" width="11.7109375" style="49" customWidth="1"/>
    <col min="258" max="258" width="2.7109375" style="49" customWidth="1"/>
    <col min="259" max="259" width="11.7109375" style="49" customWidth="1"/>
    <col min="260" max="260" width="2.7109375" style="49" customWidth="1"/>
    <col min="261" max="261" width="11.7109375" style="49" customWidth="1"/>
    <col min="262" max="262" width="2.7109375" style="49" customWidth="1"/>
    <col min="263" max="263" width="11.7109375" style="49" customWidth="1"/>
    <col min="264" max="264" width="1.7109375" style="49" customWidth="1"/>
    <col min="265" max="265" width="9.7109375" style="49" customWidth="1"/>
    <col min="266" max="266" width="1.7109375" style="49" customWidth="1"/>
    <col min="267" max="267" width="9.7109375" style="49" customWidth="1"/>
    <col min="268" max="268" width="1.7109375" style="49" customWidth="1"/>
    <col min="269" max="269" width="9.7109375" style="49" customWidth="1"/>
    <col min="270" max="500" width="9.140625" style="49"/>
    <col min="501" max="501" width="18.7109375" style="49" customWidth="1"/>
    <col min="502" max="502" width="7.7109375" style="49" customWidth="1"/>
    <col min="503" max="503" width="4.5703125" style="49" customWidth="1"/>
    <col min="504" max="504" width="1.28515625" style="49" customWidth="1"/>
    <col min="505" max="505" width="9.7109375" style="49" customWidth="1"/>
    <col min="506" max="506" width="1.7109375" style="49" customWidth="1"/>
    <col min="507" max="507" width="11.7109375" style="49" customWidth="1"/>
    <col min="508" max="508" width="2.7109375" style="49" customWidth="1"/>
    <col min="509" max="509" width="11.7109375" style="49" customWidth="1"/>
    <col min="510" max="510" width="2.7109375" style="49" customWidth="1"/>
    <col min="511" max="511" width="11.7109375" style="49" customWidth="1"/>
    <col min="512" max="512" width="2.7109375" style="49" customWidth="1"/>
    <col min="513" max="513" width="11.7109375" style="49" customWidth="1"/>
    <col min="514" max="514" width="2.7109375" style="49" customWidth="1"/>
    <col min="515" max="515" width="11.7109375" style="49" customWidth="1"/>
    <col min="516" max="516" width="2.7109375" style="49" customWidth="1"/>
    <col min="517" max="517" width="11.7109375" style="49" customWidth="1"/>
    <col min="518" max="518" width="2.7109375" style="49" customWidth="1"/>
    <col min="519" max="519" width="11.7109375" style="49" customWidth="1"/>
    <col min="520" max="520" width="1.7109375" style="49" customWidth="1"/>
    <col min="521" max="521" width="9.7109375" style="49" customWidth="1"/>
    <col min="522" max="522" width="1.7109375" style="49" customWidth="1"/>
    <col min="523" max="523" width="9.7109375" style="49" customWidth="1"/>
    <col min="524" max="524" width="1.7109375" style="49" customWidth="1"/>
    <col min="525" max="525" width="9.7109375" style="49" customWidth="1"/>
    <col min="526" max="756" width="9.140625" style="49"/>
    <col min="757" max="757" width="18.7109375" style="49" customWidth="1"/>
    <col min="758" max="758" width="7.7109375" style="49" customWidth="1"/>
    <col min="759" max="759" width="4.5703125" style="49" customWidth="1"/>
    <col min="760" max="760" width="1.28515625" style="49" customWidth="1"/>
    <col min="761" max="761" width="9.7109375" style="49" customWidth="1"/>
    <col min="762" max="762" width="1.7109375" style="49" customWidth="1"/>
    <col min="763" max="763" width="11.7109375" style="49" customWidth="1"/>
    <col min="764" max="764" width="2.7109375" style="49" customWidth="1"/>
    <col min="765" max="765" width="11.7109375" style="49" customWidth="1"/>
    <col min="766" max="766" width="2.7109375" style="49" customWidth="1"/>
    <col min="767" max="767" width="11.7109375" style="49" customWidth="1"/>
    <col min="768" max="768" width="2.7109375" style="49" customWidth="1"/>
    <col min="769" max="769" width="11.7109375" style="49" customWidth="1"/>
    <col min="770" max="770" width="2.7109375" style="49" customWidth="1"/>
    <col min="771" max="771" width="11.7109375" style="49" customWidth="1"/>
    <col min="772" max="772" width="2.7109375" style="49" customWidth="1"/>
    <col min="773" max="773" width="11.7109375" style="49" customWidth="1"/>
    <col min="774" max="774" width="2.7109375" style="49" customWidth="1"/>
    <col min="775" max="775" width="11.7109375" style="49" customWidth="1"/>
    <col min="776" max="776" width="1.7109375" style="49" customWidth="1"/>
    <col min="777" max="777" width="9.7109375" style="49" customWidth="1"/>
    <col min="778" max="778" width="1.7109375" style="49" customWidth="1"/>
    <col min="779" max="779" width="9.7109375" style="49" customWidth="1"/>
    <col min="780" max="780" width="1.7109375" style="49" customWidth="1"/>
    <col min="781" max="781" width="9.7109375" style="49" customWidth="1"/>
    <col min="782" max="1012" width="9.140625" style="49"/>
    <col min="1013" max="1013" width="18.7109375" style="49" customWidth="1"/>
    <col min="1014" max="1014" width="7.7109375" style="49" customWidth="1"/>
    <col min="1015" max="1015" width="4.5703125" style="49" customWidth="1"/>
    <col min="1016" max="1016" width="1.28515625" style="49" customWidth="1"/>
    <col min="1017" max="1017" width="9.7109375" style="49" customWidth="1"/>
    <col min="1018" max="1018" width="1.7109375" style="49" customWidth="1"/>
    <col min="1019" max="1019" width="11.7109375" style="49" customWidth="1"/>
    <col min="1020" max="1020" width="2.7109375" style="49" customWidth="1"/>
    <col min="1021" max="1021" width="11.7109375" style="49" customWidth="1"/>
    <col min="1022" max="1022" width="2.7109375" style="49" customWidth="1"/>
    <col min="1023" max="1023" width="11.7109375" style="49" customWidth="1"/>
    <col min="1024" max="1024" width="2.7109375" style="49" customWidth="1"/>
    <col min="1025" max="1025" width="11.7109375" style="49" customWidth="1"/>
    <col min="1026" max="1026" width="2.7109375" style="49" customWidth="1"/>
    <col min="1027" max="1027" width="11.7109375" style="49" customWidth="1"/>
    <col min="1028" max="1028" width="2.7109375" style="49" customWidth="1"/>
    <col min="1029" max="1029" width="11.7109375" style="49" customWidth="1"/>
    <col min="1030" max="1030" width="2.7109375" style="49" customWidth="1"/>
    <col min="1031" max="1031" width="11.7109375" style="49" customWidth="1"/>
    <col min="1032" max="1032" width="1.7109375" style="49" customWidth="1"/>
    <col min="1033" max="1033" width="9.7109375" style="49" customWidth="1"/>
    <col min="1034" max="1034" width="1.7109375" style="49" customWidth="1"/>
    <col min="1035" max="1035" width="9.7109375" style="49" customWidth="1"/>
    <col min="1036" max="1036" width="1.7109375" style="49" customWidth="1"/>
    <col min="1037" max="1037" width="9.7109375" style="49" customWidth="1"/>
    <col min="1038" max="1268" width="9.140625" style="49"/>
    <col min="1269" max="1269" width="18.7109375" style="49" customWidth="1"/>
    <col min="1270" max="1270" width="7.7109375" style="49" customWidth="1"/>
    <col min="1271" max="1271" width="4.5703125" style="49" customWidth="1"/>
    <col min="1272" max="1272" width="1.28515625" style="49" customWidth="1"/>
    <col min="1273" max="1273" width="9.7109375" style="49" customWidth="1"/>
    <col min="1274" max="1274" width="1.7109375" style="49" customWidth="1"/>
    <col min="1275" max="1275" width="11.7109375" style="49" customWidth="1"/>
    <col min="1276" max="1276" width="2.7109375" style="49" customWidth="1"/>
    <col min="1277" max="1277" width="11.7109375" style="49" customWidth="1"/>
    <col min="1278" max="1278" width="2.7109375" style="49" customWidth="1"/>
    <col min="1279" max="1279" width="11.7109375" style="49" customWidth="1"/>
    <col min="1280" max="1280" width="2.7109375" style="49" customWidth="1"/>
    <col min="1281" max="1281" width="11.7109375" style="49" customWidth="1"/>
    <col min="1282" max="1282" width="2.7109375" style="49" customWidth="1"/>
    <col min="1283" max="1283" width="11.7109375" style="49" customWidth="1"/>
    <col min="1284" max="1284" width="2.7109375" style="49" customWidth="1"/>
    <col min="1285" max="1285" width="11.7109375" style="49" customWidth="1"/>
    <col min="1286" max="1286" width="2.7109375" style="49" customWidth="1"/>
    <col min="1287" max="1287" width="11.7109375" style="49" customWidth="1"/>
    <col min="1288" max="1288" width="1.7109375" style="49" customWidth="1"/>
    <col min="1289" max="1289" width="9.7109375" style="49" customWidth="1"/>
    <col min="1290" max="1290" width="1.7109375" style="49" customWidth="1"/>
    <col min="1291" max="1291" width="9.7109375" style="49" customWidth="1"/>
    <col min="1292" max="1292" width="1.7109375" style="49" customWidth="1"/>
    <col min="1293" max="1293" width="9.7109375" style="49" customWidth="1"/>
    <col min="1294" max="1524" width="9.140625" style="49"/>
    <col min="1525" max="1525" width="18.7109375" style="49" customWidth="1"/>
    <col min="1526" max="1526" width="7.7109375" style="49" customWidth="1"/>
    <col min="1527" max="1527" width="4.5703125" style="49" customWidth="1"/>
    <col min="1528" max="1528" width="1.28515625" style="49" customWidth="1"/>
    <col min="1529" max="1529" width="9.7109375" style="49" customWidth="1"/>
    <col min="1530" max="1530" width="1.7109375" style="49" customWidth="1"/>
    <col min="1531" max="1531" width="11.7109375" style="49" customWidth="1"/>
    <col min="1532" max="1532" width="2.7109375" style="49" customWidth="1"/>
    <col min="1533" max="1533" width="11.7109375" style="49" customWidth="1"/>
    <col min="1534" max="1534" width="2.7109375" style="49" customWidth="1"/>
    <col min="1535" max="1535" width="11.7109375" style="49" customWidth="1"/>
    <col min="1536" max="1536" width="2.7109375" style="49" customWidth="1"/>
    <col min="1537" max="1537" width="11.7109375" style="49" customWidth="1"/>
    <col min="1538" max="1538" width="2.7109375" style="49" customWidth="1"/>
    <col min="1539" max="1539" width="11.7109375" style="49" customWidth="1"/>
    <col min="1540" max="1540" width="2.7109375" style="49" customWidth="1"/>
    <col min="1541" max="1541" width="11.7109375" style="49" customWidth="1"/>
    <col min="1542" max="1542" width="2.7109375" style="49" customWidth="1"/>
    <col min="1543" max="1543" width="11.7109375" style="49" customWidth="1"/>
    <col min="1544" max="1544" width="1.7109375" style="49" customWidth="1"/>
    <col min="1545" max="1545" width="9.7109375" style="49" customWidth="1"/>
    <col min="1546" max="1546" width="1.7109375" style="49" customWidth="1"/>
    <col min="1547" max="1547" width="9.7109375" style="49" customWidth="1"/>
    <col min="1548" max="1548" width="1.7109375" style="49" customWidth="1"/>
    <col min="1549" max="1549" width="9.7109375" style="49" customWidth="1"/>
    <col min="1550" max="1780" width="9.140625" style="49"/>
    <col min="1781" max="1781" width="18.7109375" style="49" customWidth="1"/>
    <col min="1782" max="1782" width="7.7109375" style="49" customWidth="1"/>
    <col min="1783" max="1783" width="4.5703125" style="49" customWidth="1"/>
    <col min="1784" max="1784" width="1.28515625" style="49" customWidth="1"/>
    <col min="1785" max="1785" width="9.7109375" style="49" customWidth="1"/>
    <col min="1786" max="1786" width="1.7109375" style="49" customWidth="1"/>
    <col min="1787" max="1787" width="11.7109375" style="49" customWidth="1"/>
    <col min="1788" max="1788" width="2.7109375" style="49" customWidth="1"/>
    <col min="1789" max="1789" width="11.7109375" style="49" customWidth="1"/>
    <col min="1790" max="1790" width="2.7109375" style="49" customWidth="1"/>
    <col min="1791" max="1791" width="11.7109375" style="49" customWidth="1"/>
    <col min="1792" max="1792" width="2.7109375" style="49" customWidth="1"/>
    <col min="1793" max="1793" width="11.7109375" style="49" customWidth="1"/>
    <col min="1794" max="1794" width="2.7109375" style="49" customWidth="1"/>
    <col min="1795" max="1795" width="11.7109375" style="49" customWidth="1"/>
    <col min="1796" max="1796" width="2.7109375" style="49" customWidth="1"/>
    <col min="1797" max="1797" width="11.7109375" style="49" customWidth="1"/>
    <col min="1798" max="1798" width="2.7109375" style="49" customWidth="1"/>
    <col min="1799" max="1799" width="11.7109375" style="49" customWidth="1"/>
    <col min="1800" max="1800" width="1.7109375" style="49" customWidth="1"/>
    <col min="1801" max="1801" width="9.7109375" style="49" customWidth="1"/>
    <col min="1802" max="1802" width="1.7109375" style="49" customWidth="1"/>
    <col min="1803" max="1803" width="9.7109375" style="49" customWidth="1"/>
    <col min="1804" max="1804" width="1.7109375" style="49" customWidth="1"/>
    <col min="1805" max="1805" width="9.7109375" style="49" customWidth="1"/>
    <col min="1806" max="2036" width="9.140625" style="49"/>
    <col min="2037" max="2037" width="18.7109375" style="49" customWidth="1"/>
    <col min="2038" max="2038" width="7.7109375" style="49" customWidth="1"/>
    <col min="2039" max="2039" width="4.5703125" style="49" customWidth="1"/>
    <col min="2040" max="2040" width="1.28515625" style="49" customWidth="1"/>
    <col min="2041" max="2041" width="9.7109375" style="49" customWidth="1"/>
    <col min="2042" max="2042" width="1.7109375" style="49" customWidth="1"/>
    <col min="2043" max="2043" width="11.7109375" style="49" customWidth="1"/>
    <col min="2044" max="2044" width="2.7109375" style="49" customWidth="1"/>
    <col min="2045" max="2045" width="11.7109375" style="49" customWidth="1"/>
    <col min="2046" max="2046" width="2.7109375" style="49" customWidth="1"/>
    <col min="2047" max="2047" width="11.7109375" style="49" customWidth="1"/>
    <col min="2048" max="2048" width="2.7109375" style="49" customWidth="1"/>
    <col min="2049" max="2049" width="11.7109375" style="49" customWidth="1"/>
    <col min="2050" max="2050" width="2.7109375" style="49" customWidth="1"/>
    <col min="2051" max="2051" width="11.7109375" style="49" customWidth="1"/>
    <col min="2052" max="2052" width="2.7109375" style="49" customWidth="1"/>
    <col min="2053" max="2053" width="11.7109375" style="49" customWidth="1"/>
    <col min="2054" max="2054" width="2.7109375" style="49" customWidth="1"/>
    <col min="2055" max="2055" width="11.7109375" style="49" customWidth="1"/>
    <col min="2056" max="2056" width="1.7109375" style="49" customWidth="1"/>
    <col min="2057" max="2057" width="9.7109375" style="49" customWidth="1"/>
    <col min="2058" max="2058" width="1.7109375" style="49" customWidth="1"/>
    <col min="2059" max="2059" width="9.7109375" style="49" customWidth="1"/>
    <col min="2060" max="2060" width="1.7109375" style="49" customWidth="1"/>
    <col min="2061" max="2061" width="9.7109375" style="49" customWidth="1"/>
    <col min="2062" max="2292" width="9.140625" style="49"/>
    <col min="2293" max="2293" width="18.7109375" style="49" customWidth="1"/>
    <col min="2294" max="2294" width="7.7109375" style="49" customWidth="1"/>
    <col min="2295" max="2295" width="4.5703125" style="49" customWidth="1"/>
    <col min="2296" max="2296" width="1.28515625" style="49" customWidth="1"/>
    <col min="2297" max="2297" width="9.7109375" style="49" customWidth="1"/>
    <col min="2298" max="2298" width="1.7109375" style="49" customWidth="1"/>
    <col min="2299" max="2299" width="11.7109375" style="49" customWidth="1"/>
    <col min="2300" max="2300" width="2.7109375" style="49" customWidth="1"/>
    <col min="2301" max="2301" width="11.7109375" style="49" customWidth="1"/>
    <col min="2302" max="2302" width="2.7109375" style="49" customWidth="1"/>
    <col min="2303" max="2303" width="11.7109375" style="49" customWidth="1"/>
    <col min="2304" max="2304" width="2.7109375" style="49" customWidth="1"/>
    <col min="2305" max="2305" width="11.7109375" style="49" customWidth="1"/>
    <col min="2306" max="2306" width="2.7109375" style="49" customWidth="1"/>
    <col min="2307" max="2307" width="11.7109375" style="49" customWidth="1"/>
    <col min="2308" max="2308" width="2.7109375" style="49" customWidth="1"/>
    <col min="2309" max="2309" width="11.7109375" style="49" customWidth="1"/>
    <col min="2310" max="2310" width="2.7109375" style="49" customWidth="1"/>
    <col min="2311" max="2311" width="11.7109375" style="49" customWidth="1"/>
    <col min="2312" max="2312" width="1.7109375" style="49" customWidth="1"/>
    <col min="2313" max="2313" width="9.7109375" style="49" customWidth="1"/>
    <col min="2314" max="2314" width="1.7109375" style="49" customWidth="1"/>
    <col min="2315" max="2315" width="9.7109375" style="49" customWidth="1"/>
    <col min="2316" max="2316" width="1.7109375" style="49" customWidth="1"/>
    <col min="2317" max="2317" width="9.7109375" style="49" customWidth="1"/>
    <col min="2318" max="2548" width="9.140625" style="49"/>
    <col min="2549" max="2549" width="18.7109375" style="49" customWidth="1"/>
    <col min="2550" max="2550" width="7.7109375" style="49" customWidth="1"/>
    <col min="2551" max="2551" width="4.5703125" style="49" customWidth="1"/>
    <col min="2552" max="2552" width="1.28515625" style="49" customWidth="1"/>
    <col min="2553" max="2553" width="9.7109375" style="49" customWidth="1"/>
    <col min="2554" max="2554" width="1.7109375" style="49" customWidth="1"/>
    <col min="2555" max="2555" width="11.7109375" style="49" customWidth="1"/>
    <col min="2556" max="2556" width="2.7109375" style="49" customWidth="1"/>
    <col min="2557" max="2557" width="11.7109375" style="49" customWidth="1"/>
    <col min="2558" max="2558" width="2.7109375" style="49" customWidth="1"/>
    <col min="2559" max="2559" width="11.7109375" style="49" customWidth="1"/>
    <col min="2560" max="2560" width="2.7109375" style="49" customWidth="1"/>
    <col min="2561" max="2561" width="11.7109375" style="49" customWidth="1"/>
    <col min="2562" max="2562" width="2.7109375" style="49" customWidth="1"/>
    <col min="2563" max="2563" width="11.7109375" style="49" customWidth="1"/>
    <col min="2564" max="2564" width="2.7109375" style="49" customWidth="1"/>
    <col min="2565" max="2565" width="11.7109375" style="49" customWidth="1"/>
    <col min="2566" max="2566" width="2.7109375" style="49" customWidth="1"/>
    <col min="2567" max="2567" width="11.7109375" style="49" customWidth="1"/>
    <col min="2568" max="2568" width="1.7109375" style="49" customWidth="1"/>
    <col min="2569" max="2569" width="9.7109375" style="49" customWidth="1"/>
    <col min="2570" max="2570" width="1.7109375" style="49" customWidth="1"/>
    <col min="2571" max="2571" width="9.7109375" style="49" customWidth="1"/>
    <col min="2572" max="2572" width="1.7109375" style="49" customWidth="1"/>
    <col min="2573" max="2573" width="9.7109375" style="49" customWidth="1"/>
    <col min="2574" max="2804" width="9.140625" style="49"/>
    <col min="2805" max="2805" width="18.7109375" style="49" customWidth="1"/>
    <col min="2806" max="2806" width="7.7109375" style="49" customWidth="1"/>
    <col min="2807" max="2807" width="4.5703125" style="49" customWidth="1"/>
    <col min="2808" max="2808" width="1.28515625" style="49" customWidth="1"/>
    <col min="2809" max="2809" width="9.7109375" style="49" customWidth="1"/>
    <col min="2810" max="2810" width="1.7109375" style="49" customWidth="1"/>
    <col min="2811" max="2811" width="11.7109375" style="49" customWidth="1"/>
    <col min="2812" max="2812" width="2.7109375" style="49" customWidth="1"/>
    <col min="2813" max="2813" width="11.7109375" style="49" customWidth="1"/>
    <col min="2814" max="2814" width="2.7109375" style="49" customWidth="1"/>
    <col min="2815" max="2815" width="11.7109375" style="49" customWidth="1"/>
    <col min="2816" max="2816" width="2.7109375" style="49" customWidth="1"/>
    <col min="2817" max="2817" width="11.7109375" style="49" customWidth="1"/>
    <col min="2818" max="2818" width="2.7109375" style="49" customWidth="1"/>
    <col min="2819" max="2819" width="11.7109375" style="49" customWidth="1"/>
    <col min="2820" max="2820" width="2.7109375" style="49" customWidth="1"/>
    <col min="2821" max="2821" width="11.7109375" style="49" customWidth="1"/>
    <col min="2822" max="2822" width="2.7109375" style="49" customWidth="1"/>
    <col min="2823" max="2823" width="11.7109375" style="49" customWidth="1"/>
    <col min="2824" max="2824" width="1.7109375" style="49" customWidth="1"/>
    <col min="2825" max="2825" width="9.7109375" style="49" customWidth="1"/>
    <col min="2826" max="2826" width="1.7109375" style="49" customWidth="1"/>
    <col min="2827" max="2827" width="9.7109375" style="49" customWidth="1"/>
    <col min="2828" max="2828" width="1.7109375" style="49" customWidth="1"/>
    <col min="2829" max="2829" width="9.7109375" style="49" customWidth="1"/>
    <col min="2830" max="3060" width="9.140625" style="49"/>
    <col min="3061" max="3061" width="18.7109375" style="49" customWidth="1"/>
    <col min="3062" max="3062" width="7.7109375" style="49" customWidth="1"/>
    <col min="3063" max="3063" width="4.5703125" style="49" customWidth="1"/>
    <col min="3064" max="3064" width="1.28515625" style="49" customWidth="1"/>
    <col min="3065" max="3065" width="9.7109375" style="49" customWidth="1"/>
    <col min="3066" max="3066" width="1.7109375" style="49" customWidth="1"/>
    <col min="3067" max="3067" width="11.7109375" style="49" customWidth="1"/>
    <col min="3068" max="3068" width="2.7109375" style="49" customWidth="1"/>
    <col min="3069" max="3069" width="11.7109375" style="49" customWidth="1"/>
    <col min="3070" max="3070" width="2.7109375" style="49" customWidth="1"/>
    <col min="3071" max="3071" width="11.7109375" style="49" customWidth="1"/>
    <col min="3072" max="3072" width="2.7109375" style="49" customWidth="1"/>
    <col min="3073" max="3073" width="11.7109375" style="49" customWidth="1"/>
    <col min="3074" max="3074" width="2.7109375" style="49" customWidth="1"/>
    <col min="3075" max="3075" width="11.7109375" style="49" customWidth="1"/>
    <col min="3076" max="3076" width="2.7109375" style="49" customWidth="1"/>
    <col min="3077" max="3077" width="11.7109375" style="49" customWidth="1"/>
    <col min="3078" max="3078" width="2.7109375" style="49" customWidth="1"/>
    <col min="3079" max="3079" width="11.7109375" style="49" customWidth="1"/>
    <col min="3080" max="3080" width="1.7109375" style="49" customWidth="1"/>
    <col min="3081" max="3081" width="9.7109375" style="49" customWidth="1"/>
    <col min="3082" max="3082" width="1.7109375" style="49" customWidth="1"/>
    <col min="3083" max="3083" width="9.7109375" style="49" customWidth="1"/>
    <col min="3084" max="3084" width="1.7109375" style="49" customWidth="1"/>
    <col min="3085" max="3085" width="9.7109375" style="49" customWidth="1"/>
    <col min="3086" max="3316" width="9.140625" style="49"/>
    <col min="3317" max="3317" width="18.7109375" style="49" customWidth="1"/>
    <col min="3318" max="3318" width="7.7109375" style="49" customWidth="1"/>
    <col min="3319" max="3319" width="4.5703125" style="49" customWidth="1"/>
    <col min="3320" max="3320" width="1.28515625" style="49" customWidth="1"/>
    <col min="3321" max="3321" width="9.7109375" style="49" customWidth="1"/>
    <col min="3322" max="3322" width="1.7109375" style="49" customWidth="1"/>
    <col min="3323" max="3323" width="11.7109375" style="49" customWidth="1"/>
    <col min="3324" max="3324" width="2.7109375" style="49" customWidth="1"/>
    <col min="3325" max="3325" width="11.7109375" style="49" customWidth="1"/>
    <col min="3326" max="3326" width="2.7109375" style="49" customWidth="1"/>
    <col min="3327" max="3327" width="11.7109375" style="49" customWidth="1"/>
    <col min="3328" max="3328" width="2.7109375" style="49" customWidth="1"/>
    <col min="3329" max="3329" width="11.7109375" style="49" customWidth="1"/>
    <col min="3330" max="3330" width="2.7109375" style="49" customWidth="1"/>
    <col min="3331" max="3331" width="11.7109375" style="49" customWidth="1"/>
    <col min="3332" max="3332" width="2.7109375" style="49" customWidth="1"/>
    <col min="3333" max="3333" width="11.7109375" style="49" customWidth="1"/>
    <col min="3334" max="3334" width="2.7109375" style="49" customWidth="1"/>
    <col min="3335" max="3335" width="11.7109375" style="49" customWidth="1"/>
    <col min="3336" max="3336" width="1.7109375" style="49" customWidth="1"/>
    <col min="3337" max="3337" width="9.7109375" style="49" customWidth="1"/>
    <col min="3338" max="3338" width="1.7109375" style="49" customWidth="1"/>
    <col min="3339" max="3339" width="9.7109375" style="49" customWidth="1"/>
    <col min="3340" max="3340" width="1.7109375" style="49" customWidth="1"/>
    <col min="3341" max="3341" width="9.7109375" style="49" customWidth="1"/>
    <col min="3342" max="3572" width="9.140625" style="49"/>
    <col min="3573" max="3573" width="18.7109375" style="49" customWidth="1"/>
    <col min="3574" max="3574" width="7.7109375" style="49" customWidth="1"/>
    <col min="3575" max="3575" width="4.5703125" style="49" customWidth="1"/>
    <col min="3576" max="3576" width="1.28515625" style="49" customWidth="1"/>
    <col min="3577" max="3577" width="9.7109375" style="49" customWidth="1"/>
    <col min="3578" max="3578" width="1.7109375" style="49" customWidth="1"/>
    <col min="3579" max="3579" width="11.7109375" style="49" customWidth="1"/>
    <col min="3580" max="3580" width="2.7109375" style="49" customWidth="1"/>
    <col min="3581" max="3581" width="11.7109375" style="49" customWidth="1"/>
    <col min="3582" max="3582" width="2.7109375" style="49" customWidth="1"/>
    <col min="3583" max="3583" width="11.7109375" style="49" customWidth="1"/>
    <col min="3584" max="3584" width="2.7109375" style="49" customWidth="1"/>
    <col min="3585" max="3585" width="11.7109375" style="49" customWidth="1"/>
    <col min="3586" max="3586" width="2.7109375" style="49" customWidth="1"/>
    <col min="3587" max="3587" width="11.7109375" style="49" customWidth="1"/>
    <col min="3588" max="3588" width="2.7109375" style="49" customWidth="1"/>
    <col min="3589" max="3589" width="11.7109375" style="49" customWidth="1"/>
    <col min="3590" max="3590" width="2.7109375" style="49" customWidth="1"/>
    <col min="3591" max="3591" width="11.7109375" style="49" customWidth="1"/>
    <col min="3592" max="3592" width="1.7109375" style="49" customWidth="1"/>
    <col min="3593" max="3593" width="9.7109375" style="49" customWidth="1"/>
    <col min="3594" max="3594" width="1.7109375" style="49" customWidth="1"/>
    <col min="3595" max="3595" width="9.7109375" style="49" customWidth="1"/>
    <col min="3596" max="3596" width="1.7109375" style="49" customWidth="1"/>
    <col min="3597" max="3597" width="9.7109375" style="49" customWidth="1"/>
    <col min="3598" max="3828" width="9.140625" style="49"/>
    <col min="3829" max="3829" width="18.7109375" style="49" customWidth="1"/>
    <col min="3830" max="3830" width="7.7109375" style="49" customWidth="1"/>
    <col min="3831" max="3831" width="4.5703125" style="49" customWidth="1"/>
    <col min="3832" max="3832" width="1.28515625" style="49" customWidth="1"/>
    <col min="3833" max="3833" width="9.7109375" style="49" customWidth="1"/>
    <col min="3834" max="3834" width="1.7109375" style="49" customWidth="1"/>
    <col min="3835" max="3835" width="11.7109375" style="49" customWidth="1"/>
    <col min="3836" max="3836" width="2.7109375" style="49" customWidth="1"/>
    <col min="3837" max="3837" width="11.7109375" style="49" customWidth="1"/>
    <col min="3838" max="3838" width="2.7109375" style="49" customWidth="1"/>
    <col min="3839" max="3839" width="11.7109375" style="49" customWidth="1"/>
    <col min="3840" max="3840" width="2.7109375" style="49" customWidth="1"/>
    <col min="3841" max="3841" width="11.7109375" style="49" customWidth="1"/>
    <col min="3842" max="3842" width="2.7109375" style="49" customWidth="1"/>
    <col min="3843" max="3843" width="11.7109375" style="49" customWidth="1"/>
    <col min="3844" max="3844" width="2.7109375" style="49" customWidth="1"/>
    <col min="3845" max="3845" width="11.7109375" style="49" customWidth="1"/>
    <col min="3846" max="3846" width="2.7109375" style="49" customWidth="1"/>
    <col min="3847" max="3847" width="11.7109375" style="49" customWidth="1"/>
    <col min="3848" max="3848" width="1.7109375" style="49" customWidth="1"/>
    <col min="3849" max="3849" width="9.7109375" style="49" customWidth="1"/>
    <col min="3850" max="3850" width="1.7109375" style="49" customWidth="1"/>
    <col min="3851" max="3851" width="9.7109375" style="49" customWidth="1"/>
    <col min="3852" max="3852" width="1.7109375" style="49" customWidth="1"/>
    <col min="3853" max="3853" width="9.7109375" style="49" customWidth="1"/>
    <col min="3854" max="4084" width="9.140625" style="49"/>
    <col min="4085" max="4085" width="18.7109375" style="49" customWidth="1"/>
    <col min="4086" max="4086" width="7.7109375" style="49" customWidth="1"/>
    <col min="4087" max="4087" width="4.5703125" style="49" customWidth="1"/>
    <col min="4088" max="4088" width="1.28515625" style="49" customWidth="1"/>
    <col min="4089" max="4089" width="9.7109375" style="49" customWidth="1"/>
    <col min="4090" max="4090" width="1.7109375" style="49" customWidth="1"/>
    <col min="4091" max="4091" width="11.7109375" style="49" customWidth="1"/>
    <col min="4092" max="4092" width="2.7109375" style="49" customWidth="1"/>
    <col min="4093" max="4093" width="11.7109375" style="49" customWidth="1"/>
    <col min="4094" max="4094" width="2.7109375" style="49" customWidth="1"/>
    <col min="4095" max="4095" width="11.7109375" style="49" customWidth="1"/>
    <col min="4096" max="4096" width="2.7109375" style="49" customWidth="1"/>
    <col min="4097" max="4097" width="11.7109375" style="49" customWidth="1"/>
    <col min="4098" max="4098" width="2.7109375" style="49" customWidth="1"/>
    <col min="4099" max="4099" width="11.7109375" style="49" customWidth="1"/>
    <col min="4100" max="4100" width="2.7109375" style="49" customWidth="1"/>
    <col min="4101" max="4101" width="11.7109375" style="49" customWidth="1"/>
    <col min="4102" max="4102" width="2.7109375" style="49" customWidth="1"/>
    <col min="4103" max="4103" width="11.7109375" style="49" customWidth="1"/>
    <col min="4104" max="4104" width="1.7109375" style="49" customWidth="1"/>
    <col min="4105" max="4105" width="9.7109375" style="49" customWidth="1"/>
    <col min="4106" max="4106" width="1.7109375" style="49" customWidth="1"/>
    <col min="4107" max="4107" width="9.7109375" style="49" customWidth="1"/>
    <col min="4108" max="4108" width="1.7109375" style="49" customWidth="1"/>
    <col min="4109" max="4109" width="9.7109375" style="49" customWidth="1"/>
    <col min="4110" max="4340" width="9.140625" style="49"/>
    <col min="4341" max="4341" width="18.7109375" style="49" customWidth="1"/>
    <col min="4342" max="4342" width="7.7109375" style="49" customWidth="1"/>
    <col min="4343" max="4343" width="4.5703125" style="49" customWidth="1"/>
    <col min="4344" max="4344" width="1.28515625" style="49" customWidth="1"/>
    <col min="4345" max="4345" width="9.7109375" style="49" customWidth="1"/>
    <col min="4346" max="4346" width="1.7109375" style="49" customWidth="1"/>
    <col min="4347" max="4347" width="11.7109375" style="49" customWidth="1"/>
    <col min="4348" max="4348" width="2.7109375" style="49" customWidth="1"/>
    <col min="4349" max="4349" width="11.7109375" style="49" customWidth="1"/>
    <col min="4350" max="4350" width="2.7109375" style="49" customWidth="1"/>
    <col min="4351" max="4351" width="11.7109375" style="49" customWidth="1"/>
    <col min="4352" max="4352" width="2.7109375" style="49" customWidth="1"/>
    <col min="4353" max="4353" width="11.7109375" style="49" customWidth="1"/>
    <col min="4354" max="4354" width="2.7109375" style="49" customWidth="1"/>
    <col min="4355" max="4355" width="11.7109375" style="49" customWidth="1"/>
    <col min="4356" max="4356" width="2.7109375" style="49" customWidth="1"/>
    <col min="4357" max="4357" width="11.7109375" style="49" customWidth="1"/>
    <col min="4358" max="4358" width="2.7109375" style="49" customWidth="1"/>
    <col min="4359" max="4359" width="11.7109375" style="49" customWidth="1"/>
    <col min="4360" max="4360" width="1.7109375" style="49" customWidth="1"/>
    <col min="4361" max="4361" width="9.7109375" style="49" customWidth="1"/>
    <col min="4362" max="4362" width="1.7109375" style="49" customWidth="1"/>
    <col min="4363" max="4363" width="9.7109375" style="49" customWidth="1"/>
    <col min="4364" max="4364" width="1.7109375" style="49" customWidth="1"/>
    <col min="4365" max="4365" width="9.7109375" style="49" customWidth="1"/>
    <col min="4366" max="4596" width="9.140625" style="49"/>
    <col min="4597" max="4597" width="18.7109375" style="49" customWidth="1"/>
    <col min="4598" max="4598" width="7.7109375" style="49" customWidth="1"/>
    <col min="4599" max="4599" width="4.5703125" style="49" customWidth="1"/>
    <col min="4600" max="4600" width="1.28515625" style="49" customWidth="1"/>
    <col min="4601" max="4601" width="9.7109375" style="49" customWidth="1"/>
    <col min="4602" max="4602" width="1.7109375" style="49" customWidth="1"/>
    <col min="4603" max="4603" width="11.7109375" style="49" customWidth="1"/>
    <col min="4604" max="4604" width="2.7109375" style="49" customWidth="1"/>
    <col min="4605" max="4605" width="11.7109375" style="49" customWidth="1"/>
    <col min="4606" max="4606" width="2.7109375" style="49" customWidth="1"/>
    <col min="4607" max="4607" width="11.7109375" style="49" customWidth="1"/>
    <col min="4608" max="4608" width="2.7109375" style="49" customWidth="1"/>
    <col min="4609" max="4609" width="11.7109375" style="49" customWidth="1"/>
    <col min="4610" max="4610" width="2.7109375" style="49" customWidth="1"/>
    <col min="4611" max="4611" width="11.7109375" style="49" customWidth="1"/>
    <col min="4612" max="4612" width="2.7109375" style="49" customWidth="1"/>
    <col min="4613" max="4613" width="11.7109375" style="49" customWidth="1"/>
    <col min="4614" max="4614" width="2.7109375" style="49" customWidth="1"/>
    <col min="4615" max="4615" width="11.7109375" style="49" customWidth="1"/>
    <col min="4616" max="4616" width="1.7109375" style="49" customWidth="1"/>
    <col min="4617" max="4617" width="9.7109375" style="49" customWidth="1"/>
    <col min="4618" max="4618" width="1.7109375" style="49" customWidth="1"/>
    <col min="4619" max="4619" width="9.7109375" style="49" customWidth="1"/>
    <col min="4620" max="4620" width="1.7109375" style="49" customWidth="1"/>
    <col min="4621" max="4621" width="9.7109375" style="49" customWidth="1"/>
    <col min="4622" max="4852" width="9.140625" style="49"/>
    <col min="4853" max="4853" width="18.7109375" style="49" customWidth="1"/>
    <col min="4854" max="4854" width="7.7109375" style="49" customWidth="1"/>
    <col min="4855" max="4855" width="4.5703125" style="49" customWidth="1"/>
    <col min="4856" max="4856" width="1.28515625" style="49" customWidth="1"/>
    <col min="4857" max="4857" width="9.7109375" style="49" customWidth="1"/>
    <col min="4858" max="4858" width="1.7109375" style="49" customWidth="1"/>
    <col min="4859" max="4859" width="11.7109375" style="49" customWidth="1"/>
    <col min="4860" max="4860" width="2.7109375" style="49" customWidth="1"/>
    <col min="4861" max="4861" width="11.7109375" style="49" customWidth="1"/>
    <col min="4862" max="4862" width="2.7109375" style="49" customWidth="1"/>
    <col min="4863" max="4863" width="11.7109375" style="49" customWidth="1"/>
    <col min="4864" max="4864" width="2.7109375" style="49" customWidth="1"/>
    <col min="4865" max="4865" width="11.7109375" style="49" customWidth="1"/>
    <col min="4866" max="4866" width="2.7109375" style="49" customWidth="1"/>
    <col min="4867" max="4867" width="11.7109375" style="49" customWidth="1"/>
    <col min="4868" max="4868" width="2.7109375" style="49" customWidth="1"/>
    <col min="4869" max="4869" width="11.7109375" style="49" customWidth="1"/>
    <col min="4870" max="4870" width="2.7109375" style="49" customWidth="1"/>
    <col min="4871" max="4871" width="11.7109375" style="49" customWidth="1"/>
    <col min="4872" max="4872" width="1.7109375" style="49" customWidth="1"/>
    <col min="4873" max="4873" width="9.7109375" style="49" customWidth="1"/>
    <col min="4874" max="4874" width="1.7109375" style="49" customWidth="1"/>
    <col min="4875" max="4875" width="9.7109375" style="49" customWidth="1"/>
    <col min="4876" max="4876" width="1.7109375" style="49" customWidth="1"/>
    <col min="4877" max="4877" width="9.7109375" style="49" customWidth="1"/>
    <col min="4878" max="5108" width="9.140625" style="49"/>
    <col min="5109" max="5109" width="18.7109375" style="49" customWidth="1"/>
    <col min="5110" max="5110" width="7.7109375" style="49" customWidth="1"/>
    <col min="5111" max="5111" width="4.5703125" style="49" customWidth="1"/>
    <col min="5112" max="5112" width="1.28515625" style="49" customWidth="1"/>
    <col min="5113" max="5113" width="9.7109375" style="49" customWidth="1"/>
    <col min="5114" max="5114" width="1.7109375" style="49" customWidth="1"/>
    <col min="5115" max="5115" width="11.7109375" style="49" customWidth="1"/>
    <col min="5116" max="5116" width="2.7109375" style="49" customWidth="1"/>
    <col min="5117" max="5117" width="11.7109375" style="49" customWidth="1"/>
    <col min="5118" max="5118" width="2.7109375" style="49" customWidth="1"/>
    <col min="5119" max="5119" width="11.7109375" style="49" customWidth="1"/>
    <col min="5120" max="5120" width="2.7109375" style="49" customWidth="1"/>
    <col min="5121" max="5121" width="11.7109375" style="49" customWidth="1"/>
    <col min="5122" max="5122" width="2.7109375" style="49" customWidth="1"/>
    <col min="5123" max="5123" width="11.7109375" style="49" customWidth="1"/>
    <col min="5124" max="5124" width="2.7109375" style="49" customWidth="1"/>
    <col min="5125" max="5125" width="11.7109375" style="49" customWidth="1"/>
    <col min="5126" max="5126" width="2.7109375" style="49" customWidth="1"/>
    <col min="5127" max="5127" width="11.7109375" style="49" customWidth="1"/>
    <col min="5128" max="5128" width="1.7109375" style="49" customWidth="1"/>
    <col min="5129" max="5129" width="9.7109375" style="49" customWidth="1"/>
    <col min="5130" max="5130" width="1.7109375" style="49" customWidth="1"/>
    <col min="5131" max="5131" width="9.7109375" style="49" customWidth="1"/>
    <col min="5132" max="5132" width="1.7109375" style="49" customWidth="1"/>
    <col min="5133" max="5133" width="9.7109375" style="49" customWidth="1"/>
    <col min="5134" max="5364" width="9.140625" style="49"/>
    <col min="5365" max="5365" width="18.7109375" style="49" customWidth="1"/>
    <col min="5366" max="5366" width="7.7109375" style="49" customWidth="1"/>
    <col min="5367" max="5367" width="4.5703125" style="49" customWidth="1"/>
    <col min="5368" max="5368" width="1.28515625" style="49" customWidth="1"/>
    <col min="5369" max="5369" width="9.7109375" style="49" customWidth="1"/>
    <col min="5370" max="5370" width="1.7109375" style="49" customWidth="1"/>
    <col min="5371" max="5371" width="11.7109375" style="49" customWidth="1"/>
    <col min="5372" max="5372" width="2.7109375" style="49" customWidth="1"/>
    <col min="5373" max="5373" width="11.7109375" style="49" customWidth="1"/>
    <col min="5374" max="5374" width="2.7109375" style="49" customWidth="1"/>
    <col min="5375" max="5375" width="11.7109375" style="49" customWidth="1"/>
    <col min="5376" max="5376" width="2.7109375" style="49" customWidth="1"/>
    <col min="5377" max="5377" width="11.7109375" style="49" customWidth="1"/>
    <col min="5378" max="5378" width="2.7109375" style="49" customWidth="1"/>
    <col min="5379" max="5379" width="11.7109375" style="49" customWidth="1"/>
    <col min="5380" max="5380" width="2.7109375" style="49" customWidth="1"/>
    <col min="5381" max="5381" width="11.7109375" style="49" customWidth="1"/>
    <col min="5382" max="5382" width="2.7109375" style="49" customWidth="1"/>
    <col min="5383" max="5383" width="11.7109375" style="49" customWidth="1"/>
    <col min="5384" max="5384" width="1.7109375" style="49" customWidth="1"/>
    <col min="5385" max="5385" width="9.7109375" style="49" customWidth="1"/>
    <col min="5386" max="5386" width="1.7109375" style="49" customWidth="1"/>
    <col min="5387" max="5387" width="9.7109375" style="49" customWidth="1"/>
    <col min="5388" max="5388" width="1.7109375" style="49" customWidth="1"/>
    <col min="5389" max="5389" width="9.7109375" style="49" customWidth="1"/>
    <col min="5390" max="5620" width="9.140625" style="49"/>
    <col min="5621" max="5621" width="18.7109375" style="49" customWidth="1"/>
    <col min="5622" max="5622" width="7.7109375" style="49" customWidth="1"/>
    <col min="5623" max="5623" width="4.5703125" style="49" customWidth="1"/>
    <col min="5624" max="5624" width="1.28515625" style="49" customWidth="1"/>
    <col min="5625" max="5625" width="9.7109375" style="49" customWidth="1"/>
    <col min="5626" max="5626" width="1.7109375" style="49" customWidth="1"/>
    <col min="5627" max="5627" width="11.7109375" style="49" customWidth="1"/>
    <col min="5628" max="5628" width="2.7109375" style="49" customWidth="1"/>
    <col min="5629" max="5629" width="11.7109375" style="49" customWidth="1"/>
    <col min="5630" max="5630" width="2.7109375" style="49" customWidth="1"/>
    <col min="5631" max="5631" width="11.7109375" style="49" customWidth="1"/>
    <col min="5632" max="5632" width="2.7109375" style="49" customWidth="1"/>
    <col min="5633" max="5633" width="11.7109375" style="49" customWidth="1"/>
    <col min="5634" max="5634" width="2.7109375" style="49" customWidth="1"/>
    <col min="5635" max="5635" width="11.7109375" style="49" customWidth="1"/>
    <col min="5636" max="5636" width="2.7109375" style="49" customWidth="1"/>
    <col min="5637" max="5637" width="11.7109375" style="49" customWidth="1"/>
    <col min="5638" max="5638" width="2.7109375" style="49" customWidth="1"/>
    <col min="5639" max="5639" width="11.7109375" style="49" customWidth="1"/>
    <col min="5640" max="5640" width="1.7109375" style="49" customWidth="1"/>
    <col min="5641" max="5641" width="9.7109375" style="49" customWidth="1"/>
    <col min="5642" max="5642" width="1.7109375" style="49" customWidth="1"/>
    <col min="5643" max="5643" width="9.7109375" style="49" customWidth="1"/>
    <col min="5644" max="5644" width="1.7109375" style="49" customWidth="1"/>
    <col min="5645" max="5645" width="9.7109375" style="49" customWidth="1"/>
    <col min="5646" max="5876" width="9.140625" style="49"/>
    <col min="5877" max="5877" width="18.7109375" style="49" customWidth="1"/>
    <col min="5878" max="5878" width="7.7109375" style="49" customWidth="1"/>
    <col min="5879" max="5879" width="4.5703125" style="49" customWidth="1"/>
    <col min="5880" max="5880" width="1.28515625" style="49" customWidth="1"/>
    <col min="5881" max="5881" width="9.7109375" style="49" customWidth="1"/>
    <col min="5882" max="5882" width="1.7109375" style="49" customWidth="1"/>
    <col min="5883" max="5883" width="11.7109375" style="49" customWidth="1"/>
    <col min="5884" max="5884" width="2.7109375" style="49" customWidth="1"/>
    <col min="5885" max="5885" width="11.7109375" style="49" customWidth="1"/>
    <col min="5886" max="5886" width="2.7109375" style="49" customWidth="1"/>
    <col min="5887" max="5887" width="11.7109375" style="49" customWidth="1"/>
    <col min="5888" max="5888" width="2.7109375" style="49" customWidth="1"/>
    <col min="5889" max="5889" width="11.7109375" style="49" customWidth="1"/>
    <col min="5890" max="5890" width="2.7109375" style="49" customWidth="1"/>
    <col min="5891" max="5891" width="11.7109375" style="49" customWidth="1"/>
    <col min="5892" max="5892" width="2.7109375" style="49" customWidth="1"/>
    <col min="5893" max="5893" width="11.7109375" style="49" customWidth="1"/>
    <col min="5894" max="5894" width="2.7109375" style="49" customWidth="1"/>
    <col min="5895" max="5895" width="11.7109375" style="49" customWidth="1"/>
    <col min="5896" max="5896" width="1.7109375" style="49" customWidth="1"/>
    <col min="5897" max="5897" width="9.7109375" style="49" customWidth="1"/>
    <col min="5898" max="5898" width="1.7109375" style="49" customWidth="1"/>
    <col min="5899" max="5899" width="9.7109375" style="49" customWidth="1"/>
    <col min="5900" max="5900" width="1.7109375" style="49" customWidth="1"/>
    <col min="5901" max="5901" width="9.7109375" style="49" customWidth="1"/>
    <col min="5902" max="6132" width="9.140625" style="49"/>
    <col min="6133" max="6133" width="18.7109375" style="49" customWidth="1"/>
    <col min="6134" max="6134" width="7.7109375" style="49" customWidth="1"/>
    <col min="6135" max="6135" width="4.5703125" style="49" customWidth="1"/>
    <col min="6136" max="6136" width="1.28515625" style="49" customWidth="1"/>
    <col min="6137" max="6137" width="9.7109375" style="49" customWidth="1"/>
    <col min="6138" max="6138" width="1.7109375" style="49" customWidth="1"/>
    <col min="6139" max="6139" width="11.7109375" style="49" customWidth="1"/>
    <col min="6140" max="6140" width="2.7109375" style="49" customWidth="1"/>
    <col min="6141" max="6141" width="11.7109375" style="49" customWidth="1"/>
    <col min="6142" max="6142" width="2.7109375" style="49" customWidth="1"/>
    <col min="6143" max="6143" width="11.7109375" style="49" customWidth="1"/>
    <col min="6144" max="6144" width="2.7109375" style="49" customWidth="1"/>
    <col min="6145" max="6145" width="11.7109375" style="49" customWidth="1"/>
    <col min="6146" max="6146" width="2.7109375" style="49" customWidth="1"/>
    <col min="6147" max="6147" width="11.7109375" style="49" customWidth="1"/>
    <col min="6148" max="6148" width="2.7109375" style="49" customWidth="1"/>
    <col min="6149" max="6149" width="11.7109375" style="49" customWidth="1"/>
    <col min="6150" max="6150" width="2.7109375" style="49" customWidth="1"/>
    <col min="6151" max="6151" width="11.7109375" style="49" customWidth="1"/>
    <col min="6152" max="6152" width="1.7109375" style="49" customWidth="1"/>
    <col min="6153" max="6153" width="9.7109375" style="49" customWidth="1"/>
    <col min="6154" max="6154" width="1.7109375" style="49" customWidth="1"/>
    <col min="6155" max="6155" width="9.7109375" style="49" customWidth="1"/>
    <col min="6156" max="6156" width="1.7109375" style="49" customWidth="1"/>
    <col min="6157" max="6157" width="9.7109375" style="49" customWidth="1"/>
    <col min="6158" max="6388" width="9.140625" style="49"/>
    <col min="6389" max="6389" width="18.7109375" style="49" customWidth="1"/>
    <col min="6390" max="6390" width="7.7109375" style="49" customWidth="1"/>
    <col min="6391" max="6391" width="4.5703125" style="49" customWidth="1"/>
    <col min="6392" max="6392" width="1.28515625" style="49" customWidth="1"/>
    <col min="6393" max="6393" width="9.7109375" style="49" customWidth="1"/>
    <col min="6394" max="6394" width="1.7109375" style="49" customWidth="1"/>
    <col min="6395" max="6395" width="11.7109375" style="49" customWidth="1"/>
    <col min="6396" max="6396" width="2.7109375" style="49" customWidth="1"/>
    <col min="6397" max="6397" width="11.7109375" style="49" customWidth="1"/>
    <col min="6398" max="6398" width="2.7109375" style="49" customWidth="1"/>
    <col min="6399" max="6399" width="11.7109375" style="49" customWidth="1"/>
    <col min="6400" max="6400" width="2.7109375" style="49" customWidth="1"/>
    <col min="6401" max="6401" width="11.7109375" style="49" customWidth="1"/>
    <col min="6402" max="6402" width="2.7109375" style="49" customWidth="1"/>
    <col min="6403" max="6403" width="11.7109375" style="49" customWidth="1"/>
    <col min="6404" max="6404" width="2.7109375" style="49" customWidth="1"/>
    <col min="6405" max="6405" width="11.7109375" style="49" customWidth="1"/>
    <col min="6406" max="6406" width="2.7109375" style="49" customWidth="1"/>
    <col min="6407" max="6407" width="11.7109375" style="49" customWidth="1"/>
    <col min="6408" max="6408" width="1.7109375" style="49" customWidth="1"/>
    <col min="6409" max="6409" width="9.7109375" style="49" customWidth="1"/>
    <col min="6410" max="6410" width="1.7109375" style="49" customWidth="1"/>
    <col min="6411" max="6411" width="9.7109375" style="49" customWidth="1"/>
    <col min="6412" max="6412" width="1.7109375" style="49" customWidth="1"/>
    <col min="6413" max="6413" width="9.7109375" style="49" customWidth="1"/>
    <col min="6414" max="6644" width="9.140625" style="49"/>
    <col min="6645" max="6645" width="18.7109375" style="49" customWidth="1"/>
    <col min="6646" max="6646" width="7.7109375" style="49" customWidth="1"/>
    <col min="6647" max="6647" width="4.5703125" style="49" customWidth="1"/>
    <col min="6648" max="6648" width="1.28515625" style="49" customWidth="1"/>
    <col min="6649" max="6649" width="9.7109375" style="49" customWidth="1"/>
    <col min="6650" max="6650" width="1.7109375" style="49" customWidth="1"/>
    <col min="6651" max="6651" width="11.7109375" style="49" customWidth="1"/>
    <col min="6652" max="6652" width="2.7109375" style="49" customWidth="1"/>
    <col min="6653" max="6653" width="11.7109375" style="49" customWidth="1"/>
    <col min="6654" max="6654" width="2.7109375" style="49" customWidth="1"/>
    <col min="6655" max="6655" width="11.7109375" style="49" customWidth="1"/>
    <col min="6656" max="6656" width="2.7109375" style="49" customWidth="1"/>
    <col min="6657" max="6657" width="11.7109375" style="49" customWidth="1"/>
    <col min="6658" max="6658" width="2.7109375" style="49" customWidth="1"/>
    <col min="6659" max="6659" width="11.7109375" style="49" customWidth="1"/>
    <col min="6660" max="6660" width="2.7109375" style="49" customWidth="1"/>
    <col min="6661" max="6661" width="11.7109375" style="49" customWidth="1"/>
    <col min="6662" max="6662" width="2.7109375" style="49" customWidth="1"/>
    <col min="6663" max="6663" width="11.7109375" style="49" customWidth="1"/>
    <col min="6664" max="6664" width="1.7109375" style="49" customWidth="1"/>
    <col min="6665" max="6665" width="9.7109375" style="49" customWidth="1"/>
    <col min="6666" max="6666" width="1.7109375" style="49" customWidth="1"/>
    <col min="6667" max="6667" width="9.7109375" style="49" customWidth="1"/>
    <col min="6668" max="6668" width="1.7109375" style="49" customWidth="1"/>
    <col min="6669" max="6669" width="9.7109375" style="49" customWidth="1"/>
    <col min="6670" max="6900" width="9.140625" style="49"/>
    <col min="6901" max="6901" width="18.7109375" style="49" customWidth="1"/>
    <col min="6902" max="6902" width="7.7109375" style="49" customWidth="1"/>
    <col min="6903" max="6903" width="4.5703125" style="49" customWidth="1"/>
    <col min="6904" max="6904" width="1.28515625" style="49" customWidth="1"/>
    <col min="6905" max="6905" width="9.7109375" style="49" customWidth="1"/>
    <col min="6906" max="6906" width="1.7109375" style="49" customWidth="1"/>
    <col min="6907" max="6907" width="11.7109375" style="49" customWidth="1"/>
    <col min="6908" max="6908" width="2.7109375" style="49" customWidth="1"/>
    <col min="6909" max="6909" width="11.7109375" style="49" customWidth="1"/>
    <col min="6910" max="6910" width="2.7109375" style="49" customWidth="1"/>
    <col min="6911" max="6911" width="11.7109375" style="49" customWidth="1"/>
    <col min="6912" max="6912" width="2.7109375" style="49" customWidth="1"/>
    <col min="6913" max="6913" width="11.7109375" style="49" customWidth="1"/>
    <col min="6914" max="6914" width="2.7109375" style="49" customWidth="1"/>
    <col min="6915" max="6915" width="11.7109375" style="49" customWidth="1"/>
    <col min="6916" max="6916" width="2.7109375" style="49" customWidth="1"/>
    <col min="6917" max="6917" width="11.7109375" style="49" customWidth="1"/>
    <col min="6918" max="6918" width="2.7109375" style="49" customWidth="1"/>
    <col min="6919" max="6919" width="11.7109375" style="49" customWidth="1"/>
    <col min="6920" max="6920" width="1.7109375" style="49" customWidth="1"/>
    <col min="6921" max="6921" width="9.7109375" style="49" customWidth="1"/>
    <col min="6922" max="6922" width="1.7109375" style="49" customWidth="1"/>
    <col min="6923" max="6923" width="9.7109375" style="49" customWidth="1"/>
    <col min="6924" max="6924" width="1.7109375" style="49" customWidth="1"/>
    <col min="6925" max="6925" width="9.7109375" style="49" customWidth="1"/>
    <col min="6926" max="7156" width="9.140625" style="49"/>
    <col min="7157" max="7157" width="18.7109375" style="49" customWidth="1"/>
    <col min="7158" max="7158" width="7.7109375" style="49" customWidth="1"/>
    <col min="7159" max="7159" width="4.5703125" style="49" customWidth="1"/>
    <col min="7160" max="7160" width="1.28515625" style="49" customWidth="1"/>
    <col min="7161" max="7161" width="9.7109375" style="49" customWidth="1"/>
    <col min="7162" max="7162" width="1.7109375" style="49" customWidth="1"/>
    <col min="7163" max="7163" width="11.7109375" style="49" customWidth="1"/>
    <col min="7164" max="7164" width="2.7109375" style="49" customWidth="1"/>
    <col min="7165" max="7165" width="11.7109375" style="49" customWidth="1"/>
    <col min="7166" max="7166" width="2.7109375" style="49" customWidth="1"/>
    <col min="7167" max="7167" width="11.7109375" style="49" customWidth="1"/>
    <col min="7168" max="7168" width="2.7109375" style="49" customWidth="1"/>
    <col min="7169" max="7169" width="11.7109375" style="49" customWidth="1"/>
    <col min="7170" max="7170" width="2.7109375" style="49" customWidth="1"/>
    <col min="7171" max="7171" width="11.7109375" style="49" customWidth="1"/>
    <col min="7172" max="7172" width="2.7109375" style="49" customWidth="1"/>
    <col min="7173" max="7173" width="11.7109375" style="49" customWidth="1"/>
    <col min="7174" max="7174" width="2.7109375" style="49" customWidth="1"/>
    <col min="7175" max="7175" width="11.7109375" style="49" customWidth="1"/>
    <col min="7176" max="7176" width="1.7109375" style="49" customWidth="1"/>
    <col min="7177" max="7177" width="9.7109375" style="49" customWidth="1"/>
    <col min="7178" max="7178" width="1.7109375" style="49" customWidth="1"/>
    <col min="7179" max="7179" width="9.7109375" style="49" customWidth="1"/>
    <col min="7180" max="7180" width="1.7109375" style="49" customWidth="1"/>
    <col min="7181" max="7181" width="9.7109375" style="49" customWidth="1"/>
    <col min="7182" max="7412" width="9.140625" style="49"/>
    <col min="7413" max="7413" width="18.7109375" style="49" customWidth="1"/>
    <col min="7414" max="7414" width="7.7109375" style="49" customWidth="1"/>
    <col min="7415" max="7415" width="4.5703125" style="49" customWidth="1"/>
    <col min="7416" max="7416" width="1.28515625" style="49" customWidth="1"/>
    <col min="7417" max="7417" width="9.7109375" style="49" customWidth="1"/>
    <col min="7418" max="7418" width="1.7109375" style="49" customWidth="1"/>
    <col min="7419" max="7419" width="11.7109375" style="49" customWidth="1"/>
    <col min="7420" max="7420" width="2.7109375" style="49" customWidth="1"/>
    <col min="7421" max="7421" width="11.7109375" style="49" customWidth="1"/>
    <col min="7422" max="7422" width="2.7109375" style="49" customWidth="1"/>
    <col min="7423" max="7423" width="11.7109375" style="49" customWidth="1"/>
    <col min="7424" max="7424" width="2.7109375" style="49" customWidth="1"/>
    <col min="7425" max="7425" width="11.7109375" style="49" customWidth="1"/>
    <col min="7426" max="7426" width="2.7109375" style="49" customWidth="1"/>
    <col min="7427" max="7427" width="11.7109375" style="49" customWidth="1"/>
    <col min="7428" max="7428" width="2.7109375" style="49" customWidth="1"/>
    <col min="7429" max="7429" width="11.7109375" style="49" customWidth="1"/>
    <col min="7430" max="7430" width="2.7109375" style="49" customWidth="1"/>
    <col min="7431" max="7431" width="11.7109375" style="49" customWidth="1"/>
    <col min="7432" max="7432" width="1.7109375" style="49" customWidth="1"/>
    <col min="7433" max="7433" width="9.7109375" style="49" customWidth="1"/>
    <col min="7434" max="7434" width="1.7109375" style="49" customWidth="1"/>
    <col min="7435" max="7435" width="9.7109375" style="49" customWidth="1"/>
    <col min="7436" max="7436" width="1.7109375" style="49" customWidth="1"/>
    <col min="7437" max="7437" width="9.7109375" style="49" customWidth="1"/>
    <col min="7438" max="7668" width="9.140625" style="49"/>
    <col min="7669" max="7669" width="18.7109375" style="49" customWidth="1"/>
    <col min="7670" max="7670" width="7.7109375" style="49" customWidth="1"/>
    <col min="7671" max="7671" width="4.5703125" style="49" customWidth="1"/>
    <col min="7672" max="7672" width="1.28515625" style="49" customWidth="1"/>
    <col min="7673" max="7673" width="9.7109375" style="49" customWidth="1"/>
    <col min="7674" max="7674" width="1.7109375" style="49" customWidth="1"/>
    <col min="7675" max="7675" width="11.7109375" style="49" customWidth="1"/>
    <col min="7676" max="7676" width="2.7109375" style="49" customWidth="1"/>
    <col min="7677" max="7677" width="11.7109375" style="49" customWidth="1"/>
    <col min="7678" max="7678" width="2.7109375" style="49" customWidth="1"/>
    <col min="7679" max="7679" width="11.7109375" style="49" customWidth="1"/>
    <col min="7680" max="7680" width="2.7109375" style="49" customWidth="1"/>
    <col min="7681" max="7681" width="11.7109375" style="49" customWidth="1"/>
    <col min="7682" max="7682" width="2.7109375" style="49" customWidth="1"/>
    <col min="7683" max="7683" width="11.7109375" style="49" customWidth="1"/>
    <col min="7684" max="7684" width="2.7109375" style="49" customWidth="1"/>
    <col min="7685" max="7685" width="11.7109375" style="49" customWidth="1"/>
    <col min="7686" max="7686" width="2.7109375" style="49" customWidth="1"/>
    <col min="7687" max="7687" width="11.7109375" style="49" customWidth="1"/>
    <col min="7688" max="7688" width="1.7109375" style="49" customWidth="1"/>
    <col min="7689" max="7689" width="9.7109375" style="49" customWidth="1"/>
    <col min="7690" max="7690" width="1.7109375" style="49" customWidth="1"/>
    <col min="7691" max="7691" width="9.7109375" style="49" customWidth="1"/>
    <col min="7692" max="7692" width="1.7109375" style="49" customWidth="1"/>
    <col min="7693" max="7693" width="9.7109375" style="49" customWidth="1"/>
    <col min="7694" max="7924" width="9.140625" style="49"/>
    <col min="7925" max="7925" width="18.7109375" style="49" customWidth="1"/>
    <col min="7926" max="7926" width="7.7109375" style="49" customWidth="1"/>
    <col min="7927" max="7927" width="4.5703125" style="49" customWidth="1"/>
    <col min="7928" max="7928" width="1.28515625" style="49" customWidth="1"/>
    <col min="7929" max="7929" width="9.7109375" style="49" customWidth="1"/>
    <col min="7930" max="7930" width="1.7109375" style="49" customWidth="1"/>
    <col min="7931" max="7931" width="11.7109375" style="49" customWidth="1"/>
    <col min="7932" max="7932" width="2.7109375" style="49" customWidth="1"/>
    <col min="7933" max="7933" width="11.7109375" style="49" customWidth="1"/>
    <col min="7934" max="7934" width="2.7109375" style="49" customWidth="1"/>
    <col min="7935" max="7935" width="11.7109375" style="49" customWidth="1"/>
    <col min="7936" max="7936" width="2.7109375" style="49" customWidth="1"/>
    <col min="7937" max="7937" width="11.7109375" style="49" customWidth="1"/>
    <col min="7938" max="7938" width="2.7109375" style="49" customWidth="1"/>
    <col min="7939" max="7939" width="11.7109375" style="49" customWidth="1"/>
    <col min="7940" max="7940" width="2.7109375" style="49" customWidth="1"/>
    <col min="7941" max="7941" width="11.7109375" style="49" customWidth="1"/>
    <col min="7942" max="7942" width="2.7109375" style="49" customWidth="1"/>
    <col min="7943" max="7943" width="11.7109375" style="49" customWidth="1"/>
    <col min="7944" max="7944" width="1.7109375" style="49" customWidth="1"/>
    <col min="7945" max="7945" width="9.7109375" style="49" customWidth="1"/>
    <col min="7946" max="7946" width="1.7109375" style="49" customWidth="1"/>
    <col min="7947" max="7947" width="9.7109375" style="49" customWidth="1"/>
    <col min="7948" max="7948" width="1.7109375" style="49" customWidth="1"/>
    <col min="7949" max="7949" width="9.7109375" style="49" customWidth="1"/>
    <col min="7950" max="8180" width="9.140625" style="49"/>
    <col min="8181" max="8181" width="18.7109375" style="49" customWidth="1"/>
    <col min="8182" max="8182" width="7.7109375" style="49" customWidth="1"/>
    <col min="8183" max="8183" width="4.5703125" style="49" customWidth="1"/>
    <col min="8184" max="8184" width="1.28515625" style="49" customWidth="1"/>
    <col min="8185" max="8185" width="9.7109375" style="49" customWidth="1"/>
    <col min="8186" max="8186" width="1.7109375" style="49" customWidth="1"/>
    <col min="8187" max="8187" width="11.7109375" style="49" customWidth="1"/>
    <col min="8188" max="8188" width="2.7109375" style="49" customWidth="1"/>
    <col min="8189" max="8189" width="11.7109375" style="49" customWidth="1"/>
    <col min="8190" max="8190" width="2.7109375" style="49" customWidth="1"/>
    <col min="8191" max="8191" width="11.7109375" style="49" customWidth="1"/>
    <col min="8192" max="8192" width="2.7109375" style="49" customWidth="1"/>
    <col min="8193" max="8193" width="11.7109375" style="49" customWidth="1"/>
    <col min="8194" max="8194" width="2.7109375" style="49" customWidth="1"/>
    <col min="8195" max="8195" width="11.7109375" style="49" customWidth="1"/>
    <col min="8196" max="8196" width="2.7109375" style="49" customWidth="1"/>
    <col min="8197" max="8197" width="11.7109375" style="49" customWidth="1"/>
    <col min="8198" max="8198" width="2.7109375" style="49" customWidth="1"/>
    <col min="8199" max="8199" width="11.7109375" style="49" customWidth="1"/>
    <col min="8200" max="8200" width="1.7109375" style="49" customWidth="1"/>
    <col min="8201" max="8201" width="9.7109375" style="49" customWidth="1"/>
    <col min="8202" max="8202" width="1.7109375" style="49" customWidth="1"/>
    <col min="8203" max="8203" width="9.7109375" style="49" customWidth="1"/>
    <col min="8204" max="8204" width="1.7109375" style="49" customWidth="1"/>
    <col min="8205" max="8205" width="9.7109375" style="49" customWidth="1"/>
    <col min="8206" max="8436" width="9.140625" style="49"/>
    <col min="8437" max="8437" width="18.7109375" style="49" customWidth="1"/>
    <col min="8438" max="8438" width="7.7109375" style="49" customWidth="1"/>
    <col min="8439" max="8439" width="4.5703125" style="49" customWidth="1"/>
    <col min="8440" max="8440" width="1.28515625" style="49" customWidth="1"/>
    <col min="8441" max="8441" width="9.7109375" style="49" customWidth="1"/>
    <col min="8442" max="8442" width="1.7109375" style="49" customWidth="1"/>
    <col min="8443" max="8443" width="11.7109375" style="49" customWidth="1"/>
    <col min="8444" max="8444" width="2.7109375" style="49" customWidth="1"/>
    <col min="8445" max="8445" width="11.7109375" style="49" customWidth="1"/>
    <col min="8446" max="8446" width="2.7109375" style="49" customWidth="1"/>
    <col min="8447" max="8447" width="11.7109375" style="49" customWidth="1"/>
    <col min="8448" max="8448" width="2.7109375" style="49" customWidth="1"/>
    <col min="8449" max="8449" width="11.7109375" style="49" customWidth="1"/>
    <col min="8450" max="8450" width="2.7109375" style="49" customWidth="1"/>
    <col min="8451" max="8451" width="11.7109375" style="49" customWidth="1"/>
    <col min="8452" max="8452" width="2.7109375" style="49" customWidth="1"/>
    <col min="8453" max="8453" width="11.7109375" style="49" customWidth="1"/>
    <col min="8454" max="8454" width="2.7109375" style="49" customWidth="1"/>
    <col min="8455" max="8455" width="11.7109375" style="49" customWidth="1"/>
    <col min="8456" max="8456" width="1.7109375" style="49" customWidth="1"/>
    <col min="8457" max="8457" width="9.7109375" style="49" customWidth="1"/>
    <col min="8458" max="8458" width="1.7109375" style="49" customWidth="1"/>
    <col min="8459" max="8459" width="9.7109375" style="49" customWidth="1"/>
    <col min="8460" max="8460" width="1.7109375" style="49" customWidth="1"/>
    <col min="8461" max="8461" width="9.7109375" style="49" customWidth="1"/>
    <col min="8462" max="8692" width="9.140625" style="49"/>
    <col min="8693" max="8693" width="18.7109375" style="49" customWidth="1"/>
    <col min="8694" max="8694" width="7.7109375" style="49" customWidth="1"/>
    <col min="8695" max="8695" width="4.5703125" style="49" customWidth="1"/>
    <col min="8696" max="8696" width="1.28515625" style="49" customWidth="1"/>
    <col min="8697" max="8697" width="9.7109375" style="49" customWidth="1"/>
    <col min="8698" max="8698" width="1.7109375" style="49" customWidth="1"/>
    <col min="8699" max="8699" width="11.7109375" style="49" customWidth="1"/>
    <col min="8700" max="8700" width="2.7109375" style="49" customWidth="1"/>
    <col min="8701" max="8701" width="11.7109375" style="49" customWidth="1"/>
    <col min="8702" max="8702" width="2.7109375" style="49" customWidth="1"/>
    <col min="8703" max="8703" width="11.7109375" style="49" customWidth="1"/>
    <col min="8704" max="8704" width="2.7109375" style="49" customWidth="1"/>
    <col min="8705" max="8705" width="11.7109375" style="49" customWidth="1"/>
    <col min="8706" max="8706" width="2.7109375" style="49" customWidth="1"/>
    <col min="8707" max="8707" width="11.7109375" style="49" customWidth="1"/>
    <col min="8708" max="8708" width="2.7109375" style="49" customWidth="1"/>
    <col min="8709" max="8709" width="11.7109375" style="49" customWidth="1"/>
    <col min="8710" max="8710" width="2.7109375" style="49" customWidth="1"/>
    <col min="8711" max="8711" width="11.7109375" style="49" customWidth="1"/>
    <col min="8712" max="8712" width="1.7109375" style="49" customWidth="1"/>
    <col min="8713" max="8713" width="9.7109375" style="49" customWidth="1"/>
    <col min="8714" max="8714" width="1.7109375" style="49" customWidth="1"/>
    <col min="8715" max="8715" width="9.7109375" style="49" customWidth="1"/>
    <col min="8716" max="8716" width="1.7109375" style="49" customWidth="1"/>
    <col min="8717" max="8717" width="9.7109375" style="49" customWidth="1"/>
    <col min="8718" max="8948" width="9.140625" style="49"/>
    <col min="8949" max="8949" width="18.7109375" style="49" customWidth="1"/>
    <col min="8950" max="8950" width="7.7109375" style="49" customWidth="1"/>
    <col min="8951" max="8951" width="4.5703125" style="49" customWidth="1"/>
    <col min="8952" max="8952" width="1.28515625" style="49" customWidth="1"/>
    <col min="8953" max="8953" width="9.7109375" style="49" customWidth="1"/>
    <col min="8954" max="8954" width="1.7109375" style="49" customWidth="1"/>
    <col min="8955" max="8955" width="11.7109375" style="49" customWidth="1"/>
    <col min="8956" max="8956" width="2.7109375" style="49" customWidth="1"/>
    <col min="8957" max="8957" width="11.7109375" style="49" customWidth="1"/>
    <col min="8958" max="8958" width="2.7109375" style="49" customWidth="1"/>
    <col min="8959" max="8959" width="11.7109375" style="49" customWidth="1"/>
    <col min="8960" max="8960" width="2.7109375" style="49" customWidth="1"/>
    <col min="8961" max="8961" width="11.7109375" style="49" customWidth="1"/>
    <col min="8962" max="8962" width="2.7109375" style="49" customWidth="1"/>
    <col min="8963" max="8963" width="11.7109375" style="49" customWidth="1"/>
    <col min="8964" max="8964" width="2.7109375" style="49" customWidth="1"/>
    <col min="8965" max="8965" width="11.7109375" style="49" customWidth="1"/>
    <col min="8966" max="8966" width="2.7109375" style="49" customWidth="1"/>
    <col min="8967" max="8967" width="11.7109375" style="49" customWidth="1"/>
    <col min="8968" max="8968" width="1.7109375" style="49" customWidth="1"/>
    <col min="8969" max="8969" width="9.7109375" style="49" customWidth="1"/>
    <col min="8970" max="8970" width="1.7109375" style="49" customWidth="1"/>
    <col min="8971" max="8971" width="9.7109375" style="49" customWidth="1"/>
    <col min="8972" max="8972" width="1.7109375" style="49" customWidth="1"/>
    <col min="8973" max="8973" width="9.7109375" style="49" customWidth="1"/>
    <col min="8974" max="9204" width="9.140625" style="49"/>
    <col min="9205" max="9205" width="18.7109375" style="49" customWidth="1"/>
    <col min="9206" max="9206" width="7.7109375" style="49" customWidth="1"/>
    <col min="9207" max="9207" width="4.5703125" style="49" customWidth="1"/>
    <col min="9208" max="9208" width="1.28515625" style="49" customWidth="1"/>
    <col min="9209" max="9209" width="9.7109375" style="49" customWidth="1"/>
    <col min="9210" max="9210" width="1.7109375" style="49" customWidth="1"/>
    <col min="9211" max="9211" width="11.7109375" style="49" customWidth="1"/>
    <col min="9212" max="9212" width="2.7109375" style="49" customWidth="1"/>
    <col min="9213" max="9213" width="11.7109375" style="49" customWidth="1"/>
    <col min="9214" max="9214" width="2.7109375" style="49" customWidth="1"/>
    <col min="9215" max="9215" width="11.7109375" style="49" customWidth="1"/>
    <col min="9216" max="9216" width="2.7109375" style="49" customWidth="1"/>
    <col min="9217" max="9217" width="11.7109375" style="49" customWidth="1"/>
    <col min="9218" max="9218" width="2.7109375" style="49" customWidth="1"/>
    <col min="9219" max="9219" width="11.7109375" style="49" customWidth="1"/>
    <col min="9220" max="9220" width="2.7109375" style="49" customWidth="1"/>
    <col min="9221" max="9221" width="11.7109375" style="49" customWidth="1"/>
    <col min="9222" max="9222" width="2.7109375" style="49" customWidth="1"/>
    <col min="9223" max="9223" width="11.7109375" style="49" customWidth="1"/>
    <col min="9224" max="9224" width="1.7109375" style="49" customWidth="1"/>
    <col min="9225" max="9225" width="9.7109375" style="49" customWidth="1"/>
    <col min="9226" max="9226" width="1.7109375" style="49" customWidth="1"/>
    <col min="9227" max="9227" width="9.7109375" style="49" customWidth="1"/>
    <col min="9228" max="9228" width="1.7109375" style="49" customWidth="1"/>
    <col min="9229" max="9229" width="9.7109375" style="49" customWidth="1"/>
    <col min="9230" max="9460" width="9.140625" style="49"/>
    <col min="9461" max="9461" width="18.7109375" style="49" customWidth="1"/>
    <col min="9462" max="9462" width="7.7109375" style="49" customWidth="1"/>
    <col min="9463" max="9463" width="4.5703125" style="49" customWidth="1"/>
    <col min="9464" max="9464" width="1.28515625" style="49" customWidth="1"/>
    <col min="9465" max="9465" width="9.7109375" style="49" customWidth="1"/>
    <col min="9466" max="9466" width="1.7109375" style="49" customWidth="1"/>
    <col min="9467" max="9467" width="11.7109375" style="49" customWidth="1"/>
    <col min="9468" max="9468" width="2.7109375" style="49" customWidth="1"/>
    <col min="9469" max="9469" width="11.7109375" style="49" customWidth="1"/>
    <col min="9470" max="9470" width="2.7109375" style="49" customWidth="1"/>
    <col min="9471" max="9471" width="11.7109375" style="49" customWidth="1"/>
    <col min="9472" max="9472" width="2.7109375" style="49" customWidth="1"/>
    <col min="9473" max="9473" width="11.7109375" style="49" customWidth="1"/>
    <col min="9474" max="9474" width="2.7109375" style="49" customWidth="1"/>
    <col min="9475" max="9475" width="11.7109375" style="49" customWidth="1"/>
    <col min="9476" max="9476" width="2.7109375" style="49" customWidth="1"/>
    <col min="9477" max="9477" width="11.7109375" style="49" customWidth="1"/>
    <col min="9478" max="9478" width="2.7109375" style="49" customWidth="1"/>
    <col min="9479" max="9479" width="11.7109375" style="49" customWidth="1"/>
    <col min="9480" max="9480" width="1.7109375" style="49" customWidth="1"/>
    <col min="9481" max="9481" width="9.7109375" style="49" customWidth="1"/>
    <col min="9482" max="9482" width="1.7109375" style="49" customWidth="1"/>
    <col min="9483" max="9483" width="9.7109375" style="49" customWidth="1"/>
    <col min="9484" max="9484" width="1.7109375" style="49" customWidth="1"/>
    <col min="9485" max="9485" width="9.7109375" style="49" customWidth="1"/>
    <col min="9486" max="9716" width="9.140625" style="49"/>
    <col min="9717" max="9717" width="18.7109375" style="49" customWidth="1"/>
    <col min="9718" max="9718" width="7.7109375" style="49" customWidth="1"/>
    <col min="9719" max="9719" width="4.5703125" style="49" customWidth="1"/>
    <col min="9720" max="9720" width="1.28515625" style="49" customWidth="1"/>
    <col min="9721" max="9721" width="9.7109375" style="49" customWidth="1"/>
    <col min="9722" max="9722" width="1.7109375" style="49" customWidth="1"/>
    <col min="9723" max="9723" width="11.7109375" style="49" customWidth="1"/>
    <col min="9724" max="9724" width="2.7109375" style="49" customWidth="1"/>
    <col min="9725" max="9725" width="11.7109375" style="49" customWidth="1"/>
    <col min="9726" max="9726" width="2.7109375" style="49" customWidth="1"/>
    <col min="9727" max="9727" width="11.7109375" style="49" customWidth="1"/>
    <col min="9728" max="9728" width="2.7109375" style="49" customWidth="1"/>
    <col min="9729" max="9729" width="11.7109375" style="49" customWidth="1"/>
    <col min="9730" max="9730" width="2.7109375" style="49" customWidth="1"/>
    <col min="9731" max="9731" width="11.7109375" style="49" customWidth="1"/>
    <col min="9732" max="9732" width="2.7109375" style="49" customWidth="1"/>
    <col min="9733" max="9733" width="11.7109375" style="49" customWidth="1"/>
    <col min="9734" max="9734" width="2.7109375" style="49" customWidth="1"/>
    <col min="9735" max="9735" width="11.7109375" style="49" customWidth="1"/>
    <col min="9736" max="9736" width="1.7109375" style="49" customWidth="1"/>
    <col min="9737" max="9737" width="9.7109375" style="49" customWidth="1"/>
    <col min="9738" max="9738" width="1.7109375" style="49" customWidth="1"/>
    <col min="9739" max="9739" width="9.7109375" style="49" customWidth="1"/>
    <col min="9740" max="9740" width="1.7109375" style="49" customWidth="1"/>
    <col min="9741" max="9741" width="9.7109375" style="49" customWidth="1"/>
    <col min="9742" max="9972" width="9.140625" style="49"/>
    <col min="9973" max="9973" width="18.7109375" style="49" customWidth="1"/>
    <col min="9974" max="9974" width="7.7109375" style="49" customWidth="1"/>
    <col min="9975" max="9975" width="4.5703125" style="49" customWidth="1"/>
    <col min="9976" max="9976" width="1.28515625" style="49" customWidth="1"/>
    <col min="9977" max="9977" width="9.7109375" style="49" customWidth="1"/>
    <col min="9978" max="9978" width="1.7109375" style="49" customWidth="1"/>
    <col min="9979" max="9979" width="11.7109375" style="49" customWidth="1"/>
    <col min="9980" max="9980" width="2.7109375" style="49" customWidth="1"/>
    <col min="9981" max="9981" width="11.7109375" style="49" customWidth="1"/>
    <col min="9982" max="9982" width="2.7109375" style="49" customWidth="1"/>
    <col min="9983" max="9983" width="11.7109375" style="49" customWidth="1"/>
    <col min="9984" max="9984" width="2.7109375" style="49" customWidth="1"/>
    <col min="9985" max="9985" width="11.7109375" style="49" customWidth="1"/>
    <col min="9986" max="9986" width="2.7109375" style="49" customWidth="1"/>
    <col min="9987" max="9987" width="11.7109375" style="49" customWidth="1"/>
    <col min="9988" max="9988" width="2.7109375" style="49" customWidth="1"/>
    <col min="9989" max="9989" width="11.7109375" style="49" customWidth="1"/>
    <col min="9990" max="9990" width="2.7109375" style="49" customWidth="1"/>
    <col min="9991" max="9991" width="11.7109375" style="49" customWidth="1"/>
    <col min="9992" max="9992" width="1.7109375" style="49" customWidth="1"/>
    <col min="9993" max="9993" width="9.7109375" style="49" customWidth="1"/>
    <col min="9994" max="9994" width="1.7109375" style="49" customWidth="1"/>
    <col min="9995" max="9995" width="9.7109375" style="49" customWidth="1"/>
    <col min="9996" max="9996" width="1.7109375" style="49" customWidth="1"/>
    <col min="9997" max="9997" width="9.7109375" style="49" customWidth="1"/>
    <col min="9998" max="10228" width="9.140625" style="49"/>
    <col min="10229" max="10229" width="18.7109375" style="49" customWidth="1"/>
    <col min="10230" max="10230" width="7.7109375" style="49" customWidth="1"/>
    <col min="10231" max="10231" width="4.5703125" style="49" customWidth="1"/>
    <col min="10232" max="10232" width="1.28515625" style="49" customWidth="1"/>
    <col min="10233" max="10233" width="9.7109375" style="49" customWidth="1"/>
    <col min="10234" max="10234" width="1.7109375" style="49" customWidth="1"/>
    <col min="10235" max="10235" width="11.7109375" style="49" customWidth="1"/>
    <col min="10236" max="10236" width="2.7109375" style="49" customWidth="1"/>
    <col min="10237" max="10237" width="11.7109375" style="49" customWidth="1"/>
    <col min="10238" max="10238" width="2.7109375" style="49" customWidth="1"/>
    <col min="10239" max="10239" width="11.7109375" style="49" customWidth="1"/>
    <col min="10240" max="10240" width="2.7109375" style="49" customWidth="1"/>
    <col min="10241" max="10241" width="11.7109375" style="49" customWidth="1"/>
    <col min="10242" max="10242" width="2.7109375" style="49" customWidth="1"/>
    <col min="10243" max="10243" width="11.7109375" style="49" customWidth="1"/>
    <col min="10244" max="10244" width="2.7109375" style="49" customWidth="1"/>
    <col min="10245" max="10245" width="11.7109375" style="49" customWidth="1"/>
    <col min="10246" max="10246" width="2.7109375" style="49" customWidth="1"/>
    <col min="10247" max="10247" width="11.7109375" style="49" customWidth="1"/>
    <col min="10248" max="10248" width="1.7109375" style="49" customWidth="1"/>
    <col min="10249" max="10249" width="9.7109375" style="49" customWidth="1"/>
    <col min="10250" max="10250" width="1.7109375" style="49" customWidth="1"/>
    <col min="10251" max="10251" width="9.7109375" style="49" customWidth="1"/>
    <col min="10252" max="10252" width="1.7109375" style="49" customWidth="1"/>
    <col min="10253" max="10253" width="9.7109375" style="49" customWidth="1"/>
    <col min="10254" max="10484" width="9.140625" style="49"/>
    <col min="10485" max="10485" width="18.7109375" style="49" customWidth="1"/>
    <col min="10486" max="10486" width="7.7109375" style="49" customWidth="1"/>
    <col min="10487" max="10487" width="4.5703125" style="49" customWidth="1"/>
    <col min="10488" max="10488" width="1.28515625" style="49" customWidth="1"/>
    <col min="10489" max="10489" width="9.7109375" style="49" customWidth="1"/>
    <col min="10490" max="10490" width="1.7109375" style="49" customWidth="1"/>
    <col min="10491" max="10491" width="11.7109375" style="49" customWidth="1"/>
    <col min="10492" max="10492" width="2.7109375" style="49" customWidth="1"/>
    <col min="10493" max="10493" width="11.7109375" style="49" customWidth="1"/>
    <col min="10494" max="10494" width="2.7109375" style="49" customWidth="1"/>
    <col min="10495" max="10495" width="11.7109375" style="49" customWidth="1"/>
    <col min="10496" max="10496" width="2.7109375" style="49" customWidth="1"/>
    <col min="10497" max="10497" width="11.7109375" style="49" customWidth="1"/>
    <col min="10498" max="10498" width="2.7109375" style="49" customWidth="1"/>
    <col min="10499" max="10499" width="11.7109375" style="49" customWidth="1"/>
    <col min="10500" max="10500" width="2.7109375" style="49" customWidth="1"/>
    <col min="10501" max="10501" width="11.7109375" style="49" customWidth="1"/>
    <col min="10502" max="10502" width="2.7109375" style="49" customWidth="1"/>
    <col min="10503" max="10503" width="11.7109375" style="49" customWidth="1"/>
    <col min="10504" max="10504" width="1.7109375" style="49" customWidth="1"/>
    <col min="10505" max="10505" width="9.7109375" style="49" customWidth="1"/>
    <col min="10506" max="10506" width="1.7109375" style="49" customWidth="1"/>
    <col min="10507" max="10507" width="9.7109375" style="49" customWidth="1"/>
    <col min="10508" max="10508" width="1.7109375" style="49" customWidth="1"/>
    <col min="10509" max="10509" width="9.7109375" style="49" customWidth="1"/>
    <col min="10510" max="10740" width="9.140625" style="49"/>
    <col min="10741" max="10741" width="18.7109375" style="49" customWidth="1"/>
    <col min="10742" max="10742" width="7.7109375" style="49" customWidth="1"/>
    <col min="10743" max="10743" width="4.5703125" style="49" customWidth="1"/>
    <col min="10744" max="10744" width="1.28515625" style="49" customWidth="1"/>
    <col min="10745" max="10745" width="9.7109375" style="49" customWidth="1"/>
    <col min="10746" max="10746" width="1.7109375" style="49" customWidth="1"/>
    <col min="10747" max="10747" width="11.7109375" style="49" customWidth="1"/>
    <col min="10748" max="10748" width="2.7109375" style="49" customWidth="1"/>
    <col min="10749" max="10749" width="11.7109375" style="49" customWidth="1"/>
    <col min="10750" max="10750" width="2.7109375" style="49" customWidth="1"/>
    <col min="10751" max="10751" width="11.7109375" style="49" customWidth="1"/>
    <col min="10752" max="10752" width="2.7109375" style="49" customWidth="1"/>
    <col min="10753" max="10753" width="11.7109375" style="49" customWidth="1"/>
    <col min="10754" max="10754" width="2.7109375" style="49" customWidth="1"/>
    <col min="10755" max="10755" width="11.7109375" style="49" customWidth="1"/>
    <col min="10756" max="10756" width="2.7109375" style="49" customWidth="1"/>
    <col min="10757" max="10757" width="11.7109375" style="49" customWidth="1"/>
    <col min="10758" max="10758" width="2.7109375" style="49" customWidth="1"/>
    <col min="10759" max="10759" width="11.7109375" style="49" customWidth="1"/>
    <col min="10760" max="10760" width="1.7109375" style="49" customWidth="1"/>
    <col min="10761" max="10761" width="9.7109375" style="49" customWidth="1"/>
    <col min="10762" max="10762" width="1.7109375" style="49" customWidth="1"/>
    <col min="10763" max="10763" width="9.7109375" style="49" customWidth="1"/>
    <col min="10764" max="10764" width="1.7109375" style="49" customWidth="1"/>
    <col min="10765" max="10765" width="9.7109375" style="49" customWidth="1"/>
    <col min="10766" max="10996" width="9.140625" style="49"/>
    <col min="10997" max="10997" width="18.7109375" style="49" customWidth="1"/>
    <col min="10998" max="10998" width="7.7109375" style="49" customWidth="1"/>
    <col min="10999" max="10999" width="4.5703125" style="49" customWidth="1"/>
    <col min="11000" max="11000" width="1.28515625" style="49" customWidth="1"/>
    <col min="11001" max="11001" width="9.7109375" style="49" customWidth="1"/>
    <col min="11002" max="11002" width="1.7109375" style="49" customWidth="1"/>
    <col min="11003" max="11003" width="11.7109375" style="49" customWidth="1"/>
    <col min="11004" max="11004" width="2.7109375" style="49" customWidth="1"/>
    <col min="11005" max="11005" width="11.7109375" style="49" customWidth="1"/>
    <col min="11006" max="11006" width="2.7109375" style="49" customWidth="1"/>
    <col min="11007" max="11007" width="11.7109375" style="49" customWidth="1"/>
    <col min="11008" max="11008" width="2.7109375" style="49" customWidth="1"/>
    <col min="11009" max="11009" width="11.7109375" style="49" customWidth="1"/>
    <col min="11010" max="11010" width="2.7109375" style="49" customWidth="1"/>
    <col min="11011" max="11011" width="11.7109375" style="49" customWidth="1"/>
    <col min="11012" max="11012" width="2.7109375" style="49" customWidth="1"/>
    <col min="11013" max="11013" width="11.7109375" style="49" customWidth="1"/>
    <col min="11014" max="11014" width="2.7109375" style="49" customWidth="1"/>
    <col min="11015" max="11015" width="11.7109375" style="49" customWidth="1"/>
    <col min="11016" max="11016" width="1.7109375" style="49" customWidth="1"/>
    <col min="11017" max="11017" width="9.7109375" style="49" customWidth="1"/>
    <col min="11018" max="11018" width="1.7109375" style="49" customWidth="1"/>
    <col min="11019" max="11019" width="9.7109375" style="49" customWidth="1"/>
    <col min="11020" max="11020" width="1.7109375" style="49" customWidth="1"/>
    <col min="11021" max="11021" width="9.7109375" style="49" customWidth="1"/>
    <col min="11022" max="11252" width="9.140625" style="49"/>
    <col min="11253" max="11253" width="18.7109375" style="49" customWidth="1"/>
    <col min="11254" max="11254" width="7.7109375" style="49" customWidth="1"/>
    <col min="11255" max="11255" width="4.5703125" style="49" customWidth="1"/>
    <col min="11256" max="11256" width="1.28515625" style="49" customWidth="1"/>
    <col min="11257" max="11257" width="9.7109375" style="49" customWidth="1"/>
    <col min="11258" max="11258" width="1.7109375" style="49" customWidth="1"/>
    <col min="11259" max="11259" width="11.7109375" style="49" customWidth="1"/>
    <col min="11260" max="11260" width="2.7109375" style="49" customWidth="1"/>
    <col min="11261" max="11261" width="11.7109375" style="49" customWidth="1"/>
    <col min="11262" max="11262" width="2.7109375" style="49" customWidth="1"/>
    <col min="11263" max="11263" width="11.7109375" style="49" customWidth="1"/>
    <col min="11264" max="11264" width="2.7109375" style="49" customWidth="1"/>
    <col min="11265" max="11265" width="11.7109375" style="49" customWidth="1"/>
    <col min="11266" max="11266" width="2.7109375" style="49" customWidth="1"/>
    <col min="11267" max="11267" width="11.7109375" style="49" customWidth="1"/>
    <col min="11268" max="11268" width="2.7109375" style="49" customWidth="1"/>
    <col min="11269" max="11269" width="11.7109375" style="49" customWidth="1"/>
    <col min="11270" max="11270" width="2.7109375" style="49" customWidth="1"/>
    <col min="11271" max="11271" width="11.7109375" style="49" customWidth="1"/>
    <col min="11272" max="11272" width="1.7109375" style="49" customWidth="1"/>
    <col min="11273" max="11273" width="9.7109375" style="49" customWidth="1"/>
    <col min="11274" max="11274" width="1.7109375" style="49" customWidth="1"/>
    <col min="11275" max="11275" width="9.7109375" style="49" customWidth="1"/>
    <col min="11276" max="11276" width="1.7109375" style="49" customWidth="1"/>
    <col min="11277" max="11277" width="9.7109375" style="49" customWidth="1"/>
    <col min="11278" max="11508" width="9.140625" style="49"/>
    <col min="11509" max="11509" width="18.7109375" style="49" customWidth="1"/>
    <col min="11510" max="11510" width="7.7109375" style="49" customWidth="1"/>
    <col min="11511" max="11511" width="4.5703125" style="49" customWidth="1"/>
    <col min="11512" max="11512" width="1.28515625" style="49" customWidth="1"/>
    <col min="11513" max="11513" width="9.7109375" style="49" customWidth="1"/>
    <col min="11514" max="11514" width="1.7109375" style="49" customWidth="1"/>
    <col min="11515" max="11515" width="11.7109375" style="49" customWidth="1"/>
    <col min="11516" max="11516" width="2.7109375" style="49" customWidth="1"/>
    <col min="11517" max="11517" width="11.7109375" style="49" customWidth="1"/>
    <col min="11518" max="11518" width="2.7109375" style="49" customWidth="1"/>
    <col min="11519" max="11519" width="11.7109375" style="49" customWidth="1"/>
    <col min="11520" max="11520" width="2.7109375" style="49" customWidth="1"/>
    <col min="11521" max="11521" width="11.7109375" style="49" customWidth="1"/>
    <col min="11522" max="11522" width="2.7109375" style="49" customWidth="1"/>
    <col min="11523" max="11523" width="11.7109375" style="49" customWidth="1"/>
    <col min="11524" max="11524" width="2.7109375" style="49" customWidth="1"/>
    <col min="11525" max="11525" width="11.7109375" style="49" customWidth="1"/>
    <col min="11526" max="11526" width="2.7109375" style="49" customWidth="1"/>
    <col min="11527" max="11527" width="11.7109375" style="49" customWidth="1"/>
    <col min="11528" max="11528" width="1.7109375" style="49" customWidth="1"/>
    <col min="11529" max="11529" width="9.7109375" style="49" customWidth="1"/>
    <col min="11530" max="11530" width="1.7109375" style="49" customWidth="1"/>
    <col min="11531" max="11531" width="9.7109375" style="49" customWidth="1"/>
    <col min="11532" max="11532" width="1.7109375" style="49" customWidth="1"/>
    <col min="11533" max="11533" width="9.7109375" style="49" customWidth="1"/>
    <col min="11534" max="11764" width="9.140625" style="49"/>
    <col min="11765" max="11765" width="18.7109375" style="49" customWidth="1"/>
    <col min="11766" max="11766" width="7.7109375" style="49" customWidth="1"/>
    <col min="11767" max="11767" width="4.5703125" style="49" customWidth="1"/>
    <col min="11768" max="11768" width="1.28515625" style="49" customWidth="1"/>
    <col min="11769" max="11769" width="9.7109375" style="49" customWidth="1"/>
    <col min="11770" max="11770" width="1.7109375" style="49" customWidth="1"/>
    <col min="11771" max="11771" width="11.7109375" style="49" customWidth="1"/>
    <col min="11772" max="11772" width="2.7109375" style="49" customWidth="1"/>
    <col min="11773" max="11773" width="11.7109375" style="49" customWidth="1"/>
    <col min="11774" max="11774" width="2.7109375" style="49" customWidth="1"/>
    <col min="11775" max="11775" width="11.7109375" style="49" customWidth="1"/>
    <col min="11776" max="11776" width="2.7109375" style="49" customWidth="1"/>
    <col min="11777" max="11777" width="11.7109375" style="49" customWidth="1"/>
    <col min="11778" max="11778" width="2.7109375" style="49" customWidth="1"/>
    <col min="11779" max="11779" width="11.7109375" style="49" customWidth="1"/>
    <col min="11780" max="11780" width="2.7109375" style="49" customWidth="1"/>
    <col min="11781" max="11781" width="11.7109375" style="49" customWidth="1"/>
    <col min="11782" max="11782" width="2.7109375" style="49" customWidth="1"/>
    <col min="11783" max="11783" width="11.7109375" style="49" customWidth="1"/>
    <col min="11784" max="11784" width="1.7109375" style="49" customWidth="1"/>
    <col min="11785" max="11785" width="9.7109375" style="49" customWidth="1"/>
    <col min="11786" max="11786" width="1.7109375" style="49" customWidth="1"/>
    <col min="11787" max="11787" width="9.7109375" style="49" customWidth="1"/>
    <col min="11788" max="11788" width="1.7109375" style="49" customWidth="1"/>
    <col min="11789" max="11789" width="9.7109375" style="49" customWidth="1"/>
    <col min="11790" max="12020" width="9.140625" style="49"/>
    <col min="12021" max="12021" width="18.7109375" style="49" customWidth="1"/>
    <col min="12022" max="12022" width="7.7109375" style="49" customWidth="1"/>
    <col min="12023" max="12023" width="4.5703125" style="49" customWidth="1"/>
    <col min="12024" max="12024" width="1.28515625" style="49" customWidth="1"/>
    <col min="12025" max="12025" width="9.7109375" style="49" customWidth="1"/>
    <col min="12026" max="12026" width="1.7109375" style="49" customWidth="1"/>
    <col min="12027" max="12027" width="11.7109375" style="49" customWidth="1"/>
    <col min="12028" max="12028" width="2.7109375" style="49" customWidth="1"/>
    <col min="12029" max="12029" width="11.7109375" style="49" customWidth="1"/>
    <col min="12030" max="12030" width="2.7109375" style="49" customWidth="1"/>
    <col min="12031" max="12031" width="11.7109375" style="49" customWidth="1"/>
    <col min="12032" max="12032" width="2.7109375" style="49" customWidth="1"/>
    <col min="12033" max="12033" width="11.7109375" style="49" customWidth="1"/>
    <col min="12034" max="12034" width="2.7109375" style="49" customWidth="1"/>
    <col min="12035" max="12035" width="11.7109375" style="49" customWidth="1"/>
    <col min="12036" max="12036" width="2.7109375" style="49" customWidth="1"/>
    <col min="12037" max="12037" width="11.7109375" style="49" customWidth="1"/>
    <col min="12038" max="12038" width="2.7109375" style="49" customWidth="1"/>
    <col min="12039" max="12039" width="11.7109375" style="49" customWidth="1"/>
    <col min="12040" max="12040" width="1.7109375" style="49" customWidth="1"/>
    <col min="12041" max="12041" width="9.7109375" style="49" customWidth="1"/>
    <col min="12042" max="12042" width="1.7109375" style="49" customWidth="1"/>
    <col min="12043" max="12043" width="9.7109375" style="49" customWidth="1"/>
    <col min="12044" max="12044" width="1.7109375" style="49" customWidth="1"/>
    <col min="12045" max="12045" width="9.7109375" style="49" customWidth="1"/>
    <col min="12046" max="12276" width="9.140625" style="49"/>
    <col min="12277" max="12277" width="18.7109375" style="49" customWidth="1"/>
    <col min="12278" max="12278" width="7.7109375" style="49" customWidth="1"/>
    <col min="12279" max="12279" width="4.5703125" style="49" customWidth="1"/>
    <col min="12280" max="12280" width="1.28515625" style="49" customWidth="1"/>
    <col min="12281" max="12281" width="9.7109375" style="49" customWidth="1"/>
    <col min="12282" max="12282" width="1.7109375" style="49" customWidth="1"/>
    <col min="12283" max="12283" width="11.7109375" style="49" customWidth="1"/>
    <col min="12284" max="12284" width="2.7109375" style="49" customWidth="1"/>
    <col min="12285" max="12285" width="11.7109375" style="49" customWidth="1"/>
    <col min="12286" max="12286" width="2.7109375" style="49" customWidth="1"/>
    <col min="12287" max="12287" width="11.7109375" style="49" customWidth="1"/>
    <col min="12288" max="12288" width="2.7109375" style="49" customWidth="1"/>
    <col min="12289" max="12289" width="11.7109375" style="49" customWidth="1"/>
    <col min="12290" max="12290" width="2.7109375" style="49" customWidth="1"/>
    <col min="12291" max="12291" width="11.7109375" style="49" customWidth="1"/>
    <col min="12292" max="12292" width="2.7109375" style="49" customWidth="1"/>
    <col min="12293" max="12293" width="11.7109375" style="49" customWidth="1"/>
    <col min="12294" max="12294" width="2.7109375" style="49" customWidth="1"/>
    <col min="12295" max="12295" width="11.7109375" style="49" customWidth="1"/>
    <col min="12296" max="12296" width="1.7109375" style="49" customWidth="1"/>
    <col min="12297" max="12297" width="9.7109375" style="49" customWidth="1"/>
    <col min="12298" max="12298" width="1.7109375" style="49" customWidth="1"/>
    <col min="12299" max="12299" width="9.7109375" style="49" customWidth="1"/>
    <col min="12300" max="12300" width="1.7109375" style="49" customWidth="1"/>
    <col min="12301" max="12301" width="9.7109375" style="49" customWidth="1"/>
    <col min="12302" max="12532" width="9.140625" style="49"/>
    <col min="12533" max="12533" width="18.7109375" style="49" customWidth="1"/>
    <col min="12534" max="12534" width="7.7109375" style="49" customWidth="1"/>
    <col min="12535" max="12535" width="4.5703125" style="49" customWidth="1"/>
    <col min="12536" max="12536" width="1.28515625" style="49" customWidth="1"/>
    <col min="12537" max="12537" width="9.7109375" style="49" customWidth="1"/>
    <col min="12538" max="12538" width="1.7109375" style="49" customWidth="1"/>
    <col min="12539" max="12539" width="11.7109375" style="49" customWidth="1"/>
    <col min="12540" max="12540" width="2.7109375" style="49" customWidth="1"/>
    <col min="12541" max="12541" width="11.7109375" style="49" customWidth="1"/>
    <col min="12542" max="12542" width="2.7109375" style="49" customWidth="1"/>
    <col min="12543" max="12543" width="11.7109375" style="49" customWidth="1"/>
    <col min="12544" max="12544" width="2.7109375" style="49" customWidth="1"/>
    <col min="12545" max="12545" width="11.7109375" style="49" customWidth="1"/>
    <col min="12546" max="12546" width="2.7109375" style="49" customWidth="1"/>
    <col min="12547" max="12547" width="11.7109375" style="49" customWidth="1"/>
    <col min="12548" max="12548" width="2.7109375" style="49" customWidth="1"/>
    <col min="12549" max="12549" width="11.7109375" style="49" customWidth="1"/>
    <col min="12550" max="12550" width="2.7109375" style="49" customWidth="1"/>
    <col min="12551" max="12551" width="11.7109375" style="49" customWidth="1"/>
    <col min="12552" max="12552" width="1.7109375" style="49" customWidth="1"/>
    <col min="12553" max="12553" width="9.7109375" style="49" customWidth="1"/>
    <col min="12554" max="12554" width="1.7109375" style="49" customWidth="1"/>
    <col min="12555" max="12555" width="9.7109375" style="49" customWidth="1"/>
    <col min="12556" max="12556" width="1.7109375" style="49" customWidth="1"/>
    <col min="12557" max="12557" width="9.7109375" style="49" customWidth="1"/>
    <col min="12558" max="12788" width="9.140625" style="49"/>
    <col min="12789" max="12789" width="18.7109375" style="49" customWidth="1"/>
    <col min="12790" max="12790" width="7.7109375" style="49" customWidth="1"/>
    <col min="12791" max="12791" width="4.5703125" style="49" customWidth="1"/>
    <col min="12792" max="12792" width="1.28515625" style="49" customWidth="1"/>
    <col min="12793" max="12793" width="9.7109375" style="49" customWidth="1"/>
    <col min="12794" max="12794" width="1.7109375" style="49" customWidth="1"/>
    <col min="12795" max="12795" width="11.7109375" style="49" customWidth="1"/>
    <col min="12796" max="12796" width="2.7109375" style="49" customWidth="1"/>
    <col min="12797" max="12797" width="11.7109375" style="49" customWidth="1"/>
    <col min="12798" max="12798" width="2.7109375" style="49" customWidth="1"/>
    <col min="12799" max="12799" width="11.7109375" style="49" customWidth="1"/>
    <col min="12800" max="12800" width="2.7109375" style="49" customWidth="1"/>
    <col min="12801" max="12801" width="11.7109375" style="49" customWidth="1"/>
    <col min="12802" max="12802" width="2.7109375" style="49" customWidth="1"/>
    <col min="12803" max="12803" width="11.7109375" style="49" customWidth="1"/>
    <col min="12804" max="12804" width="2.7109375" style="49" customWidth="1"/>
    <col min="12805" max="12805" width="11.7109375" style="49" customWidth="1"/>
    <col min="12806" max="12806" width="2.7109375" style="49" customWidth="1"/>
    <col min="12807" max="12807" width="11.7109375" style="49" customWidth="1"/>
    <col min="12808" max="12808" width="1.7109375" style="49" customWidth="1"/>
    <col min="12809" max="12809" width="9.7109375" style="49" customWidth="1"/>
    <col min="12810" max="12810" width="1.7109375" style="49" customWidth="1"/>
    <col min="12811" max="12811" width="9.7109375" style="49" customWidth="1"/>
    <col min="12812" max="12812" width="1.7109375" style="49" customWidth="1"/>
    <col min="12813" max="12813" width="9.7109375" style="49" customWidth="1"/>
    <col min="12814" max="13044" width="9.140625" style="49"/>
    <col min="13045" max="13045" width="18.7109375" style="49" customWidth="1"/>
    <col min="13046" max="13046" width="7.7109375" style="49" customWidth="1"/>
    <col min="13047" max="13047" width="4.5703125" style="49" customWidth="1"/>
    <col min="13048" max="13048" width="1.28515625" style="49" customWidth="1"/>
    <col min="13049" max="13049" width="9.7109375" style="49" customWidth="1"/>
    <col min="13050" max="13050" width="1.7109375" style="49" customWidth="1"/>
    <col min="13051" max="13051" width="11.7109375" style="49" customWidth="1"/>
    <col min="13052" max="13052" width="2.7109375" style="49" customWidth="1"/>
    <col min="13053" max="13053" width="11.7109375" style="49" customWidth="1"/>
    <col min="13054" max="13054" width="2.7109375" style="49" customWidth="1"/>
    <col min="13055" max="13055" width="11.7109375" style="49" customWidth="1"/>
    <col min="13056" max="13056" width="2.7109375" style="49" customWidth="1"/>
    <col min="13057" max="13057" width="11.7109375" style="49" customWidth="1"/>
    <col min="13058" max="13058" width="2.7109375" style="49" customWidth="1"/>
    <col min="13059" max="13059" width="11.7109375" style="49" customWidth="1"/>
    <col min="13060" max="13060" width="2.7109375" style="49" customWidth="1"/>
    <col min="13061" max="13061" width="11.7109375" style="49" customWidth="1"/>
    <col min="13062" max="13062" width="2.7109375" style="49" customWidth="1"/>
    <col min="13063" max="13063" width="11.7109375" style="49" customWidth="1"/>
    <col min="13064" max="13064" width="1.7109375" style="49" customWidth="1"/>
    <col min="13065" max="13065" width="9.7109375" style="49" customWidth="1"/>
    <col min="13066" max="13066" width="1.7109375" style="49" customWidth="1"/>
    <col min="13067" max="13067" width="9.7109375" style="49" customWidth="1"/>
    <col min="13068" max="13068" width="1.7109375" style="49" customWidth="1"/>
    <col min="13069" max="13069" width="9.7109375" style="49" customWidth="1"/>
    <col min="13070" max="13300" width="9.140625" style="49"/>
    <col min="13301" max="13301" width="18.7109375" style="49" customWidth="1"/>
    <col min="13302" max="13302" width="7.7109375" style="49" customWidth="1"/>
    <col min="13303" max="13303" width="4.5703125" style="49" customWidth="1"/>
    <col min="13304" max="13304" width="1.28515625" style="49" customWidth="1"/>
    <col min="13305" max="13305" width="9.7109375" style="49" customWidth="1"/>
    <col min="13306" max="13306" width="1.7109375" style="49" customWidth="1"/>
    <col min="13307" max="13307" width="11.7109375" style="49" customWidth="1"/>
    <col min="13308" max="13308" width="2.7109375" style="49" customWidth="1"/>
    <col min="13309" max="13309" width="11.7109375" style="49" customWidth="1"/>
    <col min="13310" max="13310" width="2.7109375" style="49" customWidth="1"/>
    <col min="13311" max="13311" width="11.7109375" style="49" customWidth="1"/>
    <col min="13312" max="13312" width="2.7109375" style="49" customWidth="1"/>
    <col min="13313" max="13313" width="11.7109375" style="49" customWidth="1"/>
    <col min="13314" max="13314" width="2.7109375" style="49" customWidth="1"/>
    <col min="13315" max="13315" width="11.7109375" style="49" customWidth="1"/>
    <col min="13316" max="13316" width="2.7109375" style="49" customWidth="1"/>
    <col min="13317" max="13317" width="11.7109375" style="49" customWidth="1"/>
    <col min="13318" max="13318" width="2.7109375" style="49" customWidth="1"/>
    <col min="13319" max="13319" width="11.7109375" style="49" customWidth="1"/>
    <col min="13320" max="13320" width="1.7109375" style="49" customWidth="1"/>
    <col min="13321" max="13321" width="9.7109375" style="49" customWidth="1"/>
    <col min="13322" max="13322" width="1.7109375" style="49" customWidth="1"/>
    <col min="13323" max="13323" width="9.7109375" style="49" customWidth="1"/>
    <col min="13324" max="13324" width="1.7109375" style="49" customWidth="1"/>
    <col min="13325" max="13325" width="9.7109375" style="49" customWidth="1"/>
    <col min="13326" max="13556" width="9.140625" style="49"/>
    <col min="13557" max="13557" width="18.7109375" style="49" customWidth="1"/>
    <col min="13558" max="13558" width="7.7109375" style="49" customWidth="1"/>
    <col min="13559" max="13559" width="4.5703125" style="49" customWidth="1"/>
    <col min="13560" max="13560" width="1.28515625" style="49" customWidth="1"/>
    <col min="13561" max="13561" width="9.7109375" style="49" customWidth="1"/>
    <col min="13562" max="13562" width="1.7109375" style="49" customWidth="1"/>
    <col min="13563" max="13563" width="11.7109375" style="49" customWidth="1"/>
    <col min="13564" max="13564" width="2.7109375" style="49" customWidth="1"/>
    <col min="13565" max="13565" width="11.7109375" style="49" customWidth="1"/>
    <col min="13566" max="13566" width="2.7109375" style="49" customWidth="1"/>
    <col min="13567" max="13567" width="11.7109375" style="49" customWidth="1"/>
    <col min="13568" max="13568" width="2.7109375" style="49" customWidth="1"/>
    <col min="13569" max="13569" width="11.7109375" style="49" customWidth="1"/>
    <col min="13570" max="13570" width="2.7109375" style="49" customWidth="1"/>
    <col min="13571" max="13571" width="11.7109375" style="49" customWidth="1"/>
    <col min="13572" max="13572" width="2.7109375" style="49" customWidth="1"/>
    <col min="13573" max="13573" width="11.7109375" style="49" customWidth="1"/>
    <col min="13574" max="13574" width="2.7109375" style="49" customWidth="1"/>
    <col min="13575" max="13575" width="11.7109375" style="49" customWidth="1"/>
    <col min="13576" max="13576" width="1.7109375" style="49" customWidth="1"/>
    <col min="13577" max="13577" width="9.7109375" style="49" customWidth="1"/>
    <col min="13578" max="13578" width="1.7109375" style="49" customWidth="1"/>
    <col min="13579" max="13579" width="9.7109375" style="49" customWidth="1"/>
    <col min="13580" max="13580" width="1.7109375" style="49" customWidth="1"/>
    <col min="13581" max="13581" width="9.7109375" style="49" customWidth="1"/>
    <col min="13582" max="13812" width="9.140625" style="49"/>
    <col min="13813" max="13813" width="18.7109375" style="49" customWidth="1"/>
    <col min="13814" max="13814" width="7.7109375" style="49" customWidth="1"/>
    <col min="13815" max="13815" width="4.5703125" style="49" customWidth="1"/>
    <col min="13816" max="13816" width="1.28515625" style="49" customWidth="1"/>
    <col min="13817" max="13817" width="9.7109375" style="49" customWidth="1"/>
    <col min="13818" max="13818" width="1.7109375" style="49" customWidth="1"/>
    <col min="13819" max="13819" width="11.7109375" style="49" customWidth="1"/>
    <col min="13820" max="13820" width="2.7109375" style="49" customWidth="1"/>
    <col min="13821" max="13821" width="11.7109375" style="49" customWidth="1"/>
    <col min="13822" max="13822" width="2.7109375" style="49" customWidth="1"/>
    <col min="13823" max="13823" width="11.7109375" style="49" customWidth="1"/>
    <col min="13824" max="13824" width="2.7109375" style="49" customWidth="1"/>
    <col min="13825" max="13825" width="11.7109375" style="49" customWidth="1"/>
    <col min="13826" max="13826" width="2.7109375" style="49" customWidth="1"/>
    <col min="13827" max="13827" width="11.7109375" style="49" customWidth="1"/>
    <col min="13828" max="13828" width="2.7109375" style="49" customWidth="1"/>
    <col min="13829" max="13829" width="11.7109375" style="49" customWidth="1"/>
    <col min="13830" max="13830" width="2.7109375" style="49" customWidth="1"/>
    <col min="13831" max="13831" width="11.7109375" style="49" customWidth="1"/>
    <col min="13832" max="13832" width="1.7109375" style="49" customWidth="1"/>
    <col min="13833" max="13833" width="9.7109375" style="49" customWidth="1"/>
    <col min="13834" max="13834" width="1.7109375" style="49" customWidth="1"/>
    <col min="13835" max="13835" width="9.7109375" style="49" customWidth="1"/>
    <col min="13836" max="13836" width="1.7109375" style="49" customWidth="1"/>
    <col min="13837" max="13837" width="9.7109375" style="49" customWidth="1"/>
    <col min="13838" max="14068" width="9.140625" style="49"/>
    <col min="14069" max="14069" width="18.7109375" style="49" customWidth="1"/>
    <col min="14070" max="14070" width="7.7109375" style="49" customWidth="1"/>
    <col min="14071" max="14071" width="4.5703125" style="49" customWidth="1"/>
    <col min="14072" max="14072" width="1.28515625" style="49" customWidth="1"/>
    <col min="14073" max="14073" width="9.7109375" style="49" customWidth="1"/>
    <col min="14074" max="14074" width="1.7109375" style="49" customWidth="1"/>
    <col min="14075" max="14075" width="11.7109375" style="49" customWidth="1"/>
    <col min="14076" max="14076" width="2.7109375" style="49" customWidth="1"/>
    <col min="14077" max="14077" width="11.7109375" style="49" customWidth="1"/>
    <col min="14078" max="14078" width="2.7109375" style="49" customWidth="1"/>
    <col min="14079" max="14079" width="11.7109375" style="49" customWidth="1"/>
    <col min="14080" max="14080" width="2.7109375" style="49" customWidth="1"/>
    <col min="14081" max="14081" width="11.7109375" style="49" customWidth="1"/>
    <col min="14082" max="14082" width="2.7109375" style="49" customWidth="1"/>
    <col min="14083" max="14083" width="11.7109375" style="49" customWidth="1"/>
    <col min="14084" max="14084" width="2.7109375" style="49" customWidth="1"/>
    <col min="14085" max="14085" width="11.7109375" style="49" customWidth="1"/>
    <col min="14086" max="14086" width="2.7109375" style="49" customWidth="1"/>
    <col min="14087" max="14087" width="11.7109375" style="49" customWidth="1"/>
    <col min="14088" max="14088" width="1.7109375" style="49" customWidth="1"/>
    <col min="14089" max="14089" width="9.7109375" style="49" customWidth="1"/>
    <col min="14090" max="14090" width="1.7109375" style="49" customWidth="1"/>
    <col min="14091" max="14091" width="9.7109375" style="49" customWidth="1"/>
    <col min="14092" max="14092" width="1.7109375" style="49" customWidth="1"/>
    <col min="14093" max="14093" width="9.7109375" style="49" customWidth="1"/>
    <col min="14094" max="14324" width="9.140625" style="49"/>
    <col min="14325" max="14325" width="18.7109375" style="49" customWidth="1"/>
    <col min="14326" max="14326" width="7.7109375" style="49" customWidth="1"/>
    <col min="14327" max="14327" width="4.5703125" style="49" customWidth="1"/>
    <col min="14328" max="14328" width="1.28515625" style="49" customWidth="1"/>
    <col min="14329" max="14329" width="9.7109375" style="49" customWidth="1"/>
    <col min="14330" max="14330" width="1.7109375" style="49" customWidth="1"/>
    <col min="14331" max="14331" width="11.7109375" style="49" customWidth="1"/>
    <col min="14332" max="14332" width="2.7109375" style="49" customWidth="1"/>
    <col min="14333" max="14333" width="11.7109375" style="49" customWidth="1"/>
    <col min="14334" max="14334" width="2.7109375" style="49" customWidth="1"/>
    <col min="14335" max="14335" width="11.7109375" style="49" customWidth="1"/>
    <col min="14336" max="14336" width="2.7109375" style="49" customWidth="1"/>
    <col min="14337" max="14337" width="11.7109375" style="49" customWidth="1"/>
    <col min="14338" max="14338" width="2.7109375" style="49" customWidth="1"/>
    <col min="14339" max="14339" width="11.7109375" style="49" customWidth="1"/>
    <col min="14340" max="14340" width="2.7109375" style="49" customWidth="1"/>
    <col min="14341" max="14341" width="11.7109375" style="49" customWidth="1"/>
    <col min="14342" max="14342" width="2.7109375" style="49" customWidth="1"/>
    <col min="14343" max="14343" width="11.7109375" style="49" customWidth="1"/>
    <col min="14344" max="14344" width="1.7109375" style="49" customWidth="1"/>
    <col min="14345" max="14345" width="9.7109375" style="49" customWidth="1"/>
    <col min="14346" max="14346" width="1.7109375" style="49" customWidth="1"/>
    <col min="14347" max="14347" width="9.7109375" style="49" customWidth="1"/>
    <col min="14348" max="14348" width="1.7109375" style="49" customWidth="1"/>
    <col min="14349" max="14349" width="9.7109375" style="49" customWidth="1"/>
    <col min="14350" max="14580" width="9.140625" style="49"/>
    <col min="14581" max="14581" width="18.7109375" style="49" customWidth="1"/>
    <col min="14582" max="14582" width="7.7109375" style="49" customWidth="1"/>
    <col min="14583" max="14583" width="4.5703125" style="49" customWidth="1"/>
    <col min="14584" max="14584" width="1.28515625" style="49" customWidth="1"/>
    <col min="14585" max="14585" width="9.7109375" style="49" customWidth="1"/>
    <col min="14586" max="14586" width="1.7109375" style="49" customWidth="1"/>
    <col min="14587" max="14587" width="11.7109375" style="49" customWidth="1"/>
    <col min="14588" max="14588" width="2.7109375" style="49" customWidth="1"/>
    <col min="14589" max="14589" width="11.7109375" style="49" customWidth="1"/>
    <col min="14590" max="14590" width="2.7109375" style="49" customWidth="1"/>
    <col min="14591" max="14591" width="11.7109375" style="49" customWidth="1"/>
    <col min="14592" max="14592" width="2.7109375" style="49" customWidth="1"/>
    <col min="14593" max="14593" width="11.7109375" style="49" customWidth="1"/>
    <col min="14594" max="14594" width="2.7109375" style="49" customWidth="1"/>
    <col min="14595" max="14595" width="11.7109375" style="49" customWidth="1"/>
    <col min="14596" max="14596" width="2.7109375" style="49" customWidth="1"/>
    <col min="14597" max="14597" width="11.7109375" style="49" customWidth="1"/>
    <col min="14598" max="14598" width="2.7109375" style="49" customWidth="1"/>
    <col min="14599" max="14599" width="11.7109375" style="49" customWidth="1"/>
    <col min="14600" max="14600" width="1.7109375" style="49" customWidth="1"/>
    <col min="14601" max="14601" width="9.7109375" style="49" customWidth="1"/>
    <col min="14602" max="14602" width="1.7109375" style="49" customWidth="1"/>
    <col min="14603" max="14603" width="9.7109375" style="49" customWidth="1"/>
    <col min="14604" max="14604" width="1.7109375" style="49" customWidth="1"/>
    <col min="14605" max="14605" width="9.7109375" style="49" customWidth="1"/>
    <col min="14606" max="14836" width="9.140625" style="49"/>
    <col min="14837" max="14837" width="18.7109375" style="49" customWidth="1"/>
    <col min="14838" max="14838" width="7.7109375" style="49" customWidth="1"/>
    <col min="14839" max="14839" width="4.5703125" style="49" customWidth="1"/>
    <col min="14840" max="14840" width="1.28515625" style="49" customWidth="1"/>
    <col min="14841" max="14841" width="9.7109375" style="49" customWidth="1"/>
    <col min="14842" max="14842" width="1.7109375" style="49" customWidth="1"/>
    <col min="14843" max="14843" width="11.7109375" style="49" customWidth="1"/>
    <col min="14844" max="14844" width="2.7109375" style="49" customWidth="1"/>
    <col min="14845" max="14845" width="11.7109375" style="49" customWidth="1"/>
    <col min="14846" max="14846" width="2.7109375" style="49" customWidth="1"/>
    <col min="14847" max="14847" width="11.7109375" style="49" customWidth="1"/>
    <col min="14848" max="14848" width="2.7109375" style="49" customWidth="1"/>
    <col min="14849" max="14849" width="11.7109375" style="49" customWidth="1"/>
    <col min="14850" max="14850" width="2.7109375" style="49" customWidth="1"/>
    <col min="14851" max="14851" width="11.7109375" style="49" customWidth="1"/>
    <col min="14852" max="14852" width="2.7109375" style="49" customWidth="1"/>
    <col min="14853" max="14853" width="11.7109375" style="49" customWidth="1"/>
    <col min="14854" max="14854" width="2.7109375" style="49" customWidth="1"/>
    <col min="14855" max="14855" width="11.7109375" style="49" customWidth="1"/>
    <col min="14856" max="14856" width="1.7109375" style="49" customWidth="1"/>
    <col min="14857" max="14857" width="9.7109375" style="49" customWidth="1"/>
    <col min="14858" max="14858" width="1.7109375" style="49" customWidth="1"/>
    <col min="14859" max="14859" width="9.7109375" style="49" customWidth="1"/>
    <col min="14860" max="14860" width="1.7109375" style="49" customWidth="1"/>
    <col min="14861" max="14861" width="9.7109375" style="49" customWidth="1"/>
    <col min="14862" max="15092" width="9.140625" style="49"/>
    <col min="15093" max="15093" width="18.7109375" style="49" customWidth="1"/>
    <col min="15094" max="15094" width="7.7109375" style="49" customWidth="1"/>
    <col min="15095" max="15095" width="4.5703125" style="49" customWidth="1"/>
    <col min="15096" max="15096" width="1.28515625" style="49" customWidth="1"/>
    <col min="15097" max="15097" width="9.7109375" style="49" customWidth="1"/>
    <col min="15098" max="15098" width="1.7109375" style="49" customWidth="1"/>
    <col min="15099" max="15099" width="11.7109375" style="49" customWidth="1"/>
    <col min="15100" max="15100" width="2.7109375" style="49" customWidth="1"/>
    <col min="15101" max="15101" width="11.7109375" style="49" customWidth="1"/>
    <col min="15102" max="15102" width="2.7109375" style="49" customWidth="1"/>
    <col min="15103" max="15103" width="11.7109375" style="49" customWidth="1"/>
    <col min="15104" max="15104" width="2.7109375" style="49" customWidth="1"/>
    <col min="15105" max="15105" width="11.7109375" style="49" customWidth="1"/>
    <col min="15106" max="15106" width="2.7109375" style="49" customWidth="1"/>
    <col min="15107" max="15107" width="11.7109375" style="49" customWidth="1"/>
    <col min="15108" max="15108" width="2.7109375" style="49" customWidth="1"/>
    <col min="15109" max="15109" width="11.7109375" style="49" customWidth="1"/>
    <col min="15110" max="15110" width="2.7109375" style="49" customWidth="1"/>
    <col min="15111" max="15111" width="11.7109375" style="49" customWidth="1"/>
    <col min="15112" max="15112" width="1.7109375" style="49" customWidth="1"/>
    <col min="15113" max="15113" width="9.7109375" style="49" customWidth="1"/>
    <col min="15114" max="15114" width="1.7109375" style="49" customWidth="1"/>
    <col min="15115" max="15115" width="9.7109375" style="49" customWidth="1"/>
    <col min="15116" max="15116" width="1.7109375" style="49" customWidth="1"/>
    <col min="15117" max="15117" width="9.7109375" style="49" customWidth="1"/>
    <col min="15118" max="15348" width="9.140625" style="49"/>
    <col min="15349" max="15349" width="18.7109375" style="49" customWidth="1"/>
    <col min="15350" max="15350" width="7.7109375" style="49" customWidth="1"/>
    <col min="15351" max="15351" width="4.5703125" style="49" customWidth="1"/>
    <col min="15352" max="15352" width="1.28515625" style="49" customWidth="1"/>
    <col min="15353" max="15353" width="9.7109375" style="49" customWidth="1"/>
    <col min="15354" max="15354" width="1.7109375" style="49" customWidth="1"/>
    <col min="15355" max="15355" width="11.7109375" style="49" customWidth="1"/>
    <col min="15356" max="15356" width="2.7109375" style="49" customWidth="1"/>
    <col min="15357" max="15357" width="11.7109375" style="49" customWidth="1"/>
    <col min="15358" max="15358" width="2.7109375" style="49" customWidth="1"/>
    <col min="15359" max="15359" width="11.7109375" style="49" customWidth="1"/>
    <col min="15360" max="15360" width="2.7109375" style="49" customWidth="1"/>
    <col min="15361" max="15361" width="11.7109375" style="49" customWidth="1"/>
    <col min="15362" max="15362" width="2.7109375" style="49" customWidth="1"/>
    <col min="15363" max="15363" width="11.7109375" style="49" customWidth="1"/>
    <col min="15364" max="15364" width="2.7109375" style="49" customWidth="1"/>
    <col min="15365" max="15365" width="11.7109375" style="49" customWidth="1"/>
    <col min="15366" max="15366" width="2.7109375" style="49" customWidth="1"/>
    <col min="15367" max="15367" width="11.7109375" style="49" customWidth="1"/>
    <col min="15368" max="15368" width="1.7109375" style="49" customWidth="1"/>
    <col min="15369" max="15369" width="9.7109375" style="49" customWidth="1"/>
    <col min="15370" max="15370" width="1.7109375" style="49" customWidth="1"/>
    <col min="15371" max="15371" width="9.7109375" style="49" customWidth="1"/>
    <col min="15372" max="15372" width="1.7109375" style="49" customWidth="1"/>
    <col min="15373" max="15373" width="9.7109375" style="49" customWidth="1"/>
    <col min="15374" max="15604" width="9.140625" style="49"/>
    <col min="15605" max="15605" width="18.7109375" style="49" customWidth="1"/>
    <col min="15606" max="15606" width="7.7109375" style="49" customWidth="1"/>
    <col min="15607" max="15607" width="4.5703125" style="49" customWidth="1"/>
    <col min="15608" max="15608" width="1.28515625" style="49" customWidth="1"/>
    <col min="15609" max="15609" width="9.7109375" style="49" customWidth="1"/>
    <col min="15610" max="15610" width="1.7109375" style="49" customWidth="1"/>
    <col min="15611" max="15611" width="11.7109375" style="49" customWidth="1"/>
    <col min="15612" max="15612" width="2.7109375" style="49" customWidth="1"/>
    <col min="15613" max="15613" width="11.7109375" style="49" customWidth="1"/>
    <col min="15614" max="15614" width="2.7109375" style="49" customWidth="1"/>
    <col min="15615" max="15615" width="11.7109375" style="49" customWidth="1"/>
    <col min="15616" max="15616" width="2.7109375" style="49" customWidth="1"/>
    <col min="15617" max="15617" width="11.7109375" style="49" customWidth="1"/>
    <col min="15618" max="15618" width="2.7109375" style="49" customWidth="1"/>
    <col min="15619" max="15619" width="11.7109375" style="49" customWidth="1"/>
    <col min="15620" max="15620" width="2.7109375" style="49" customWidth="1"/>
    <col min="15621" max="15621" width="11.7109375" style="49" customWidth="1"/>
    <col min="15622" max="15622" width="2.7109375" style="49" customWidth="1"/>
    <col min="15623" max="15623" width="11.7109375" style="49" customWidth="1"/>
    <col min="15624" max="15624" width="1.7109375" style="49" customWidth="1"/>
    <col min="15625" max="15625" width="9.7109375" style="49" customWidth="1"/>
    <col min="15626" max="15626" width="1.7109375" style="49" customWidth="1"/>
    <col min="15627" max="15627" width="9.7109375" style="49" customWidth="1"/>
    <col min="15628" max="15628" width="1.7109375" style="49" customWidth="1"/>
    <col min="15629" max="15629" width="9.7109375" style="49" customWidth="1"/>
    <col min="15630" max="15860" width="9.140625" style="49"/>
    <col min="15861" max="15861" width="18.7109375" style="49" customWidth="1"/>
    <col min="15862" max="15862" width="7.7109375" style="49" customWidth="1"/>
    <col min="15863" max="15863" width="4.5703125" style="49" customWidth="1"/>
    <col min="15864" max="15864" width="1.28515625" style="49" customWidth="1"/>
    <col min="15865" max="15865" width="9.7109375" style="49" customWidth="1"/>
    <col min="15866" max="15866" width="1.7109375" style="49" customWidth="1"/>
    <col min="15867" max="15867" width="11.7109375" style="49" customWidth="1"/>
    <col min="15868" max="15868" width="2.7109375" style="49" customWidth="1"/>
    <col min="15869" max="15869" width="11.7109375" style="49" customWidth="1"/>
    <col min="15870" max="15870" width="2.7109375" style="49" customWidth="1"/>
    <col min="15871" max="15871" width="11.7109375" style="49" customWidth="1"/>
    <col min="15872" max="15872" width="2.7109375" style="49" customWidth="1"/>
    <col min="15873" max="15873" width="11.7109375" style="49" customWidth="1"/>
    <col min="15874" max="15874" width="2.7109375" style="49" customWidth="1"/>
    <col min="15875" max="15875" width="11.7109375" style="49" customWidth="1"/>
    <col min="15876" max="15876" width="2.7109375" style="49" customWidth="1"/>
    <col min="15877" max="15877" width="11.7109375" style="49" customWidth="1"/>
    <col min="15878" max="15878" width="2.7109375" style="49" customWidth="1"/>
    <col min="15879" max="15879" width="11.7109375" style="49" customWidth="1"/>
    <col min="15880" max="15880" width="1.7109375" style="49" customWidth="1"/>
    <col min="15881" max="15881" width="9.7109375" style="49" customWidth="1"/>
    <col min="15882" max="15882" width="1.7109375" style="49" customWidth="1"/>
    <col min="15883" max="15883" width="9.7109375" style="49" customWidth="1"/>
    <col min="15884" max="15884" width="1.7109375" style="49" customWidth="1"/>
    <col min="15885" max="15885" width="9.7109375" style="49" customWidth="1"/>
    <col min="15886" max="16116" width="9.140625" style="49"/>
    <col min="16117" max="16117" width="18.7109375" style="49" customWidth="1"/>
    <col min="16118" max="16118" width="7.7109375" style="49" customWidth="1"/>
    <col min="16119" max="16119" width="4.5703125" style="49" customWidth="1"/>
    <col min="16120" max="16120" width="1.28515625" style="49" customWidth="1"/>
    <col min="16121" max="16121" width="9.7109375" style="49" customWidth="1"/>
    <col min="16122" max="16122" width="1.7109375" style="49" customWidth="1"/>
    <col min="16123" max="16123" width="11.7109375" style="49" customWidth="1"/>
    <col min="16124" max="16124" width="2.7109375" style="49" customWidth="1"/>
    <col min="16125" max="16125" width="11.7109375" style="49" customWidth="1"/>
    <col min="16126" max="16126" width="2.7109375" style="49" customWidth="1"/>
    <col min="16127" max="16127" width="11.7109375" style="49" customWidth="1"/>
    <col min="16128" max="16128" width="2.7109375" style="49" customWidth="1"/>
    <col min="16129" max="16129" width="11.7109375" style="49" customWidth="1"/>
    <col min="16130" max="16130" width="2.7109375" style="49" customWidth="1"/>
    <col min="16131" max="16131" width="11.7109375" style="49" customWidth="1"/>
    <col min="16132" max="16132" width="2.7109375" style="49" customWidth="1"/>
    <col min="16133" max="16133" width="11.7109375" style="49" customWidth="1"/>
    <col min="16134" max="16134" width="2.7109375" style="49" customWidth="1"/>
    <col min="16135" max="16135" width="11.7109375" style="49" customWidth="1"/>
    <col min="16136" max="16136" width="1.7109375" style="49" customWidth="1"/>
    <col min="16137" max="16137" width="9.7109375" style="49" customWidth="1"/>
    <col min="16138" max="16138" width="1.7109375" style="49" customWidth="1"/>
    <col min="16139" max="16139" width="9.7109375" style="49" customWidth="1"/>
    <col min="16140" max="16140" width="1.7109375" style="49" customWidth="1"/>
    <col min="16141" max="16141" width="9.7109375" style="49" customWidth="1"/>
    <col min="16142" max="16384" width="9.140625" style="49"/>
  </cols>
  <sheetData>
    <row r="1" spans="1:30" s="45" customFormat="1" ht="18.95" customHeight="1">
      <c r="AC1" s="6" t="s">
        <v>197</v>
      </c>
    </row>
    <row r="2" spans="1:30" s="45" customFormat="1" ht="18.95" customHeight="1">
      <c r="A2" s="45" t="s">
        <v>33</v>
      </c>
    </row>
    <row r="3" spans="1:30" s="45" customFormat="1" ht="18.95" customHeight="1">
      <c r="A3" s="45" t="s">
        <v>83</v>
      </c>
    </row>
    <row r="4" spans="1:30" s="45" customFormat="1" ht="18.95" customHeight="1">
      <c r="A4" s="3" t="s">
        <v>268</v>
      </c>
    </row>
    <row r="5" spans="1:30" s="46" customFormat="1" ht="18.95" customHeight="1">
      <c r="D5" s="47"/>
      <c r="F5" s="47"/>
      <c r="AA5" s="48"/>
      <c r="AB5" s="48"/>
      <c r="AC5" s="48" t="s">
        <v>189</v>
      </c>
    </row>
    <row r="6" spans="1:30" ht="18.95" customHeight="1">
      <c r="D6" s="49"/>
      <c r="F6" s="49"/>
      <c r="G6" s="50" t="s">
        <v>41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1"/>
    </row>
    <row r="7" spans="1:30" ht="18.95" customHeight="1">
      <c r="D7" s="49"/>
      <c r="F7" s="49"/>
      <c r="G7" s="52"/>
      <c r="H7" s="52"/>
      <c r="I7" s="52"/>
      <c r="J7" s="52"/>
      <c r="K7" s="52"/>
      <c r="L7" s="52"/>
      <c r="M7" s="52"/>
      <c r="N7" s="52"/>
      <c r="O7" s="52"/>
      <c r="P7" s="52"/>
      <c r="Q7" s="152" t="s">
        <v>113</v>
      </c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52"/>
      <c r="AC7" s="52"/>
      <c r="AD7" s="52"/>
    </row>
    <row r="8" spans="1:30" s="46" customFormat="1" ht="18.95" customHeight="1">
      <c r="G8" s="52"/>
      <c r="H8" s="52"/>
      <c r="I8" s="52"/>
      <c r="J8" s="52"/>
      <c r="K8" s="52"/>
      <c r="L8" s="52"/>
      <c r="M8" s="52"/>
      <c r="N8" s="52"/>
      <c r="O8" s="52"/>
      <c r="P8" s="52"/>
      <c r="Q8" s="153" t="s">
        <v>118</v>
      </c>
      <c r="R8" s="153"/>
      <c r="S8" s="153"/>
      <c r="T8" s="153"/>
      <c r="U8" s="153"/>
      <c r="V8" s="153"/>
      <c r="W8" s="153"/>
      <c r="X8" s="153"/>
      <c r="Y8" s="153"/>
      <c r="Z8" s="52"/>
      <c r="AA8" s="52"/>
      <c r="AB8" s="52"/>
      <c r="AC8" s="52"/>
      <c r="AD8" s="52"/>
    </row>
    <row r="9" spans="1:30" ht="18.95" customHeight="1">
      <c r="D9" s="49"/>
      <c r="F9" s="49"/>
      <c r="G9" s="55"/>
      <c r="H9" s="55"/>
      <c r="I9" s="54"/>
      <c r="J9" s="55"/>
      <c r="K9" s="54"/>
      <c r="L9" s="54"/>
      <c r="M9" s="53"/>
      <c r="N9" s="53"/>
      <c r="O9" s="53"/>
      <c r="P9" s="46"/>
      <c r="Q9" s="54" t="s">
        <v>215</v>
      </c>
      <c r="R9" s="46"/>
      <c r="S9" s="54" t="s">
        <v>209</v>
      </c>
      <c r="T9" s="46"/>
      <c r="U9" s="54" t="s">
        <v>209</v>
      </c>
      <c r="V9" s="46"/>
      <c r="W9" s="54"/>
      <c r="X9" s="46"/>
      <c r="Y9" s="46"/>
      <c r="Z9" s="46"/>
      <c r="AA9" s="54"/>
      <c r="AB9" s="54"/>
      <c r="AC9" s="46"/>
      <c r="AD9" s="46"/>
    </row>
    <row r="10" spans="1:30" ht="18.95" customHeight="1">
      <c r="D10" s="49"/>
      <c r="F10" s="49"/>
      <c r="G10" s="55"/>
      <c r="H10" s="55"/>
      <c r="I10" s="55"/>
      <c r="J10" s="55"/>
      <c r="K10" s="55"/>
      <c r="L10" s="55"/>
      <c r="M10" s="56" t="s">
        <v>27</v>
      </c>
      <c r="N10" s="56"/>
      <c r="O10" s="56"/>
      <c r="P10" s="55"/>
      <c r="Q10" s="54" t="s">
        <v>216</v>
      </c>
      <c r="R10" s="55"/>
      <c r="S10" s="57" t="s">
        <v>210</v>
      </c>
      <c r="T10" s="55"/>
      <c r="U10" s="57" t="s">
        <v>210</v>
      </c>
      <c r="V10" s="55"/>
      <c r="W10" s="57" t="s">
        <v>120</v>
      </c>
      <c r="X10" s="55"/>
      <c r="Y10" s="55"/>
      <c r="Z10" s="55"/>
      <c r="AA10" s="54" t="s">
        <v>121</v>
      </c>
      <c r="AB10" s="55"/>
      <c r="AC10" s="55"/>
      <c r="AD10" s="55"/>
    </row>
    <row r="11" spans="1:30" s="57" customFormat="1" ht="18.95" customHeight="1">
      <c r="G11" s="57" t="s">
        <v>25</v>
      </c>
      <c r="H11" s="58"/>
      <c r="I11" s="57" t="s">
        <v>26</v>
      </c>
      <c r="J11" s="58"/>
      <c r="K11" s="57" t="s">
        <v>165</v>
      </c>
      <c r="L11" s="46"/>
      <c r="M11" s="57" t="s">
        <v>123</v>
      </c>
      <c r="O11" s="54"/>
      <c r="P11" s="54"/>
      <c r="Q11" s="54" t="s">
        <v>124</v>
      </c>
      <c r="R11" s="54"/>
      <c r="S11" s="54" t="s">
        <v>134</v>
      </c>
      <c r="T11" s="54"/>
      <c r="U11" s="54" t="s">
        <v>134</v>
      </c>
      <c r="V11" s="54"/>
      <c r="W11" s="54" t="s">
        <v>31</v>
      </c>
      <c r="X11" s="54"/>
      <c r="Y11" s="54"/>
      <c r="Z11" s="54"/>
      <c r="AA11" s="54" t="s">
        <v>126</v>
      </c>
      <c r="AC11" s="57" t="s">
        <v>82</v>
      </c>
    </row>
    <row r="12" spans="1:30" s="57" customFormat="1" ht="18.95" customHeight="1">
      <c r="E12" s="79" t="s">
        <v>1</v>
      </c>
      <c r="G12" s="79" t="s">
        <v>28</v>
      </c>
      <c r="H12" s="59"/>
      <c r="I12" s="79" t="s">
        <v>29</v>
      </c>
      <c r="J12" s="59"/>
      <c r="K12" s="79" t="s">
        <v>166</v>
      </c>
      <c r="L12" s="54"/>
      <c r="M12" s="79" t="s">
        <v>129</v>
      </c>
      <c r="N12" s="54"/>
      <c r="O12" s="79" t="s">
        <v>30</v>
      </c>
      <c r="P12" s="54"/>
      <c r="Q12" s="79" t="s">
        <v>130</v>
      </c>
      <c r="R12" s="54"/>
      <c r="S12" s="79" t="s">
        <v>204</v>
      </c>
      <c r="T12" s="54"/>
      <c r="U12" s="79" t="s">
        <v>153</v>
      </c>
      <c r="V12" s="54"/>
      <c r="W12" s="79" t="s">
        <v>32</v>
      </c>
      <c r="X12" s="54"/>
      <c r="Y12" s="79" t="s">
        <v>142</v>
      </c>
      <c r="Z12" s="54"/>
      <c r="AA12" s="79" t="s">
        <v>127</v>
      </c>
      <c r="AB12" s="54"/>
      <c r="AC12" s="79" t="s">
        <v>127</v>
      </c>
      <c r="AD12" s="54"/>
    </row>
    <row r="13" spans="1:30" s="57" customFormat="1" ht="18.95" customHeight="1">
      <c r="A13" s="76" t="s">
        <v>207</v>
      </c>
      <c r="E13" s="54"/>
      <c r="G13" s="48">
        <v>11730035</v>
      </c>
      <c r="H13" s="59"/>
      <c r="I13" s="48">
        <v>14903658</v>
      </c>
      <c r="J13" s="77"/>
      <c r="K13" s="48">
        <v>61419</v>
      </c>
      <c r="L13" s="48"/>
      <c r="M13" s="48">
        <v>1203111</v>
      </c>
      <c r="N13" s="48"/>
      <c r="O13" s="48">
        <v>5873815</v>
      </c>
      <c r="P13" s="48"/>
      <c r="Q13" s="48">
        <v>969350</v>
      </c>
      <c r="R13" s="48"/>
      <c r="S13" s="61">
        <v>0</v>
      </c>
      <c r="T13" s="66"/>
      <c r="U13" s="61">
        <v>0</v>
      </c>
      <c r="V13" s="66"/>
      <c r="W13" s="61">
        <v>0</v>
      </c>
      <c r="X13" s="48"/>
      <c r="Y13" s="48">
        <v>1501855</v>
      </c>
      <c r="Z13" s="48"/>
      <c r="AA13" s="17">
        <f>SUM(Q13:Y13)</f>
        <v>2471205</v>
      </c>
      <c r="AB13" s="74"/>
      <c r="AC13" s="18">
        <f>SUM(G13:O13,AA13)</f>
        <v>36243243</v>
      </c>
      <c r="AD13" s="54"/>
    </row>
    <row r="14" spans="1:30" s="57" customFormat="1" ht="18.95" customHeight="1">
      <c r="A14" s="75" t="s">
        <v>203</v>
      </c>
      <c r="E14" s="54"/>
      <c r="G14" s="54"/>
      <c r="H14" s="59"/>
      <c r="I14" s="54"/>
      <c r="J14" s="59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30" s="57" customFormat="1" ht="18.95" customHeight="1">
      <c r="A15" s="75" t="s">
        <v>217</v>
      </c>
      <c r="E15" s="60">
        <v>3</v>
      </c>
      <c r="G15" s="64">
        <v>0</v>
      </c>
      <c r="H15" s="62"/>
      <c r="I15" s="64">
        <v>0</v>
      </c>
      <c r="J15" s="62"/>
      <c r="K15" s="64">
        <v>0</v>
      </c>
      <c r="L15" s="62"/>
      <c r="M15" s="64">
        <v>0</v>
      </c>
      <c r="N15" s="61"/>
      <c r="O15" s="65">
        <v>9413474</v>
      </c>
      <c r="P15" s="66"/>
      <c r="Q15" s="65">
        <v>0</v>
      </c>
      <c r="R15" s="66"/>
      <c r="S15" s="65">
        <v>194423</v>
      </c>
      <c r="T15" s="66"/>
      <c r="U15" s="65">
        <v>-41719</v>
      </c>
      <c r="V15" s="66"/>
      <c r="W15" s="65">
        <v>91042</v>
      </c>
      <c r="X15" s="66"/>
      <c r="Y15" s="64">
        <v>-274073</v>
      </c>
      <c r="Z15" s="66"/>
      <c r="AA15" s="29">
        <f>SUM(Q15:Y15)</f>
        <v>-30327</v>
      </c>
      <c r="AB15" s="61"/>
      <c r="AC15" s="29">
        <f>SUM(G15:O15,AA15)</f>
        <v>9383147</v>
      </c>
      <c r="AD15" s="54"/>
    </row>
    <row r="16" spans="1:30" s="46" customFormat="1" ht="18.95" customHeight="1">
      <c r="A16" s="76" t="s">
        <v>205</v>
      </c>
      <c r="B16" s="51"/>
      <c r="C16" s="51"/>
      <c r="D16" s="51"/>
      <c r="E16" s="60"/>
      <c r="F16" s="51"/>
      <c r="G16" s="17">
        <f>SUM(G13:G15)</f>
        <v>11730035</v>
      </c>
      <c r="H16" s="61"/>
      <c r="I16" s="17">
        <f>SUM(I13:I15)</f>
        <v>14903658</v>
      </c>
      <c r="J16" s="2"/>
      <c r="K16" s="17">
        <f>SUM(K13:K15)</f>
        <v>61419</v>
      </c>
      <c r="L16" s="1"/>
      <c r="M16" s="17">
        <f>SUM(M13:M15)</f>
        <v>1203111</v>
      </c>
      <c r="N16" s="61"/>
      <c r="O16" s="17">
        <f>SUM(O13:O15)</f>
        <v>15287289</v>
      </c>
      <c r="P16" s="2"/>
      <c r="Q16" s="17">
        <f>SUM(Q13:Q15)</f>
        <v>969350</v>
      </c>
      <c r="R16" s="2"/>
      <c r="S16" s="17">
        <f>SUM(S13:S15)</f>
        <v>194423</v>
      </c>
      <c r="T16" s="2"/>
      <c r="U16" s="17">
        <f>SUM(U13:U15)</f>
        <v>-41719</v>
      </c>
      <c r="V16" s="2"/>
      <c r="W16" s="17">
        <f>SUM(W13:W15)</f>
        <v>91042</v>
      </c>
      <c r="X16" s="1"/>
      <c r="Y16" s="17">
        <f>SUM(Y13:Y15)</f>
        <v>1227782</v>
      </c>
      <c r="Z16" s="61"/>
      <c r="AA16" s="17">
        <f>SUM(AA13:AA15)</f>
        <v>2440878</v>
      </c>
      <c r="AB16" s="61"/>
      <c r="AC16" s="17">
        <f>SUM(AC13:AC15)</f>
        <v>45626390</v>
      </c>
      <c r="AD16" s="63"/>
    </row>
    <row r="17" spans="1:30" s="46" customFormat="1" ht="18.95" customHeight="1">
      <c r="A17" s="49" t="s">
        <v>212</v>
      </c>
      <c r="E17" s="60"/>
      <c r="G17" s="61">
        <v>0</v>
      </c>
      <c r="H17" s="62"/>
      <c r="I17" s="61">
        <v>0</v>
      </c>
      <c r="J17" s="62"/>
      <c r="K17" s="61">
        <v>0</v>
      </c>
      <c r="L17" s="62"/>
      <c r="M17" s="61">
        <v>0</v>
      </c>
      <c r="N17" s="61"/>
      <c r="O17" s="61">
        <f>PL!J129</f>
        <v>6619940</v>
      </c>
      <c r="P17" s="61"/>
      <c r="Q17" s="61">
        <v>0</v>
      </c>
      <c r="R17" s="61"/>
      <c r="S17" s="61">
        <v>0</v>
      </c>
      <c r="T17" s="61"/>
      <c r="U17" s="61">
        <v>0</v>
      </c>
      <c r="V17" s="61"/>
      <c r="W17" s="61">
        <v>0</v>
      </c>
      <c r="X17" s="61"/>
      <c r="Y17" s="61">
        <v>0</v>
      </c>
      <c r="Z17" s="61"/>
      <c r="AA17" s="2">
        <f>SUM(Q17:Y17)</f>
        <v>0</v>
      </c>
      <c r="AB17" s="61"/>
      <c r="AC17" s="1">
        <f>SUM(G17:O17,AA17)</f>
        <v>6619940</v>
      </c>
      <c r="AD17" s="63"/>
    </row>
    <row r="18" spans="1:30" s="46" customFormat="1" ht="18.95" customHeight="1">
      <c r="A18" s="49" t="s">
        <v>213</v>
      </c>
      <c r="E18" s="60"/>
      <c r="G18" s="64">
        <v>0</v>
      </c>
      <c r="H18" s="62"/>
      <c r="I18" s="64">
        <v>0</v>
      </c>
      <c r="J18" s="62"/>
      <c r="K18" s="64">
        <v>0</v>
      </c>
      <c r="L18" s="62"/>
      <c r="M18" s="64">
        <v>0</v>
      </c>
      <c r="N18" s="61"/>
      <c r="O18" s="65">
        <v>0</v>
      </c>
      <c r="P18" s="66"/>
      <c r="Q18" s="64">
        <f>PL!J154</f>
        <v>4109</v>
      </c>
      <c r="R18" s="66"/>
      <c r="S18" s="64">
        <f>PL!J157</f>
        <v>190103</v>
      </c>
      <c r="T18" s="66"/>
      <c r="U18" s="64">
        <f>PL!J158</f>
        <v>166180</v>
      </c>
      <c r="V18" s="66"/>
      <c r="W18" s="64">
        <v>0</v>
      </c>
      <c r="X18" s="66"/>
      <c r="Y18" s="64">
        <v>0</v>
      </c>
      <c r="Z18" s="66"/>
      <c r="AA18" s="29">
        <f>SUM(Q18:Y18)</f>
        <v>360392</v>
      </c>
      <c r="AB18" s="61"/>
      <c r="AC18" s="29">
        <f>SUM(G18:O18,AA18)</f>
        <v>360392</v>
      </c>
      <c r="AD18" s="63"/>
    </row>
    <row r="19" spans="1:30" s="46" customFormat="1" ht="18.95" customHeight="1">
      <c r="A19" s="49" t="s">
        <v>214</v>
      </c>
      <c r="E19" s="60"/>
      <c r="G19" s="61">
        <f>SUM(G17:G18)</f>
        <v>0</v>
      </c>
      <c r="H19" s="62"/>
      <c r="I19" s="61">
        <f>SUM(I17:I18)</f>
        <v>0</v>
      </c>
      <c r="J19" s="62"/>
      <c r="K19" s="61">
        <f>SUM(K17:K18)</f>
        <v>0</v>
      </c>
      <c r="L19" s="62"/>
      <c r="M19" s="61">
        <f>SUM(M17:M18)</f>
        <v>0</v>
      </c>
      <c r="N19" s="61"/>
      <c r="O19" s="61">
        <f>SUM(O17:O18)</f>
        <v>6619940</v>
      </c>
      <c r="P19" s="61"/>
      <c r="Q19" s="61">
        <f>SUM(Q17:Q18)</f>
        <v>4109</v>
      </c>
      <c r="R19" s="61"/>
      <c r="S19" s="61">
        <f>SUM(S17:S18)</f>
        <v>190103</v>
      </c>
      <c r="T19" s="61"/>
      <c r="U19" s="61">
        <f>SUM(U17:U18)</f>
        <v>166180</v>
      </c>
      <c r="V19" s="61"/>
      <c r="W19" s="61">
        <f>SUM(W17:W18)</f>
        <v>0</v>
      </c>
      <c r="X19" s="61"/>
      <c r="Y19" s="61">
        <f>SUM(Y17:Y18)</f>
        <v>0</v>
      </c>
      <c r="Z19" s="61"/>
      <c r="AA19" s="61">
        <f>SUM(AA17:AA18)</f>
        <v>360392</v>
      </c>
      <c r="AB19" s="61"/>
      <c r="AC19" s="61">
        <f>SUM(AC17:AC18)</f>
        <v>6980332</v>
      </c>
      <c r="AD19" s="63"/>
    </row>
    <row r="20" spans="1:30" s="46" customFormat="1" ht="18.95" customHeight="1">
      <c r="A20" s="46" t="s">
        <v>227</v>
      </c>
      <c r="B20" s="51"/>
      <c r="C20" s="51"/>
      <c r="D20" s="51"/>
      <c r="E20" s="60">
        <v>20</v>
      </c>
      <c r="F20" s="51"/>
      <c r="G20" s="2">
        <v>49036</v>
      </c>
      <c r="H20" s="61"/>
      <c r="I20" s="1">
        <v>122592</v>
      </c>
      <c r="J20" s="2"/>
      <c r="K20" s="61">
        <v>-61419</v>
      </c>
      <c r="L20" s="1"/>
      <c r="M20" s="2">
        <v>0</v>
      </c>
      <c r="N20" s="61"/>
      <c r="O20" s="1">
        <v>0</v>
      </c>
      <c r="P20" s="2"/>
      <c r="Q20" s="61">
        <v>0</v>
      </c>
      <c r="R20" s="2"/>
      <c r="S20" s="61">
        <v>0</v>
      </c>
      <c r="T20" s="2"/>
      <c r="U20" s="61">
        <v>0</v>
      </c>
      <c r="V20" s="2"/>
      <c r="W20" s="61">
        <v>0</v>
      </c>
      <c r="X20" s="1"/>
      <c r="Y20" s="2">
        <v>0</v>
      </c>
      <c r="Z20" s="61"/>
      <c r="AA20" s="2">
        <f>SUM(Q20:Y20)</f>
        <v>0</v>
      </c>
      <c r="AB20" s="61"/>
      <c r="AC20" s="1">
        <f>SUM(G20:O20,AA20)</f>
        <v>110209</v>
      </c>
      <c r="AD20" s="61"/>
    </row>
    <row r="21" spans="1:30" s="46" customFormat="1" ht="18.95" customHeight="1">
      <c r="A21" s="46" t="s">
        <v>164</v>
      </c>
      <c r="B21" s="51"/>
      <c r="C21" s="51"/>
      <c r="D21" s="51"/>
      <c r="E21" s="60"/>
      <c r="F21" s="51"/>
      <c r="G21" s="66">
        <v>0</v>
      </c>
      <c r="H21" s="62"/>
      <c r="I21" s="66">
        <v>0</v>
      </c>
      <c r="J21" s="62"/>
      <c r="K21" s="66">
        <v>26161</v>
      </c>
      <c r="L21" s="62"/>
      <c r="M21" s="66">
        <v>0</v>
      </c>
      <c r="N21" s="61"/>
      <c r="O21" s="1">
        <v>0</v>
      </c>
      <c r="P21" s="61"/>
      <c r="Q21" s="1">
        <v>0</v>
      </c>
      <c r="R21" s="61"/>
      <c r="S21" s="1">
        <v>0</v>
      </c>
      <c r="T21" s="61"/>
      <c r="U21" s="1">
        <v>0</v>
      </c>
      <c r="V21" s="61"/>
      <c r="W21" s="1">
        <v>0</v>
      </c>
      <c r="X21" s="61"/>
      <c r="Y21" s="1">
        <v>0</v>
      </c>
      <c r="Z21" s="61"/>
      <c r="AA21" s="2">
        <f>SUM(Q21:Y21)</f>
        <v>0</v>
      </c>
      <c r="AB21" s="61"/>
      <c r="AC21" s="1">
        <f>SUM(G21:O21,AA21)</f>
        <v>26161</v>
      </c>
      <c r="AD21" s="61"/>
    </row>
    <row r="22" spans="1:30" s="46" customFormat="1" ht="18.95" customHeight="1">
      <c r="A22" s="46" t="s">
        <v>224</v>
      </c>
      <c r="B22" s="51"/>
      <c r="C22" s="51"/>
      <c r="D22" s="51"/>
      <c r="E22" s="60">
        <v>25</v>
      </c>
      <c r="F22" s="51"/>
      <c r="G22" s="66">
        <v>0</v>
      </c>
      <c r="H22" s="62"/>
      <c r="I22" s="66">
        <v>0</v>
      </c>
      <c r="J22" s="62"/>
      <c r="K22" s="66">
        <v>0</v>
      </c>
      <c r="L22" s="62"/>
      <c r="M22" s="66">
        <v>0</v>
      </c>
      <c r="N22" s="61"/>
      <c r="O22" s="1">
        <v>-8202104</v>
      </c>
      <c r="P22" s="61"/>
      <c r="Q22" s="1">
        <v>0</v>
      </c>
      <c r="R22" s="61"/>
      <c r="S22" s="1">
        <v>0</v>
      </c>
      <c r="T22" s="61"/>
      <c r="U22" s="1">
        <v>0</v>
      </c>
      <c r="V22" s="61"/>
      <c r="W22" s="1">
        <v>0</v>
      </c>
      <c r="X22" s="61"/>
      <c r="Y22" s="1">
        <v>0</v>
      </c>
      <c r="Z22" s="61"/>
      <c r="AA22" s="2">
        <f>SUM(Q22:Y22)</f>
        <v>0</v>
      </c>
      <c r="AB22" s="61"/>
      <c r="AC22" s="1">
        <f>SUM(G22:O22,AA22)</f>
        <v>-8202104</v>
      </c>
      <c r="AD22" s="61"/>
    </row>
    <row r="23" spans="1:30" s="46" customFormat="1" ht="18.95" customHeight="1">
      <c r="A23" s="46" t="s">
        <v>228</v>
      </c>
      <c r="B23" s="51"/>
      <c r="C23" s="51"/>
      <c r="D23" s="51"/>
      <c r="E23" s="60"/>
      <c r="F23" s="51"/>
      <c r="G23" s="66">
        <v>0</v>
      </c>
      <c r="H23" s="62"/>
      <c r="I23" s="66">
        <v>0</v>
      </c>
      <c r="J23" s="62"/>
      <c r="K23" s="66">
        <v>0</v>
      </c>
      <c r="L23" s="62"/>
      <c r="M23" s="66">
        <v>0</v>
      </c>
      <c r="N23" s="61"/>
      <c r="O23" s="1">
        <v>-8176</v>
      </c>
      <c r="P23" s="61"/>
      <c r="Q23" s="1">
        <v>0</v>
      </c>
      <c r="R23" s="61"/>
      <c r="S23" s="1">
        <v>0</v>
      </c>
      <c r="T23" s="61"/>
      <c r="U23" s="1">
        <v>0</v>
      </c>
      <c r="V23" s="61"/>
      <c r="W23" s="1">
        <v>0</v>
      </c>
      <c r="X23" s="61"/>
      <c r="Y23" s="1">
        <v>0</v>
      </c>
      <c r="Z23" s="61"/>
      <c r="AA23" s="2">
        <f>SUM(Q23:Y23)</f>
        <v>0</v>
      </c>
      <c r="AB23" s="61"/>
      <c r="AC23" s="1">
        <f>SUM(G23:O23,AA23)</f>
        <v>-8176</v>
      </c>
      <c r="AD23" s="61"/>
    </row>
    <row r="24" spans="1:30" ht="18.95" customHeight="1" thickBot="1">
      <c r="A24" s="67" t="s">
        <v>272</v>
      </c>
      <c r="B24" s="45"/>
      <c r="C24" s="45"/>
      <c r="D24" s="45"/>
      <c r="E24" s="68"/>
      <c r="F24" s="45"/>
      <c r="G24" s="69">
        <f>SUM(G16,G19:G23)</f>
        <v>11779071</v>
      </c>
      <c r="H24" s="62"/>
      <c r="I24" s="69">
        <f>SUM(I16,I19:I23)</f>
        <v>15026250</v>
      </c>
      <c r="J24" s="62"/>
      <c r="K24" s="69">
        <f>SUM(K16,K19:K23)</f>
        <v>26161</v>
      </c>
      <c r="L24" s="62"/>
      <c r="M24" s="69">
        <f>SUM(M16,M19:M23)</f>
        <v>1203111</v>
      </c>
      <c r="N24" s="61"/>
      <c r="O24" s="69">
        <f>SUM(O16,O19:O23)</f>
        <v>13696949</v>
      </c>
      <c r="P24" s="61"/>
      <c r="Q24" s="69">
        <f>SUM(Q16,Q19:Q23)</f>
        <v>973459</v>
      </c>
      <c r="R24" s="61"/>
      <c r="S24" s="69">
        <f>SUM(S16,S19:S23)</f>
        <v>384526</v>
      </c>
      <c r="T24" s="61"/>
      <c r="U24" s="69">
        <f>SUM(U16,U19:U23)</f>
        <v>124461</v>
      </c>
      <c r="V24" s="61"/>
      <c r="W24" s="69">
        <f>SUM(W16,W19:W23)</f>
        <v>91042</v>
      </c>
      <c r="X24" s="61"/>
      <c r="Y24" s="69">
        <f>SUM(Y16,Y19:Y23)</f>
        <v>1227782</v>
      </c>
      <c r="Z24" s="61"/>
      <c r="AA24" s="69">
        <f>SUM(AA16,AA19:AA23)</f>
        <v>2801270</v>
      </c>
      <c r="AB24" s="61"/>
      <c r="AC24" s="69">
        <f>SUM(AC16,AC19:AC23)</f>
        <v>44532812</v>
      </c>
      <c r="AD24" s="61"/>
    </row>
    <row r="25" spans="1:30" ht="18.95" customHeight="1" thickTop="1">
      <c r="A25" s="76"/>
      <c r="B25" s="45"/>
      <c r="C25" s="45"/>
      <c r="D25" s="45"/>
      <c r="E25" s="68"/>
      <c r="F25" s="45"/>
      <c r="G25" s="61"/>
      <c r="H25" s="62"/>
      <c r="I25" s="61"/>
      <c r="J25" s="62"/>
      <c r="K25" s="61"/>
      <c r="L25" s="62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</row>
    <row r="26" spans="1:30" s="57" customFormat="1" ht="18.95" customHeight="1">
      <c r="A26" s="76" t="s">
        <v>208</v>
      </c>
      <c r="E26" s="54"/>
      <c r="G26" s="48">
        <v>11786546</v>
      </c>
      <c r="H26" s="59"/>
      <c r="I26" s="48">
        <v>15044936</v>
      </c>
      <c r="J26" s="77"/>
      <c r="K26" s="48">
        <v>374493</v>
      </c>
      <c r="L26" s="48"/>
      <c r="M26" s="48">
        <v>1203111</v>
      </c>
      <c r="N26" s="48"/>
      <c r="O26" s="48">
        <v>5174251</v>
      </c>
      <c r="P26" s="48"/>
      <c r="Q26" s="48">
        <v>1022642</v>
      </c>
      <c r="R26" s="48"/>
      <c r="S26" s="61">
        <v>0</v>
      </c>
      <c r="T26" s="66"/>
      <c r="U26" s="61">
        <v>0</v>
      </c>
      <c r="V26" s="66"/>
      <c r="W26" s="61">
        <v>0</v>
      </c>
      <c r="X26" s="48"/>
      <c r="Y26" s="48">
        <v>1501855</v>
      </c>
      <c r="Z26" s="48"/>
      <c r="AA26" s="17">
        <f>SUM(Q26:Y26)</f>
        <v>2524497</v>
      </c>
      <c r="AB26" s="74"/>
      <c r="AC26" s="18">
        <f>SUM(G26:O26,AA26)</f>
        <v>36107834</v>
      </c>
      <c r="AD26" s="54"/>
    </row>
    <row r="27" spans="1:30" s="57" customFormat="1" ht="18.95" customHeight="1">
      <c r="A27" s="75" t="s">
        <v>203</v>
      </c>
      <c r="E27" s="54"/>
      <c r="G27" s="54"/>
      <c r="H27" s="59"/>
      <c r="I27" s="54"/>
      <c r="J27" s="59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</row>
    <row r="28" spans="1:30" s="57" customFormat="1" ht="18.95" customHeight="1">
      <c r="A28" s="75" t="s">
        <v>217</v>
      </c>
      <c r="E28" s="60">
        <v>3</v>
      </c>
      <c r="G28" s="64">
        <v>0</v>
      </c>
      <c r="H28" s="62"/>
      <c r="I28" s="64">
        <v>0</v>
      </c>
      <c r="J28" s="62"/>
      <c r="K28" s="64">
        <v>0</v>
      </c>
      <c r="L28" s="62"/>
      <c r="M28" s="64">
        <v>0</v>
      </c>
      <c r="N28" s="61"/>
      <c r="O28" s="65">
        <v>10499690</v>
      </c>
      <c r="P28" s="66"/>
      <c r="Q28" s="65">
        <v>0</v>
      </c>
      <c r="R28" s="66"/>
      <c r="S28" s="65">
        <v>502139</v>
      </c>
      <c r="T28" s="66"/>
      <c r="U28" s="65">
        <v>8438</v>
      </c>
      <c r="V28" s="66"/>
      <c r="W28" s="65">
        <v>91042</v>
      </c>
      <c r="X28" s="66"/>
      <c r="Y28" s="64">
        <v>-274073</v>
      </c>
      <c r="Z28" s="66"/>
      <c r="AA28" s="29">
        <f>SUM(Q28:Y28)</f>
        <v>327546</v>
      </c>
      <c r="AB28" s="61"/>
      <c r="AC28" s="29">
        <f>SUM(G28:O28,AA28)</f>
        <v>10827236</v>
      </c>
      <c r="AD28" s="54"/>
    </row>
    <row r="29" spans="1:30" s="46" customFormat="1" ht="18.95" customHeight="1">
      <c r="A29" s="76" t="s">
        <v>206</v>
      </c>
      <c r="B29" s="51"/>
      <c r="C29" s="51"/>
      <c r="D29" s="51"/>
      <c r="E29" s="60"/>
      <c r="F29" s="51"/>
      <c r="G29" s="17">
        <f>SUM(G26:G28)</f>
        <v>11786546</v>
      </c>
      <c r="H29" s="61"/>
      <c r="I29" s="17">
        <f>SUM(I26:I28)</f>
        <v>15044936</v>
      </c>
      <c r="J29" s="2"/>
      <c r="K29" s="17">
        <f>SUM(K26:K28)</f>
        <v>374493</v>
      </c>
      <c r="L29" s="1"/>
      <c r="M29" s="17">
        <f>SUM(M26:M28)</f>
        <v>1203111</v>
      </c>
      <c r="N29" s="61"/>
      <c r="O29" s="17">
        <f>SUM(O26:O28)</f>
        <v>15673941</v>
      </c>
      <c r="P29" s="2"/>
      <c r="Q29" s="17">
        <f>SUM(Q26:Q28)</f>
        <v>1022642</v>
      </c>
      <c r="R29" s="2"/>
      <c r="S29" s="17">
        <f>SUM(S26:S28)</f>
        <v>502139</v>
      </c>
      <c r="T29" s="2"/>
      <c r="U29" s="17">
        <f>SUM(U26:U28)</f>
        <v>8438</v>
      </c>
      <c r="V29" s="2"/>
      <c r="W29" s="17">
        <f>SUM(W26:W28)</f>
        <v>91042</v>
      </c>
      <c r="X29" s="1"/>
      <c r="Y29" s="17">
        <f>SUM(Y26:Y28)</f>
        <v>1227782</v>
      </c>
      <c r="Z29" s="61"/>
      <c r="AA29" s="17">
        <f>SUM(AA26:AA28)</f>
        <v>2852043</v>
      </c>
      <c r="AB29" s="61"/>
      <c r="AC29" s="17">
        <f>SUM(AC26:AC28)</f>
        <v>46935070</v>
      </c>
      <c r="AD29" s="63"/>
    </row>
    <row r="30" spans="1:30" s="46" customFormat="1" ht="18.95" customHeight="1">
      <c r="A30" s="49" t="s">
        <v>198</v>
      </c>
      <c r="E30" s="60"/>
      <c r="G30" s="61">
        <v>0</v>
      </c>
      <c r="H30" s="62"/>
      <c r="I30" s="61">
        <v>0</v>
      </c>
      <c r="J30" s="62"/>
      <c r="K30" s="61">
        <v>0</v>
      </c>
      <c r="L30" s="62"/>
      <c r="M30" s="61">
        <v>0</v>
      </c>
      <c r="N30" s="61"/>
      <c r="O30" s="61">
        <f>PL!H129</f>
        <v>8507957</v>
      </c>
      <c r="P30" s="61"/>
      <c r="Q30" s="61">
        <v>0</v>
      </c>
      <c r="R30" s="61"/>
      <c r="S30" s="61">
        <v>0</v>
      </c>
      <c r="T30" s="61"/>
      <c r="U30" s="61">
        <v>0</v>
      </c>
      <c r="V30" s="61"/>
      <c r="W30" s="61">
        <v>0</v>
      </c>
      <c r="X30" s="61"/>
      <c r="Y30" s="61">
        <v>0</v>
      </c>
      <c r="Z30" s="61"/>
      <c r="AA30" s="2">
        <f>SUM(Q30:Y30)</f>
        <v>0</v>
      </c>
      <c r="AB30" s="61"/>
      <c r="AC30" s="1">
        <f>SUM(G30:O30,AA30)</f>
        <v>8507957</v>
      </c>
      <c r="AD30" s="63"/>
    </row>
    <row r="31" spans="1:30" s="46" customFormat="1" ht="18.95" customHeight="1">
      <c r="A31" s="49" t="s">
        <v>199</v>
      </c>
      <c r="E31" s="60"/>
      <c r="G31" s="64">
        <v>0</v>
      </c>
      <c r="H31" s="62"/>
      <c r="I31" s="64">
        <v>0</v>
      </c>
      <c r="J31" s="62"/>
      <c r="K31" s="64">
        <v>0</v>
      </c>
      <c r="L31" s="62"/>
      <c r="M31" s="64">
        <v>0</v>
      </c>
      <c r="N31" s="61"/>
      <c r="O31" s="65">
        <v>0</v>
      </c>
      <c r="P31" s="66"/>
      <c r="Q31" s="64">
        <f>PL!H154</f>
        <v>-88397</v>
      </c>
      <c r="R31" s="66"/>
      <c r="S31" s="64">
        <f>PL!H157</f>
        <v>-59940</v>
      </c>
      <c r="T31" s="66"/>
      <c r="U31" s="64">
        <f>PL!H158</f>
        <v>-47210</v>
      </c>
      <c r="V31" s="66"/>
      <c r="W31" s="64">
        <v>0</v>
      </c>
      <c r="X31" s="66"/>
      <c r="Y31" s="64">
        <v>0</v>
      </c>
      <c r="Z31" s="66"/>
      <c r="AA31" s="29">
        <f>SUM(Q31:Y31)</f>
        <v>-195547</v>
      </c>
      <c r="AB31" s="61"/>
      <c r="AC31" s="29">
        <f>SUM(G31:O31,AA31)</f>
        <v>-195547</v>
      </c>
      <c r="AD31" s="63"/>
    </row>
    <row r="32" spans="1:30" s="46" customFormat="1" ht="18.95" customHeight="1">
      <c r="A32" s="49" t="s">
        <v>200</v>
      </c>
      <c r="E32" s="60"/>
      <c r="G32" s="61">
        <f>SUM(G30:G31)</f>
        <v>0</v>
      </c>
      <c r="H32" s="62"/>
      <c r="I32" s="61">
        <f>SUM(I30:I31)</f>
        <v>0</v>
      </c>
      <c r="J32" s="62"/>
      <c r="K32" s="61">
        <f>SUM(K30:K31)</f>
        <v>0</v>
      </c>
      <c r="L32" s="62"/>
      <c r="M32" s="61">
        <f>SUM(M30:M31)</f>
        <v>0</v>
      </c>
      <c r="N32" s="61"/>
      <c r="O32" s="61">
        <f>SUM(O30:O31)</f>
        <v>8507957</v>
      </c>
      <c r="P32" s="61"/>
      <c r="Q32" s="61">
        <f>SUM(Q30:Q31)</f>
        <v>-88397</v>
      </c>
      <c r="R32" s="61"/>
      <c r="S32" s="61">
        <f>SUM(S30:S31)</f>
        <v>-59940</v>
      </c>
      <c r="T32" s="61"/>
      <c r="U32" s="61">
        <f>SUM(U30:U31)</f>
        <v>-47210</v>
      </c>
      <c r="V32" s="61"/>
      <c r="W32" s="61">
        <f>SUM(W30:W31)</f>
        <v>0</v>
      </c>
      <c r="X32" s="61"/>
      <c r="Y32" s="61">
        <f>SUM(Y30:Y31)</f>
        <v>0</v>
      </c>
      <c r="Z32" s="61"/>
      <c r="AA32" s="61">
        <f>SUM(AA30:AA31)</f>
        <v>-195547</v>
      </c>
      <c r="AB32" s="61"/>
      <c r="AC32" s="61">
        <f>SUM(AC30:AC31)</f>
        <v>8312410</v>
      </c>
      <c r="AD32" s="63"/>
    </row>
    <row r="33" spans="1:30" s="46" customFormat="1" ht="18.95" customHeight="1">
      <c r="A33" s="46" t="s">
        <v>227</v>
      </c>
      <c r="B33" s="51"/>
      <c r="C33" s="51"/>
      <c r="D33" s="51"/>
      <c r="E33" s="60">
        <v>20</v>
      </c>
      <c r="F33" s="51"/>
      <c r="G33" s="2">
        <v>163167</v>
      </c>
      <c r="H33" s="61"/>
      <c r="I33" s="1">
        <v>407918</v>
      </c>
      <c r="J33" s="2"/>
      <c r="K33" s="61">
        <v>-374493</v>
      </c>
      <c r="L33" s="1"/>
      <c r="M33" s="2">
        <v>0</v>
      </c>
      <c r="N33" s="61"/>
      <c r="O33" s="1">
        <v>0</v>
      </c>
      <c r="P33" s="2"/>
      <c r="Q33" s="61">
        <v>0</v>
      </c>
      <c r="R33" s="2"/>
      <c r="S33" s="61">
        <v>0</v>
      </c>
      <c r="T33" s="2"/>
      <c r="U33" s="61">
        <v>0</v>
      </c>
      <c r="V33" s="2"/>
      <c r="W33" s="61">
        <v>0</v>
      </c>
      <c r="X33" s="1"/>
      <c r="Y33" s="2">
        <v>0</v>
      </c>
      <c r="Z33" s="61"/>
      <c r="AA33" s="2">
        <f>SUM(Q33:Y33)</f>
        <v>0</v>
      </c>
      <c r="AB33" s="61"/>
      <c r="AC33" s="1">
        <f>SUM(G33:O33,AA33)</f>
        <v>196592</v>
      </c>
      <c r="AD33" s="61"/>
    </row>
    <row r="34" spans="1:30" s="46" customFormat="1" ht="18.95" customHeight="1">
      <c r="A34" s="46" t="s">
        <v>224</v>
      </c>
      <c r="B34" s="51"/>
      <c r="C34" s="51"/>
      <c r="D34" s="51"/>
      <c r="E34" s="60">
        <v>25</v>
      </c>
      <c r="F34" s="51"/>
      <c r="G34" s="66">
        <v>0</v>
      </c>
      <c r="H34" s="62"/>
      <c r="I34" s="66">
        <v>0</v>
      </c>
      <c r="J34" s="62"/>
      <c r="K34" s="66">
        <v>0</v>
      </c>
      <c r="L34" s="62"/>
      <c r="M34" s="66">
        <v>0</v>
      </c>
      <c r="N34" s="61"/>
      <c r="O34" s="1">
        <v>-8326134</v>
      </c>
      <c r="P34" s="61"/>
      <c r="Q34" s="1">
        <v>0</v>
      </c>
      <c r="R34" s="61"/>
      <c r="S34" s="1">
        <v>0</v>
      </c>
      <c r="T34" s="61"/>
      <c r="U34" s="1">
        <v>0</v>
      </c>
      <c r="V34" s="61"/>
      <c r="W34" s="1">
        <v>0</v>
      </c>
      <c r="X34" s="61"/>
      <c r="Y34" s="1">
        <v>0</v>
      </c>
      <c r="Z34" s="61"/>
      <c r="AA34" s="2">
        <f>SUM(Q34:Y34)</f>
        <v>0</v>
      </c>
      <c r="AB34" s="61"/>
      <c r="AC34" s="1">
        <f>SUM(G34:O34,AA34)</f>
        <v>-8326134</v>
      </c>
      <c r="AD34" s="61"/>
    </row>
    <row r="35" spans="1:30" s="46" customFormat="1" ht="18.95" customHeight="1">
      <c r="A35" s="46" t="s">
        <v>228</v>
      </c>
      <c r="B35" s="51"/>
      <c r="C35" s="51"/>
      <c r="D35" s="51"/>
      <c r="E35" s="60"/>
      <c r="F35" s="51"/>
      <c r="G35" s="66">
        <v>0</v>
      </c>
      <c r="H35" s="62"/>
      <c r="I35" s="66">
        <v>0</v>
      </c>
      <c r="J35" s="62"/>
      <c r="K35" s="66">
        <v>0</v>
      </c>
      <c r="L35" s="62"/>
      <c r="M35" s="66">
        <v>0</v>
      </c>
      <c r="N35" s="61"/>
      <c r="O35" s="1">
        <v>-5812</v>
      </c>
      <c r="P35" s="61"/>
      <c r="Q35" s="1">
        <v>0</v>
      </c>
      <c r="R35" s="61"/>
      <c r="S35" s="1">
        <v>0</v>
      </c>
      <c r="T35" s="61"/>
      <c r="U35" s="1">
        <v>0</v>
      </c>
      <c r="V35" s="61"/>
      <c r="W35" s="1">
        <v>0</v>
      </c>
      <c r="X35" s="61"/>
      <c r="Y35" s="1">
        <v>0</v>
      </c>
      <c r="Z35" s="61"/>
      <c r="AA35" s="2">
        <f>SUM(Q35:Y35)</f>
        <v>0</v>
      </c>
      <c r="AB35" s="61"/>
      <c r="AC35" s="1">
        <f>SUM(G35:O35,AA35)</f>
        <v>-5812</v>
      </c>
      <c r="AD35" s="61"/>
    </row>
    <row r="36" spans="1:30" ht="18.95" customHeight="1" thickBot="1">
      <c r="A36" s="67" t="s">
        <v>271</v>
      </c>
      <c r="B36" s="45"/>
      <c r="C36" s="45"/>
      <c r="D36" s="45"/>
      <c r="E36" s="68"/>
      <c r="F36" s="45"/>
      <c r="G36" s="69">
        <f>SUM(G29,G32:G35)</f>
        <v>11949713</v>
      </c>
      <c r="H36" s="62"/>
      <c r="I36" s="69">
        <f>SUM(I29,I32:I35)</f>
        <v>15452854</v>
      </c>
      <c r="J36" s="62"/>
      <c r="K36" s="69">
        <f>SUM(K29,K32:K35)</f>
        <v>0</v>
      </c>
      <c r="L36" s="62"/>
      <c r="M36" s="69">
        <f>SUM(M29,M32:M35)</f>
        <v>1203111</v>
      </c>
      <c r="N36" s="61"/>
      <c r="O36" s="69">
        <f>SUM(O29,O32:O35)</f>
        <v>15849952</v>
      </c>
      <c r="P36" s="61"/>
      <c r="Q36" s="69">
        <f>SUM(Q29,Q32:Q35)</f>
        <v>934245</v>
      </c>
      <c r="R36" s="61"/>
      <c r="S36" s="69">
        <f>SUM(S29,S32:S35)</f>
        <v>442199</v>
      </c>
      <c r="T36" s="61"/>
      <c r="U36" s="69">
        <f>SUM(U29,U32:U35)</f>
        <v>-38772</v>
      </c>
      <c r="V36" s="61"/>
      <c r="W36" s="69">
        <f>SUM(W29,W32:W35)</f>
        <v>91042</v>
      </c>
      <c r="X36" s="61"/>
      <c r="Y36" s="69">
        <f>SUM(Y29,Y32:Y35)</f>
        <v>1227782</v>
      </c>
      <c r="Z36" s="61"/>
      <c r="AA36" s="69">
        <f>SUM(AA29,AA32:AA35)</f>
        <v>2656496</v>
      </c>
      <c r="AB36" s="61"/>
      <c r="AC36" s="69">
        <f>SUM(AC29,AC32:AC35)</f>
        <v>47112126</v>
      </c>
      <c r="AD36" s="61"/>
    </row>
    <row r="37" spans="1:30" ht="18.95" customHeight="1" thickTop="1">
      <c r="A37" s="45"/>
      <c r="B37" s="45"/>
      <c r="C37" s="45"/>
      <c r="D37" s="45"/>
      <c r="E37" s="45"/>
      <c r="F37" s="45"/>
      <c r="G37" s="66">
        <f>G29-BS!J87</f>
        <v>0</v>
      </c>
      <c r="H37" s="66"/>
      <c r="I37" s="66">
        <f>I29-BS!J88</f>
        <v>0</v>
      </c>
      <c r="J37" s="66"/>
      <c r="K37" s="66">
        <f>K29-BS!J89</f>
        <v>0</v>
      </c>
      <c r="L37" s="66"/>
      <c r="M37" s="66">
        <f>M29-BS!J91</f>
        <v>0</v>
      </c>
      <c r="N37" s="66"/>
      <c r="O37" s="66">
        <f>O29-BS!J92</f>
        <v>0</v>
      </c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>
        <f>AA29-BS!J93</f>
        <v>0</v>
      </c>
      <c r="AB37" s="66"/>
      <c r="AC37" s="66">
        <f>AC29-BS!J94</f>
        <v>0</v>
      </c>
      <c r="AD37" s="46"/>
    </row>
    <row r="38" spans="1:30" ht="18.95" customHeight="1">
      <c r="D38" s="49"/>
      <c r="F38" s="49"/>
      <c r="G38" s="66">
        <f>G36-BS!H87</f>
        <v>0</v>
      </c>
      <c r="H38" s="66"/>
      <c r="I38" s="66">
        <f>I36-BS!H88</f>
        <v>0</v>
      </c>
      <c r="J38" s="66"/>
      <c r="K38" s="66">
        <f>K36-BS!H89</f>
        <v>0</v>
      </c>
      <c r="L38" s="66"/>
      <c r="M38" s="66">
        <f>M36-BS!H91</f>
        <v>0</v>
      </c>
      <c r="N38" s="66"/>
      <c r="O38" s="66">
        <f>SUM(O36-BS!H92)</f>
        <v>0</v>
      </c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>
        <f>AA36-BS!H93</f>
        <v>0</v>
      </c>
      <c r="AB38" s="66"/>
      <c r="AC38" s="66">
        <f>SUM(AC36-BS!H96)</f>
        <v>0</v>
      </c>
      <c r="AD38" s="46"/>
    </row>
    <row r="39" spans="1:30" ht="18.95" customHeight="1">
      <c r="A39" s="49" t="s">
        <v>5</v>
      </c>
    </row>
  </sheetData>
  <mergeCells count="2">
    <mergeCell ref="Q7:AA7"/>
    <mergeCell ref="Q8:Y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2" firstPageNumber="9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showGridLines="0" view="pageBreakPreview" topLeftCell="A13" zoomScaleNormal="100" zoomScaleSheetLayoutView="100" workbookViewId="0">
      <selection activeCell="A79" sqref="A79"/>
    </sheetView>
  </sheetViews>
  <sheetFormatPr defaultColWidth="10.7109375" defaultRowHeight="18.2" customHeight="1"/>
  <cols>
    <col min="1" max="1" width="51.7109375" style="4" customWidth="1"/>
    <col min="2" max="2" width="6.28515625" style="4" customWidth="1"/>
    <col min="3" max="3" width="1.28515625" style="4" customWidth="1"/>
    <col min="4" max="4" width="12.7109375" style="4" customWidth="1"/>
    <col min="5" max="5" width="1.5703125" style="4" customWidth="1"/>
    <col min="6" max="6" width="12.7109375" style="4" customWidth="1"/>
    <col min="7" max="7" width="1.5703125" style="4" customWidth="1"/>
    <col min="8" max="8" width="12.7109375" style="4" customWidth="1"/>
    <col min="9" max="9" width="1.5703125" style="4" customWidth="1"/>
    <col min="10" max="10" width="12.7109375" style="4" customWidth="1"/>
    <col min="11" max="11" width="10.7109375" style="4"/>
    <col min="12" max="12" width="12.28515625" style="4" bestFit="1" customWidth="1"/>
    <col min="13" max="16384" width="10.7109375" style="4"/>
  </cols>
  <sheetData>
    <row r="1" spans="1:10" s="3" customFormat="1" ht="18.2" customHeight="1">
      <c r="J1" s="18" t="s">
        <v>197</v>
      </c>
    </row>
    <row r="2" spans="1:10" s="3" customFormat="1" ht="18.2" customHeight="1">
      <c r="A2" s="3" t="s">
        <v>33</v>
      </c>
    </row>
    <row r="3" spans="1:10" s="3" customFormat="1" ht="18.2" customHeight="1">
      <c r="A3" s="3" t="s">
        <v>18</v>
      </c>
    </row>
    <row r="4" spans="1:10" s="3" customFormat="1" ht="18.2" customHeight="1">
      <c r="A4" s="3" t="s">
        <v>268</v>
      </c>
    </row>
    <row r="5" spans="1:10" ht="18.2" customHeight="1">
      <c r="A5" s="34"/>
      <c r="B5" s="34"/>
      <c r="C5" s="34"/>
      <c r="D5" s="34"/>
      <c r="E5" s="34"/>
      <c r="F5" s="34"/>
      <c r="G5" s="34"/>
      <c r="H5" s="34"/>
      <c r="I5" s="34"/>
      <c r="J5" s="6" t="s">
        <v>189</v>
      </c>
    </row>
    <row r="6" spans="1:10" s="5" customFormat="1" ht="18.2" customHeight="1">
      <c r="D6" s="80"/>
      <c r="E6" s="80" t="s">
        <v>0</v>
      </c>
      <c r="F6" s="80"/>
      <c r="G6" s="3"/>
      <c r="H6" s="35"/>
      <c r="I6" s="80" t="s">
        <v>41</v>
      </c>
      <c r="J6" s="35"/>
    </row>
    <row r="7" spans="1:10" s="5" customFormat="1" ht="18.2" customHeight="1">
      <c r="B7" s="24"/>
      <c r="D7" s="12" t="s">
        <v>188</v>
      </c>
      <c r="E7" s="13"/>
      <c r="F7" s="12" t="s">
        <v>181</v>
      </c>
      <c r="G7" s="14"/>
      <c r="H7" s="12" t="s">
        <v>188</v>
      </c>
      <c r="I7" s="13"/>
      <c r="J7" s="12" t="s">
        <v>181</v>
      </c>
    </row>
    <row r="8" spans="1:10" s="5" customFormat="1" ht="18.2" customHeight="1">
      <c r="B8" s="24"/>
      <c r="D8" s="40"/>
      <c r="E8" s="13"/>
      <c r="F8" s="40"/>
      <c r="G8" s="14"/>
      <c r="H8" s="40"/>
      <c r="I8" s="13"/>
      <c r="J8" s="40" t="s">
        <v>193</v>
      </c>
    </row>
    <row r="9" spans="1:10" ht="18.2" customHeight="1">
      <c r="A9" s="3" t="s">
        <v>37</v>
      </c>
      <c r="F9" s="5"/>
      <c r="G9" s="24"/>
      <c r="H9" s="24"/>
      <c r="J9" s="24"/>
    </row>
    <row r="10" spans="1:10" ht="18.2" customHeight="1">
      <c r="A10" s="4" t="s">
        <v>145</v>
      </c>
      <c r="D10" s="1">
        <f>SUM(PL!D124)</f>
        <v>10776616</v>
      </c>
      <c r="E10" s="1"/>
      <c r="F10" s="1">
        <f>SUM(PL!F124)</f>
        <v>8391969</v>
      </c>
      <c r="G10" s="1"/>
      <c r="H10" s="1">
        <f>SUM(PL!H124)</f>
        <v>9558228</v>
      </c>
      <c r="I10" s="1"/>
      <c r="J10" s="1">
        <f>SUM(PL!J124)</f>
        <v>7605363</v>
      </c>
    </row>
    <row r="11" spans="1:10" ht="18.2" customHeight="1">
      <c r="A11" s="4" t="s">
        <v>247</v>
      </c>
      <c r="D11" s="1"/>
      <c r="E11" s="1"/>
      <c r="F11" s="1"/>
      <c r="G11" s="1"/>
      <c r="H11" s="18"/>
      <c r="I11" s="1"/>
      <c r="J11" s="18"/>
    </row>
    <row r="12" spans="1:10" ht="18.2" customHeight="1">
      <c r="A12" s="4" t="s">
        <v>248</v>
      </c>
      <c r="D12" s="1"/>
      <c r="E12" s="1"/>
      <c r="F12" s="1"/>
      <c r="G12" s="1"/>
      <c r="H12" s="18"/>
      <c r="I12" s="1"/>
      <c r="J12" s="18"/>
    </row>
    <row r="13" spans="1:10" ht="18.2" customHeight="1">
      <c r="A13" s="4" t="s">
        <v>274</v>
      </c>
      <c r="B13" s="27"/>
      <c r="D13" s="18">
        <v>15019877</v>
      </c>
      <c r="E13" s="1"/>
      <c r="F13" s="18">
        <v>12850709</v>
      </c>
      <c r="G13" s="1"/>
      <c r="H13" s="18">
        <v>14697343</v>
      </c>
      <c r="I13" s="1"/>
      <c r="J13" s="18">
        <v>12534687</v>
      </c>
    </row>
    <row r="14" spans="1:10" ht="18.2" customHeight="1">
      <c r="A14" s="4" t="s">
        <v>65</v>
      </c>
      <c r="B14" s="27"/>
      <c r="D14" s="18">
        <v>411745</v>
      </c>
      <c r="E14" s="1"/>
      <c r="F14" s="18">
        <v>274902</v>
      </c>
      <c r="G14" s="1"/>
      <c r="H14" s="18">
        <v>39685</v>
      </c>
      <c r="I14" s="1"/>
      <c r="J14" s="18">
        <v>34919</v>
      </c>
    </row>
    <row r="15" spans="1:10" ht="18.2" customHeight="1">
      <c r="A15" s="4" t="s">
        <v>275</v>
      </c>
      <c r="B15" s="27"/>
      <c r="D15" s="18">
        <v>0</v>
      </c>
      <c r="E15" s="1"/>
      <c r="F15" s="16">
        <v>0</v>
      </c>
      <c r="G15" s="1"/>
      <c r="H15" s="18">
        <v>-875493</v>
      </c>
      <c r="I15" s="1"/>
      <c r="J15" s="16">
        <v>-595830</v>
      </c>
    </row>
    <row r="16" spans="1:10" ht="18.2" customHeight="1">
      <c r="A16" s="4" t="s">
        <v>66</v>
      </c>
      <c r="B16" s="27"/>
      <c r="D16" s="16">
        <v>-2274658</v>
      </c>
      <c r="E16" s="1"/>
      <c r="F16" s="16">
        <v>-2178442</v>
      </c>
      <c r="G16" s="1"/>
      <c r="H16" s="16">
        <v>-2274658</v>
      </c>
      <c r="I16" s="1"/>
      <c r="J16" s="16">
        <v>-2178442</v>
      </c>
    </row>
    <row r="17" spans="1:10" ht="18.2" customHeight="1">
      <c r="A17" s="4" t="s">
        <v>156</v>
      </c>
      <c r="B17" s="27"/>
      <c r="D17" s="16">
        <v>786994</v>
      </c>
      <c r="E17" s="1"/>
      <c r="F17" s="16">
        <v>32560</v>
      </c>
      <c r="G17" s="1"/>
      <c r="H17" s="16">
        <v>786994</v>
      </c>
      <c r="I17" s="1"/>
      <c r="J17" s="16">
        <v>32560</v>
      </c>
    </row>
    <row r="18" spans="1:10" ht="18.2" customHeight="1">
      <c r="A18" s="4" t="s">
        <v>285</v>
      </c>
      <c r="B18" s="27"/>
      <c r="D18" s="16">
        <v>-2080095</v>
      </c>
      <c r="E18" s="1"/>
      <c r="F18" s="16">
        <v>0</v>
      </c>
      <c r="G18" s="1"/>
      <c r="H18" s="16">
        <v>0</v>
      </c>
      <c r="I18" s="1"/>
      <c r="J18" s="16">
        <v>0</v>
      </c>
    </row>
    <row r="19" spans="1:10" ht="18.2" customHeight="1">
      <c r="A19" s="4" t="s">
        <v>230</v>
      </c>
      <c r="B19" s="27"/>
      <c r="D19" s="16">
        <v>0</v>
      </c>
      <c r="E19" s="1"/>
      <c r="F19" s="16">
        <v>5957</v>
      </c>
      <c r="G19" s="1"/>
      <c r="H19" s="16">
        <v>0</v>
      </c>
      <c r="I19" s="1"/>
      <c r="J19" s="16">
        <v>5957</v>
      </c>
    </row>
    <row r="20" spans="1:10" ht="18.2" customHeight="1">
      <c r="A20" s="4" t="s">
        <v>282</v>
      </c>
      <c r="B20" s="27"/>
      <c r="D20" s="16">
        <v>-1135221</v>
      </c>
      <c r="E20" s="1"/>
      <c r="F20" s="16">
        <v>0</v>
      </c>
      <c r="G20" s="1"/>
      <c r="H20" s="16">
        <v>-1135221</v>
      </c>
      <c r="I20" s="1"/>
      <c r="J20" s="16">
        <v>0</v>
      </c>
    </row>
    <row r="21" spans="1:10" ht="18.2" customHeight="1">
      <c r="A21" s="4" t="s">
        <v>249</v>
      </c>
      <c r="B21" s="27"/>
      <c r="D21" s="16">
        <v>-14652</v>
      </c>
      <c r="E21" s="2"/>
      <c r="F21" s="16">
        <v>285</v>
      </c>
      <c r="G21" s="2"/>
      <c r="H21" s="16">
        <v>-13121</v>
      </c>
      <c r="I21" s="2"/>
      <c r="J21" s="16">
        <v>975</v>
      </c>
    </row>
    <row r="22" spans="1:10" ht="18.2" customHeight="1">
      <c r="A22" s="4" t="s">
        <v>231</v>
      </c>
      <c r="B22" s="27"/>
      <c r="D22" s="16">
        <v>0</v>
      </c>
      <c r="E22" s="2"/>
      <c r="F22" s="16">
        <v>10000</v>
      </c>
      <c r="G22" s="2"/>
      <c r="H22" s="16">
        <v>0</v>
      </c>
      <c r="I22" s="2"/>
      <c r="J22" s="16">
        <v>10000</v>
      </c>
    </row>
    <row r="23" spans="1:10" ht="18.2" customHeight="1">
      <c r="A23" s="4" t="s">
        <v>186</v>
      </c>
      <c r="B23" s="27"/>
      <c r="D23" s="16">
        <v>-80195</v>
      </c>
      <c r="E23" s="2"/>
      <c r="F23" s="16">
        <v>-1240000</v>
      </c>
      <c r="G23" s="2"/>
      <c r="H23" s="16">
        <v>-80195</v>
      </c>
      <c r="I23" s="2"/>
      <c r="J23" s="16">
        <v>0</v>
      </c>
    </row>
    <row r="24" spans="1:10" ht="18.2" customHeight="1">
      <c r="A24" s="4" t="s">
        <v>239</v>
      </c>
      <c r="B24" s="27"/>
      <c r="D24" s="16">
        <v>203377</v>
      </c>
      <c r="E24" s="2"/>
      <c r="F24" s="16">
        <v>0</v>
      </c>
      <c r="G24" s="2"/>
      <c r="H24" s="16">
        <v>203377</v>
      </c>
      <c r="I24" s="2"/>
      <c r="J24" s="16">
        <v>0</v>
      </c>
    </row>
    <row r="25" spans="1:10" ht="18.2" customHeight="1">
      <c r="A25" s="4" t="s">
        <v>152</v>
      </c>
      <c r="B25" s="27"/>
      <c r="D25" s="18">
        <v>136674</v>
      </c>
      <c r="E25" s="18"/>
      <c r="F25" s="18">
        <v>36693</v>
      </c>
      <c r="G25" s="18"/>
      <c r="H25" s="18">
        <v>135915</v>
      </c>
      <c r="I25" s="1"/>
      <c r="J25" s="18">
        <v>36146</v>
      </c>
    </row>
    <row r="26" spans="1:10" ht="18.2" customHeight="1">
      <c r="A26" s="4" t="s">
        <v>151</v>
      </c>
      <c r="B26" s="27"/>
      <c r="D26" s="18">
        <v>25392</v>
      </c>
      <c r="E26" s="18"/>
      <c r="F26" s="18">
        <v>21948</v>
      </c>
      <c r="G26" s="18"/>
      <c r="H26" s="18">
        <v>24320</v>
      </c>
      <c r="I26" s="1"/>
      <c r="J26" s="18">
        <v>21218</v>
      </c>
    </row>
    <row r="27" spans="1:10" ht="18.2" customHeight="1">
      <c r="A27" s="4" t="s">
        <v>154</v>
      </c>
      <c r="B27" s="27"/>
      <c r="D27" s="18">
        <v>41770</v>
      </c>
      <c r="E27" s="18"/>
      <c r="F27" s="18">
        <v>33414</v>
      </c>
      <c r="G27" s="18"/>
      <c r="H27" s="18">
        <v>41390</v>
      </c>
      <c r="I27" s="1"/>
      <c r="J27" s="18">
        <v>33084</v>
      </c>
    </row>
    <row r="28" spans="1:10" ht="18.2" customHeight="1">
      <c r="A28" s="4" t="s">
        <v>135</v>
      </c>
      <c r="B28" s="27"/>
      <c r="D28" s="18">
        <v>24548</v>
      </c>
      <c r="E28" s="18"/>
      <c r="F28" s="18">
        <v>34209</v>
      </c>
      <c r="G28" s="18"/>
      <c r="H28" s="18">
        <v>16237</v>
      </c>
      <c r="I28" s="1"/>
      <c r="J28" s="18">
        <v>16223</v>
      </c>
    </row>
    <row r="29" spans="1:10" ht="18.2" customHeight="1">
      <c r="A29" s="4" t="s">
        <v>288</v>
      </c>
      <c r="B29" s="27"/>
      <c r="D29" s="18">
        <v>-99645</v>
      </c>
      <c r="E29" s="1"/>
      <c r="F29" s="18">
        <v>-99553</v>
      </c>
      <c r="G29" s="1"/>
      <c r="H29" s="18">
        <v>-36294</v>
      </c>
      <c r="I29" s="1"/>
      <c r="J29" s="18">
        <v>-47228</v>
      </c>
    </row>
    <row r="30" spans="1:10" ht="18.2" customHeight="1">
      <c r="A30" s="4" t="s">
        <v>59</v>
      </c>
      <c r="B30" s="27"/>
      <c r="D30" s="18">
        <v>-39152</v>
      </c>
      <c r="E30" s="1"/>
      <c r="F30" s="18">
        <v>-31000</v>
      </c>
      <c r="G30" s="1"/>
      <c r="H30" s="18">
        <v>-329740</v>
      </c>
      <c r="I30" s="1"/>
      <c r="J30" s="18">
        <v>-184711</v>
      </c>
    </row>
    <row r="31" spans="1:10" ht="18.2" customHeight="1">
      <c r="A31" s="4" t="s">
        <v>84</v>
      </c>
      <c r="B31" s="27"/>
      <c r="D31" s="31">
        <v>444613</v>
      </c>
      <c r="E31" s="1"/>
      <c r="F31" s="31">
        <v>248197</v>
      </c>
      <c r="G31" s="1"/>
      <c r="H31" s="31">
        <v>343982</v>
      </c>
      <c r="I31" s="1"/>
      <c r="J31" s="31">
        <v>180540</v>
      </c>
    </row>
    <row r="32" spans="1:10" ht="18.2" customHeight="1">
      <c r="A32" s="4" t="s">
        <v>250</v>
      </c>
      <c r="B32" s="27"/>
      <c r="D32" s="19"/>
      <c r="E32" s="1"/>
      <c r="F32" s="19"/>
      <c r="G32" s="1"/>
      <c r="H32" s="19"/>
      <c r="I32" s="1"/>
      <c r="J32" s="19"/>
    </row>
    <row r="33" spans="1:10" ht="18.2" customHeight="1">
      <c r="A33" s="4" t="s">
        <v>251</v>
      </c>
      <c r="B33" s="27"/>
      <c r="D33" s="1">
        <f>SUM(D10:D31)</f>
        <v>22147988</v>
      </c>
      <c r="E33" s="1"/>
      <c r="F33" s="1">
        <f>SUM(F10:F31)</f>
        <v>18391848</v>
      </c>
      <c r="G33" s="1"/>
      <c r="H33" s="1">
        <f>SUM(H10:H31)</f>
        <v>21102749</v>
      </c>
      <c r="I33" s="1"/>
      <c r="J33" s="1">
        <f>SUM(J10:J31)</f>
        <v>17505461</v>
      </c>
    </row>
    <row r="34" spans="1:10" ht="18.2" customHeight="1">
      <c r="A34" s="4" t="s">
        <v>67</v>
      </c>
      <c r="B34" s="27"/>
      <c r="D34" s="1"/>
      <c r="E34" s="1"/>
      <c r="F34" s="1"/>
      <c r="G34" s="1"/>
      <c r="H34" s="1"/>
      <c r="I34" s="1"/>
      <c r="J34" s="1"/>
    </row>
    <row r="35" spans="1:10" ht="18.2" customHeight="1">
      <c r="A35" s="4" t="s">
        <v>167</v>
      </c>
      <c r="B35" s="27"/>
      <c r="D35" s="1">
        <v>-636353</v>
      </c>
      <c r="E35" s="1"/>
      <c r="F35" s="1">
        <v>1146839</v>
      </c>
      <c r="G35" s="1"/>
      <c r="H35" s="1">
        <v>-1001628</v>
      </c>
      <c r="I35" s="1"/>
      <c r="J35" s="1">
        <v>1201839</v>
      </c>
    </row>
    <row r="36" spans="1:10" ht="18.2" customHeight="1">
      <c r="A36" s="83" t="s">
        <v>136</v>
      </c>
      <c r="B36" s="27"/>
      <c r="D36" s="16">
        <v>22979</v>
      </c>
      <c r="E36" s="1"/>
      <c r="F36" s="16">
        <v>47124</v>
      </c>
      <c r="G36" s="1"/>
      <c r="H36" s="16">
        <v>-4742</v>
      </c>
      <c r="I36" s="1"/>
      <c r="J36" s="16">
        <v>5884</v>
      </c>
    </row>
    <row r="37" spans="1:10" ht="18.2" customHeight="1">
      <c r="A37" s="4" t="s">
        <v>68</v>
      </c>
      <c r="B37" s="27"/>
      <c r="D37" s="1">
        <v>-11971252</v>
      </c>
      <c r="E37" s="1"/>
      <c r="F37" s="1">
        <v>-12193462</v>
      </c>
      <c r="G37" s="1"/>
      <c r="H37" s="1">
        <v>-11590927</v>
      </c>
      <c r="I37" s="1"/>
      <c r="J37" s="1">
        <v>-12018115</v>
      </c>
    </row>
    <row r="38" spans="1:10" ht="18.2" customHeight="1">
      <c r="A38" s="4" t="s">
        <v>69</v>
      </c>
      <c r="B38" s="27" t="s">
        <v>34</v>
      </c>
      <c r="D38" s="1">
        <v>-598636</v>
      </c>
      <c r="E38" s="1"/>
      <c r="F38" s="1">
        <v>320925</v>
      </c>
      <c r="G38" s="1"/>
      <c r="H38" s="1">
        <v>-397138</v>
      </c>
      <c r="I38" s="1"/>
      <c r="J38" s="1">
        <v>351573</v>
      </c>
    </row>
    <row r="39" spans="1:10" ht="18.2" customHeight="1">
      <c r="A39" s="4" t="s">
        <v>70</v>
      </c>
      <c r="B39" s="27"/>
      <c r="D39" s="1">
        <v>863</v>
      </c>
      <c r="E39" s="1"/>
      <c r="F39" s="1">
        <v>5176</v>
      </c>
      <c r="G39" s="1"/>
      <c r="H39" s="1">
        <v>-12</v>
      </c>
      <c r="I39" s="1"/>
      <c r="J39" s="1">
        <v>797</v>
      </c>
    </row>
    <row r="40" spans="1:10" ht="18.2" customHeight="1">
      <c r="A40" s="4" t="s">
        <v>71</v>
      </c>
      <c r="B40" s="27"/>
      <c r="D40" s="1"/>
      <c r="E40" s="1"/>
      <c r="F40" s="1"/>
      <c r="G40" s="1"/>
      <c r="H40" s="1"/>
      <c r="I40" s="1"/>
      <c r="J40" s="1"/>
    </row>
    <row r="41" spans="1:10" ht="18.2" customHeight="1">
      <c r="A41" s="4" t="s">
        <v>137</v>
      </c>
      <c r="B41" s="27"/>
      <c r="D41" s="1">
        <v>-583167</v>
      </c>
      <c r="E41" s="1"/>
      <c r="F41" s="1">
        <v>-97004</v>
      </c>
      <c r="G41" s="1"/>
      <c r="H41" s="18">
        <v>-776071</v>
      </c>
      <c r="I41" s="1"/>
      <c r="J41" s="18">
        <v>-211916</v>
      </c>
    </row>
    <row r="42" spans="1:10" ht="18.2" customHeight="1">
      <c r="A42" s="4" t="s">
        <v>148</v>
      </c>
      <c r="B42" s="27"/>
      <c r="D42" s="1">
        <v>-22725</v>
      </c>
      <c r="E42" s="1"/>
      <c r="F42" s="1">
        <v>43140</v>
      </c>
      <c r="G42" s="1"/>
      <c r="H42" s="18">
        <v>5548</v>
      </c>
      <c r="I42" s="1"/>
      <c r="J42" s="18">
        <v>3656</v>
      </c>
    </row>
    <row r="43" spans="1:10" ht="18.2" customHeight="1">
      <c r="A43" s="4" t="s">
        <v>72</v>
      </c>
      <c r="B43" s="27"/>
      <c r="D43" s="1">
        <v>-792374</v>
      </c>
      <c r="E43" s="1"/>
      <c r="F43" s="1">
        <v>186660</v>
      </c>
      <c r="G43" s="1"/>
      <c r="H43" s="1">
        <v>-804774</v>
      </c>
      <c r="I43" s="1"/>
      <c r="J43" s="1">
        <v>562358</v>
      </c>
    </row>
    <row r="44" spans="1:10" ht="18.2" customHeight="1">
      <c r="A44" s="4" t="s">
        <v>135</v>
      </c>
      <c r="B44" s="27"/>
      <c r="D44" s="1">
        <v>-3382</v>
      </c>
      <c r="E44" s="1"/>
      <c r="F44" s="1">
        <v>-3400</v>
      </c>
      <c r="G44" s="1"/>
      <c r="H44" s="1">
        <v>-1093</v>
      </c>
      <c r="I44" s="1"/>
      <c r="J44" s="1">
        <v>-3400</v>
      </c>
    </row>
    <row r="45" spans="1:10" ht="18.2" customHeight="1">
      <c r="A45" s="4" t="s">
        <v>73</v>
      </c>
      <c r="B45" s="27"/>
      <c r="D45" s="29">
        <v>103212</v>
      </c>
      <c r="E45" s="2"/>
      <c r="F45" s="29">
        <v>-15859</v>
      </c>
      <c r="G45" s="2"/>
      <c r="H45" s="29">
        <v>0</v>
      </c>
      <c r="I45" s="2"/>
      <c r="J45" s="29">
        <v>0</v>
      </c>
    </row>
    <row r="46" spans="1:10" ht="18.2" customHeight="1">
      <c r="A46" s="4" t="s">
        <v>158</v>
      </c>
      <c r="B46" s="27"/>
      <c r="D46" s="2">
        <f>SUM(D33:D45)</f>
        <v>7667153</v>
      </c>
      <c r="E46" s="2"/>
      <c r="F46" s="2">
        <f>SUM(F33:F45)</f>
        <v>7831987</v>
      </c>
      <c r="G46" s="2"/>
      <c r="H46" s="2">
        <f>SUM(H33:H45)</f>
        <v>6531912</v>
      </c>
      <c r="I46" s="2"/>
      <c r="J46" s="2">
        <f>SUM(J33:J45)</f>
        <v>7398137</v>
      </c>
    </row>
    <row r="47" spans="1:10" ht="18.2" customHeight="1">
      <c r="A47" s="4" t="s">
        <v>88</v>
      </c>
      <c r="B47" s="27"/>
      <c r="D47" s="29">
        <v>-1649774</v>
      </c>
      <c r="E47" s="2"/>
      <c r="F47" s="29">
        <v>-1420881</v>
      </c>
      <c r="G47" s="2"/>
      <c r="H47" s="29">
        <v>-1369977</v>
      </c>
      <c r="I47" s="2"/>
      <c r="J47" s="29">
        <v>-1237140</v>
      </c>
    </row>
    <row r="48" spans="1:10" ht="18.2" customHeight="1">
      <c r="A48" s="3" t="s">
        <v>175</v>
      </c>
      <c r="B48" s="27"/>
      <c r="D48" s="29">
        <f>SUM(D46:D47)</f>
        <v>6017379</v>
      </c>
      <c r="E48" s="1"/>
      <c r="F48" s="29">
        <f>SUM(F46:F47)</f>
        <v>6411106</v>
      </c>
      <c r="G48" s="1"/>
      <c r="H48" s="29">
        <f>SUM(H46:H47)</f>
        <v>5161935</v>
      </c>
      <c r="I48" s="1"/>
      <c r="J48" s="29">
        <f>SUM(J46:J47)</f>
        <v>6160997</v>
      </c>
    </row>
    <row r="49" spans="1:10" ht="18.2" customHeight="1">
      <c r="B49" s="27"/>
      <c r="D49" s="20"/>
      <c r="F49" s="20"/>
      <c r="H49" s="20"/>
      <c r="J49" s="20"/>
    </row>
    <row r="50" spans="1:10" ht="18.2" customHeight="1">
      <c r="A50" s="4" t="s">
        <v>5</v>
      </c>
      <c r="B50" s="27"/>
      <c r="D50" s="20"/>
      <c r="F50" s="20"/>
      <c r="H50" s="20"/>
      <c r="J50" s="20"/>
    </row>
    <row r="51" spans="1:10" s="3" customFormat="1" ht="18.2" customHeight="1">
      <c r="J51" s="18" t="s">
        <v>197</v>
      </c>
    </row>
    <row r="52" spans="1:10" s="3" customFormat="1" ht="18.2" customHeight="1">
      <c r="A52" s="3" t="s">
        <v>33</v>
      </c>
    </row>
    <row r="53" spans="1:10" s="3" customFormat="1" ht="18.2" customHeight="1">
      <c r="A53" s="3" t="s">
        <v>19</v>
      </c>
    </row>
    <row r="54" spans="1:10" s="3" customFormat="1" ht="18.2" customHeight="1">
      <c r="A54" s="3" t="s">
        <v>268</v>
      </c>
    </row>
    <row r="55" spans="1:10" ht="18.2" customHeight="1">
      <c r="A55" s="34"/>
      <c r="B55" s="34"/>
      <c r="C55" s="34"/>
      <c r="D55" s="34"/>
      <c r="E55" s="34"/>
      <c r="F55" s="34"/>
      <c r="G55" s="34"/>
      <c r="H55" s="34"/>
      <c r="I55" s="34"/>
      <c r="J55" s="6" t="s">
        <v>189</v>
      </c>
    </row>
    <row r="56" spans="1:10" s="5" customFormat="1" ht="18.2" customHeight="1">
      <c r="D56" s="80"/>
      <c r="E56" s="80" t="s">
        <v>0</v>
      </c>
      <c r="F56" s="80"/>
      <c r="G56" s="3"/>
      <c r="H56" s="35"/>
      <c r="I56" s="80" t="s">
        <v>41</v>
      </c>
      <c r="J56" s="35"/>
    </row>
    <row r="57" spans="1:10" s="5" customFormat="1" ht="18.2" customHeight="1">
      <c r="B57" s="24"/>
      <c r="D57" s="12" t="s">
        <v>188</v>
      </c>
      <c r="E57" s="13"/>
      <c r="F57" s="12" t="s">
        <v>181</v>
      </c>
      <c r="G57" s="14"/>
      <c r="H57" s="12" t="s">
        <v>188</v>
      </c>
      <c r="I57" s="13"/>
      <c r="J57" s="12" t="s">
        <v>181</v>
      </c>
    </row>
    <row r="58" spans="1:10" s="5" customFormat="1" ht="18.2" customHeight="1">
      <c r="B58" s="24"/>
      <c r="D58" s="40"/>
      <c r="E58" s="13"/>
      <c r="F58" s="40"/>
      <c r="G58" s="14"/>
      <c r="H58" s="40"/>
      <c r="I58" s="13"/>
      <c r="J58" s="40" t="s">
        <v>193</v>
      </c>
    </row>
    <row r="59" spans="1:10" ht="18.2" customHeight="1">
      <c r="A59" s="3" t="s">
        <v>38</v>
      </c>
      <c r="D59" s="1"/>
      <c r="E59" s="1"/>
      <c r="G59" s="1"/>
      <c r="H59" s="1"/>
      <c r="I59" s="1"/>
      <c r="J59" s="1"/>
    </row>
    <row r="60" spans="1:10" ht="18.2" customHeight="1">
      <c r="A60" s="4" t="s">
        <v>290</v>
      </c>
      <c r="D60" s="1">
        <v>-10054</v>
      </c>
      <c r="E60" s="1"/>
      <c r="F60" s="1">
        <v>12000</v>
      </c>
      <c r="G60" s="1"/>
      <c r="H60" s="1">
        <v>0</v>
      </c>
      <c r="I60" s="1"/>
      <c r="J60" s="1">
        <v>12000</v>
      </c>
    </row>
    <row r="61" spans="1:10" ht="18.2" customHeight="1">
      <c r="A61" s="4" t="s">
        <v>252</v>
      </c>
      <c r="D61" s="1">
        <v>0</v>
      </c>
      <c r="E61" s="1"/>
      <c r="F61" s="1">
        <v>0</v>
      </c>
      <c r="G61" s="1"/>
      <c r="H61" s="18">
        <v>-1088000</v>
      </c>
      <c r="I61" s="1"/>
      <c r="J61" s="18">
        <v>382294</v>
      </c>
    </row>
    <row r="62" spans="1:10" ht="18.2" customHeight="1">
      <c r="A62" s="4" t="s">
        <v>253</v>
      </c>
      <c r="D62" s="1">
        <v>0</v>
      </c>
      <c r="E62" s="1"/>
      <c r="F62" s="1">
        <v>0</v>
      </c>
      <c r="G62" s="1"/>
      <c r="H62" s="18">
        <v>-579000</v>
      </c>
      <c r="I62" s="1"/>
      <c r="J62" s="18">
        <v>-834962</v>
      </c>
    </row>
    <row r="63" spans="1:10" ht="18.2" customHeight="1">
      <c r="A63" s="4" t="s">
        <v>138</v>
      </c>
      <c r="D63" s="1">
        <v>0</v>
      </c>
      <c r="E63" s="1"/>
      <c r="F63" s="1">
        <v>0</v>
      </c>
      <c r="G63" s="1"/>
      <c r="H63" s="18">
        <v>0</v>
      </c>
      <c r="I63" s="1"/>
      <c r="J63" s="18">
        <v>-1575700</v>
      </c>
    </row>
    <row r="64" spans="1:10" ht="18.2" customHeight="1">
      <c r="A64" s="4" t="s">
        <v>286</v>
      </c>
      <c r="D64" s="1">
        <v>-559590</v>
      </c>
      <c r="E64" s="1"/>
      <c r="F64" s="1">
        <v>0</v>
      </c>
      <c r="G64" s="1"/>
      <c r="H64" s="1">
        <v>0</v>
      </c>
      <c r="I64" s="1"/>
      <c r="J64" s="18">
        <v>0</v>
      </c>
    </row>
    <row r="65" spans="1:12" ht="18.2" customHeight="1">
      <c r="A65" s="4" t="s">
        <v>254</v>
      </c>
      <c r="D65" s="1">
        <v>0</v>
      </c>
      <c r="E65" s="1"/>
      <c r="F65" s="18">
        <v>0</v>
      </c>
      <c r="G65" s="1"/>
      <c r="H65" s="18">
        <v>740850</v>
      </c>
      <c r="I65" s="1"/>
      <c r="J65" s="18">
        <v>577200</v>
      </c>
    </row>
    <row r="66" spans="1:12" ht="18.2" customHeight="1">
      <c r="A66" s="4" t="s">
        <v>232</v>
      </c>
      <c r="D66" s="1">
        <v>0</v>
      </c>
      <c r="E66" s="1"/>
      <c r="F66" s="1">
        <v>0</v>
      </c>
      <c r="G66" s="1"/>
      <c r="H66" s="16">
        <v>652099</v>
      </c>
      <c r="I66" s="1"/>
      <c r="J66" s="16">
        <v>518609</v>
      </c>
    </row>
    <row r="67" spans="1:12" ht="18.2" customHeight="1">
      <c r="A67" s="4" t="s">
        <v>74</v>
      </c>
      <c r="D67" s="1">
        <v>1967125</v>
      </c>
      <c r="E67" s="1"/>
      <c r="F67" s="1">
        <v>1718428</v>
      </c>
      <c r="G67" s="1"/>
      <c r="H67" s="1">
        <v>1967125</v>
      </c>
      <c r="I67" s="1"/>
      <c r="J67" s="1">
        <v>1718428</v>
      </c>
    </row>
    <row r="68" spans="1:12" ht="18.2" customHeight="1">
      <c r="A68" s="4" t="s">
        <v>86</v>
      </c>
      <c r="D68" s="1">
        <v>99645</v>
      </c>
      <c r="E68" s="1"/>
      <c r="F68" s="1">
        <v>99553</v>
      </c>
      <c r="G68" s="1"/>
      <c r="H68" s="16">
        <v>36294</v>
      </c>
      <c r="I68" s="1"/>
      <c r="J68" s="16">
        <v>47228</v>
      </c>
    </row>
    <row r="69" spans="1:12" ht="18.2" customHeight="1">
      <c r="A69" s="4" t="s">
        <v>211</v>
      </c>
      <c r="D69" s="1">
        <v>100697</v>
      </c>
      <c r="E69" s="1"/>
      <c r="F69" s="1">
        <v>2185000</v>
      </c>
      <c r="G69" s="1"/>
      <c r="H69" s="16">
        <v>100697</v>
      </c>
      <c r="I69" s="1"/>
      <c r="J69" s="16">
        <v>0</v>
      </c>
    </row>
    <row r="70" spans="1:12" ht="18.2" customHeight="1">
      <c r="A70" s="4" t="s">
        <v>218</v>
      </c>
      <c r="D70" s="1">
        <v>21571</v>
      </c>
      <c r="E70" s="1"/>
      <c r="F70" s="1">
        <v>6159</v>
      </c>
      <c r="G70" s="1"/>
      <c r="H70" s="18">
        <v>18385</v>
      </c>
      <c r="I70" s="1"/>
      <c r="J70" s="18">
        <v>3907</v>
      </c>
    </row>
    <row r="71" spans="1:12" ht="18.2" customHeight="1">
      <c r="A71" s="4" t="s">
        <v>276</v>
      </c>
      <c r="D71" s="1">
        <v>3749300</v>
      </c>
      <c r="E71" s="1"/>
      <c r="F71" s="1">
        <v>0</v>
      </c>
      <c r="G71" s="1"/>
      <c r="H71" s="1">
        <v>0</v>
      </c>
      <c r="I71" s="1"/>
      <c r="J71" s="1">
        <v>0</v>
      </c>
      <c r="K71" s="1"/>
      <c r="L71" s="1"/>
    </row>
    <row r="72" spans="1:12" ht="18.2" customHeight="1">
      <c r="A72" s="4" t="s">
        <v>293</v>
      </c>
      <c r="D72" s="4">
        <v>-999226</v>
      </c>
      <c r="E72" s="1"/>
      <c r="F72" s="4">
        <v>-1377484</v>
      </c>
      <c r="G72" s="1"/>
      <c r="H72" s="18">
        <v>-93606</v>
      </c>
      <c r="I72" s="1"/>
      <c r="J72" s="18">
        <v>-82394</v>
      </c>
    </row>
    <row r="73" spans="1:12" ht="18.2" customHeight="1">
      <c r="A73" s="4" t="s">
        <v>291</v>
      </c>
      <c r="D73" s="1">
        <v>-343042</v>
      </c>
      <c r="E73" s="1"/>
      <c r="F73" s="1">
        <v>-3625236</v>
      </c>
      <c r="G73" s="1"/>
      <c r="H73" s="18">
        <v>-375</v>
      </c>
      <c r="I73" s="1"/>
      <c r="J73" s="18">
        <v>-1110</v>
      </c>
    </row>
    <row r="74" spans="1:12" ht="18.2" customHeight="1">
      <c r="A74" s="4" t="s">
        <v>255</v>
      </c>
      <c r="D74" s="2">
        <v>0</v>
      </c>
      <c r="E74" s="1"/>
      <c r="F74" s="2">
        <v>-18171</v>
      </c>
      <c r="G74" s="1"/>
      <c r="H74" s="18">
        <v>0</v>
      </c>
      <c r="I74" s="1"/>
      <c r="J74" s="18">
        <v>-18171</v>
      </c>
    </row>
    <row r="75" spans="1:12" ht="18.2" customHeight="1">
      <c r="A75" s="4" t="s">
        <v>155</v>
      </c>
      <c r="D75" s="29">
        <v>36231</v>
      </c>
      <c r="E75" s="1"/>
      <c r="F75" s="29">
        <v>39190</v>
      </c>
      <c r="G75" s="2"/>
      <c r="H75" s="30">
        <v>209666</v>
      </c>
      <c r="I75" s="1"/>
      <c r="J75" s="30">
        <v>172456</v>
      </c>
    </row>
    <row r="76" spans="1:12" s="20" customFormat="1" ht="18.2" customHeight="1">
      <c r="A76" s="3" t="s">
        <v>226</v>
      </c>
      <c r="D76" s="29">
        <f>SUM(D60:D75)</f>
        <v>4062657</v>
      </c>
      <c r="E76" s="1"/>
      <c r="F76" s="29">
        <f>SUM(F60:F75)</f>
        <v>-960561</v>
      </c>
      <c r="G76" s="1"/>
      <c r="H76" s="29">
        <f>SUM(H60:H75)</f>
        <v>1964135</v>
      </c>
      <c r="I76" s="1"/>
      <c r="J76" s="29">
        <f>SUM(J60:J75)</f>
        <v>919785</v>
      </c>
    </row>
    <row r="77" spans="1:12" ht="18.2" customHeight="1">
      <c r="A77" s="3" t="s">
        <v>39</v>
      </c>
      <c r="D77" s="1"/>
      <c r="E77" s="1"/>
      <c r="F77" s="1"/>
      <c r="G77" s="1"/>
      <c r="H77" s="1"/>
      <c r="I77" s="1"/>
      <c r="J77" s="1"/>
    </row>
    <row r="78" spans="1:12" ht="18.2" customHeight="1">
      <c r="A78" s="4" t="s">
        <v>287</v>
      </c>
      <c r="D78" s="1">
        <v>0</v>
      </c>
      <c r="E78" s="1"/>
      <c r="F78" s="1">
        <v>-219799</v>
      </c>
      <c r="G78" s="1"/>
      <c r="H78" s="1">
        <v>0</v>
      </c>
      <c r="I78" s="1"/>
      <c r="J78" s="1">
        <v>0</v>
      </c>
    </row>
    <row r="79" spans="1:12" ht="18.2" customHeight="1">
      <c r="A79" s="4" t="s">
        <v>183</v>
      </c>
      <c r="D79" s="1">
        <v>-3510</v>
      </c>
      <c r="E79" s="1"/>
      <c r="F79" s="1">
        <v>-777</v>
      </c>
      <c r="G79" s="1"/>
      <c r="H79" s="1">
        <v>0</v>
      </c>
      <c r="I79" s="1"/>
      <c r="J79" s="1">
        <v>0</v>
      </c>
    </row>
    <row r="80" spans="1:12" ht="18.2" customHeight="1">
      <c r="A80" s="4" t="s">
        <v>256</v>
      </c>
      <c r="D80" s="1">
        <v>0</v>
      </c>
      <c r="E80" s="1"/>
      <c r="F80" s="4">
        <v>-46301</v>
      </c>
      <c r="G80" s="1"/>
      <c r="H80" s="1">
        <v>0</v>
      </c>
      <c r="I80" s="1"/>
      <c r="J80" s="1">
        <v>143000</v>
      </c>
    </row>
    <row r="81" spans="1:10" ht="18.2" customHeight="1">
      <c r="A81" s="4" t="s">
        <v>257</v>
      </c>
      <c r="D81" s="1">
        <v>0</v>
      </c>
      <c r="E81" s="1"/>
      <c r="F81" s="1">
        <v>3500000</v>
      </c>
      <c r="G81" s="1"/>
      <c r="H81" s="1">
        <v>0</v>
      </c>
      <c r="I81" s="1"/>
      <c r="J81" s="1">
        <v>3500000</v>
      </c>
    </row>
    <row r="82" spans="1:10" ht="18.2" customHeight="1">
      <c r="A82" s="4" t="s">
        <v>149</v>
      </c>
      <c r="D82" s="1">
        <v>-4000000</v>
      </c>
      <c r="E82" s="1"/>
      <c r="F82" s="1">
        <v>-8500000</v>
      </c>
      <c r="G82" s="1"/>
      <c r="H82" s="18">
        <v>-4000000</v>
      </c>
      <c r="I82" s="1"/>
      <c r="J82" s="18">
        <v>-8500000</v>
      </c>
    </row>
    <row r="83" spans="1:10" ht="18.2" customHeight="1">
      <c r="A83" s="4" t="s">
        <v>219</v>
      </c>
      <c r="D83" s="1">
        <v>7000000</v>
      </c>
      <c r="E83" s="1"/>
      <c r="F83" s="1">
        <v>5000000</v>
      </c>
      <c r="G83" s="1"/>
      <c r="H83" s="1">
        <v>7000000</v>
      </c>
      <c r="I83" s="1"/>
      <c r="J83" s="1">
        <v>5000000</v>
      </c>
    </row>
    <row r="84" spans="1:10" ht="18.2" customHeight="1">
      <c r="A84" s="4" t="s">
        <v>150</v>
      </c>
      <c r="D84" s="1">
        <v>0</v>
      </c>
      <c r="E84" s="1"/>
      <c r="F84" s="1">
        <v>-4533440</v>
      </c>
      <c r="G84" s="1"/>
      <c r="H84" s="1">
        <v>0</v>
      </c>
      <c r="I84" s="1"/>
      <c r="J84" s="1">
        <v>-3891306</v>
      </c>
    </row>
    <row r="85" spans="1:10" ht="18.2" customHeight="1">
      <c r="A85" s="4" t="s">
        <v>258</v>
      </c>
      <c r="D85" s="1">
        <v>164000</v>
      </c>
      <c r="E85" s="1"/>
      <c r="F85" s="1">
        <v>2667074</v>
      </c>
      <c r="G85" s="1"/>
      <c r="H85" s="1">
        <v>0</v>
      </c>
      <c r="I85" s="1"/>
      <c r="J85" s="1">
        <v>0</v>
      </c>
    </row>
    <row r="86" spans="1:10" ht="18.2" customHeight="1">
      <c r="A86" s="4" t="s">
        <v>220</v>
      </c>
      <c r="D86" s="1">
        <v>196592</v>
      </c>
      <c r="E86" s="1"/>
      <c r="F86" s="1">
        <v>110209</v>
      </c>
      <c r="G86" s="1"/>
      <c r="H86" s="1">
        <v>196592</v>
      </c>
      <c r="I86" s="1"/>
      <c r="J86" s="1">
        <v>110209</v>
      </c>
    </row>
    <row r="87" spans="1:10" ht="18.2" customHeight="1">
      <c r="A87" s="4" t="s">
        <v>164</v>
      </c>
      <c r="D87" s="1">
        <v>0</v>
      </c>
      <c r="E87" s="1"/>
      <c r="F87" s="1">
        <v>26161</v>
      </c>
      <c r="G87" s="1"/>
      <c r="H87" s="1">
        <v>0</v>
      </c>
      <c r="I87" s="1"/>
      <c r="J87" s="1">
        <v>26161</v>
      </c>
    </row>
    <row r="88" spans="1:10" ht="18.2" customHeight="1">
      <c r="A88" s="4" t="s">
        <v>87</v>
      </c>
      <c r="D88" s="2">
        <v>-737544</v>
      </c>
      <c r="E88" s="2"/>
      <c r="F88" s="2">
        <v>-847592</v>
      </c>
      <c r="G88" s="2"/>
      <c r="H88" s="2">
        <v>-622229</v>
      </c>
      <c r="I88" s="2"/>
      <c r="J88" s="2">
        <v>-738503</v>
      </c>
    </row>
    <row r="89" spans="1:10" ht="18.2" customHeight="1">
      <c r="A89" s="4" t="s">
        <v>259</v>
      </c>
      <c r="D89" s="2"/>
      <c r="E89" s="2"/>
      <c r="F89" s="2"/>
      <c r="G89" s="2"/>
      <c r="H89" s="2"/>
      <c r="I89" s="2"/>
      <c r="J89" s="2"/>
    </row>
    <row r="90" spans="1:10" ht="18.2" customHeight="1">
      <c r="A90" s="4" t="s">
        <v>221</v>
      </c>
      <c r="D90" s="2">
        <v>0</v>
      </c>
      <c r="E90" s="2"/>
      <c r="F90" s="2">
        <v>60000</v>
      </c>
      <c r="G90" s="2"/>
      <c r="H90" s="2">
        <v>0</v>
      </c>
      <c r="I90" s="2"/>
      <c r="J90" s="2">
        <v>0</v>
      </c>
    </row>
    <row r="91" spans="1:10" ht="18.2" customHeight="1">
      <c r="A91" s="4" t="s">
        <v>222</v>
      </c>
      <c r="D91" s="2">
        <v>-491397</v>
      </c>
      <c r="E91" s="2"/>
      <c r="F91" s="2">
        <v>-384801</v>
      </c>
      <c r="G91" s="2"/>
      <c r="H91" s="2">
        <v>0</v>
      </c>
      <c r="I91" s="2"/>
      <c r="J91" s="2">
        <v>0</v>
      </c>
    </row>
    <row r="92" spans="1:10" ht="18.2" customHeight="1">
      <c r="A92" s="4" t="s">
        <v>223</v>
      </c>
      <c r="D92" s="2">
        <v>-361400</v>
      </c>
      <c r="E92" s="2"/>
      <c r="F92" s="2">
        <v>-345593</v>
      </c>
      <c r="G92" s="2"/>
      <c r="H92" s="1">
        <v>0</v>
      </c>
      <c r="I92" s="2"/>
      <c r="J92" s="1">
        <v>0</v>
      </c>
    </row>
    <row r="93" spans="1:10" ht="18.2" customHeight="1">
      <c r="A93" s="4" t="s">
        <v>224</v>
      </c>
      <c r="D93" s="1">
        <v>-8326134</v>
      </c>
      <c r="E93" s="1"/>
      <c r="F93" s="1">
        <v>-8202104</v>
      </c>
      <c r="G93" s="1"/>
      <c r="H93" s="16">
        <v>-8326134</v>
      </c>
      <c r="I93" s="16"/>
      <c r="J93" s="16">
        <v>-8202104</v>
      </c>
    </row>
    <row r="94" spans="1:10" ht="18.2" customHeight="1">
      <c r="A94" s="3" t="s">
        <v>260</v>
      </c>
      <c r="D94" s="21">
        <f>SUM(D78:D93)</f>
        <v>-6559393</v>
      </c>
      <c r="E94" s="1"/>
      <c r="F94" s="21">
        <f>SUM(F78:F93)</f>
        <v>-11716963</v>
      </c>
      <c r="G94" s="1"/>
      <c r="H94" s="21">
        <f>SUM(H78:H93)</f>
        <v>-5751771</v>
      </c>
      <c r="I94" s="1"/>
      <c r="J94" s="21">
        <f>SUM(J78:J93)</f>
        <v>-12552543</v>
      </c>
    </row>
    <row r="95" spans="1:10" ht="18.2" customHeight="1">
      <c r="A95" s="4" t="s">
        <v>225</v>
      </c>
      <c r="D95" s="21">
        <v>-7140</v>
      </c>
      <c r="E95" s="1"/>
      <c r="F95" s="21">
        <v>189132</v>
      </c>
      <c r="G95" s="1"/>
      <c r="H95" s="21">
        <v>0</v>
      </c>
      <c r="I95" s="16"/>
      <c r="J95" s="21">
        <v>0</v>
      </c>
    </row>
    <row r="96" spans="1:10" ht="18.2" customHeight="1">
      <c r="A96" s="3" t="s">
        <v>289</v>
      </c>
      <c r="D96" s="1">
        <f>SUM(D48,D76,D94,D95)</f>
        <v>3513503</v>
      </c>
      <c r="E96" s="1"/>
      <c r="F96" s="1">
        <f>SUM(F48,F76,F94,F95)</f>
        <v>-6077286</v>
      </c>
      <c r="G96" s="1"/>
      <c r="H96" s="1">
        <f>SUM(H48,H76,H94,H95)</f>
        <v>1374299</v>
      </c>
      <c r="I96" s="1"/>
      <c r="J96" s="1">
        <f>SUM(J48,J76,J94,J95)</f>
        <v>-5471761</v>
      </c>
    </row>
    <row r="97" spans="1:10" ht="18.2" customHeight="1">
      <c r="A97" s="4" t="s">
        <v>241</v>
      </c>
      <c r="D97" s="30">
        <v>2600578</v>
      </c>
      <c r="E97" s="1"/>
      <c r="F97" s="30">
        <v>8956752</v>
      </c>
      <c r="G97" s="1"/>
      <c r="H97" s="30">
        <v>1443056</v>
      </c>
      <c r="I97" s="1"/>
      <c r="J97" s="30">
        <v>7108991</v>
      </c>
    </row>
    <row r="98" spans="1:10" ht="18.2" customHeight="1" thickBot="1">
      <c r="A98" s="3" t="s">
        <v>261</v>
      </c>
      <c r="D98" s="23">
        <f>SUM(D96:D97)</f>
        <v>6114081</v>
      </c>
      <c r="E98" s="1"/>
      <c r="F98" s="23">
        <f>SUM(F96:F97)</f>
        <v>2879466</v>
      </c>
      <c r="G98" s="1"/>
      <c r="H98" s="23">
        <f>SUM(H96:H97)</f>
        <v>2817355</v>
      </c>
      <c r="I98" s="1"/>
      <c r="J98" s="23">
        <f>SUM(J96:J97)</f>
        <v>1637230</v>
      </c>
    </row>
    <row r="99" spans="1:10" ht="13.5" customHeight="1" thickTop="1">
      <c r="D99" s="1">
        <f>D98-BS!D12</f>
        <v>0</v>
      </c>
      <c r="E99" s="1"/>
      <c r="F99" s="1"/>
      <c r="G99" s="1"/>
      <c r="H99" s="1">
        <f>H98-BS!H12</f>
        <v>0</v>
      </c>
      <c r="I99" s="1"/>
      <c r="J99" s="1"/>
    </row>
    <row r="100" spans="1:10" ht="18.2" customHeight="1">
      <c r="A100" s="4" t="s">
        <v>5</v>
      </c>
    </row>
    <row r="101" spans="1:10" s="3" customFormat="1" ht="18.2" customHeight="1">
      <c r="J101" s="18" t="s">
        <v>197</v>
      </c>
    </row>
    <row r="102" spans="1:10" s="3" customFormat="1" ht="18.2" customHeight="1">
      <c r="A102" s="3" t="s">
        <v>33</v>
      </c>
    </row>
    <row r="103" spans="1:10" s="3" customFormat="1" ht="18.2" customHeight="1">
      <c r="A103" s="3" t="s">
        <v>19</v>
      </c>
    </row>
    <row r="104" spans="1:10" s="3" customFormat="1" ht="18.2" customHeight="1">
      <c r="A104" s="3" t="s">
        <v>268</v>
      </c>
    </row>
    <row r="105" spans="1:10" ht="18.2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6" t="s">
        <v>189</v>
      </c>
    </row>
    <row r="106" spans="1:10" s="5" customFormat="1" ht="18.2" customHeight="1">
      <c r="D106" s="80"/>
      <c r="E106" s="80" t="s">
        <v>0</v>
      </c>
      <c r="F106" s="80"/>
      <c r="G106" s="3"/>
      <c r="H106" s="35"/>
      <c r="I106" s="80" t="s">
        <v>41</v>
      </c>
      <c r="J106" s="35"/>
    </row>
    <row r="107" spans="1:10" s="5" customFormat="1" ht="18.2" customHeight="1">
      <c r="B107" s="24"/>
      <c r="D107" s="12" t="s">
        <v>188</v>
      </c>
      <c r="E107" s="13"/>
      <c r="F107" s="12" t="s">
        <v>181</v>
      </c>
      <c r="G107" s="14"/>
      <c r="H107" s="12" t="s">
        <v>188</v>
      </c>
      <c r="I107" s="13"/>
      <c r="J107" s="12" t="s">
        <v>181</v>
      </c>
    </row>
    <row r="108" spans="1:10" s="5" customFormat="1" ht="18.2" customHeight="1">
      <c r="B108" s="24"/>
      <c r="D108" s="40"/>
      <c r="E108" s="13"/>
      <c r="F108" s="40"/>
      <c r="G108" s="14"/>
      <c r="H108" s="40"/>
      <c r="I108" s="13"/>
      <c r="J108" s="40" t="s">
        <v>193</v>
      </c>
    </row>
    <row r="109" spans="1:10" ht="18.2" customHeight="1">
      <c r="A109" s="3" t="s">
        <v>40</v>
      </c>
      <c r="D109" s="1"/>
      <c r="E109" s="1"/>
      <c r="F109" s="1"/>
      <c r="G109" s="1"/>
      <c r="H109" s="1"/>
      <c r="I109" s="1"/>
      <c r="J109" s="1"/>
    </row>
    <row r="110" spans="1:10" ht="18.2" customHeight="1">
      <c r="A110" s="4" t="s">
        <v>75</v>
      </c>
      <c r="D110" s="18"/>
      <c r="E110" s="1"/>
      <c r="F110" s="18"/>
      <c r="G110" s="1"/>
      <c r="H110" s="18"/>
      <c r="I110" s="1"/>
      <c r="J110" s="18"/>
    </row>
    <row r="111" spans="1:10" ht="18.2" customHeight="1">
      <c r="A111" s="4" t="s">
        <v>262</v>
      </c>
      <c r="E111" s="1"/>
    </row>
    <row r="112" spans="1:10" ht="18.2" customHeight="1">
      <c r="A112" s="4" t="s">
        <v>263</v>
      </c>
      <c r="D112" s="4">
        <v>138714</v>
      </c>
      <c r="E112" s="1"/>
      <c r="F112" s="4">
        <v>78313</v>
      </c>
      <c r="G112" s="1"/>
      <c r="H112" s="4">
        <v>2618</v>
      </c>
      <c r="I112" s="1"/>
      <c r="J112" s="4">
        <v>17335</v>
      </c>
    </row>
    <row r="113" spans="1:10" ht="18.2" customHeight="1">
      <c r="A113" s="4" t="s">
        <v>184</v>
      </c>
      <c r="D113" s="16">
        <v>0</v>
      </c>
      <c r="E113" s="1"/>
      <c r="F113" s="4">
        <v>73191</v>
      </c>
      <c r="G113" s="1"/>
      <c r="H113" s="16">
        <v>0</v>
      </c>
      <c r="I113" s="1"/>
      <c r="J113" s="4">
        <v>73191</v>
      </c>
    </row>
    <row r="114" spans="1:10" ht="18.2" customHeight="1">
      <c r="A114" s="4" t="s">
        <v>185</v>
      </c>
      <c r="D114" s="16">
        <v>0</v>
      </c>
      <c r="E114" s="1"/>
      <c r="F114" s="4">
        <v>1527</v>
      </c>
      <c r="G114" s="1"/>
      <c r="H114" s="16">
        <v>0</v>
      </c>
      <c r="I114" s="1"/>
      <c r="J114" s="16">
        <v>1527</v>
      </c>
    </row>
    <row r="115" spans="1:10" ht="18.2" customHeight="1">
      <c r="A115" s="4" t="s">
        <v>292</v>
      </c>
      <c r="E115" s="1"/>
      <c r="G115" s="1"/>
      <c r="I115" s="1"/>
    </row>
    <row r="116" spans="1:10" ht="18.2" customHeight="1">
      <c r="A116" s="4" t="s">
        <v>264</v>
      </c>
      <c r="D116" s="4">
        <v>-66591</v>
      </c>
      <c r="E116" s="1"/>
      <c r="F116" s="4">
        <v>217817</v>
      </c>
      <c r="G116" s="1"/>
      <c r="H116" s="4">
        <v>-88397</v>
      </c>
      <c r="I116" s="1"/>
      <c r="J116" s="4">
        <v>4109</v>
      </c>
    </row>
    <row r="117" spans="1:10" ht="18.2" customHeight="1">
      <c r="A117" s="4" t="s">
        <v>233</v>
      </c>
      <c r="D117" s="4">
        <v>-81746</v>
      </c>
      <c r="E117" s="1"/>
      <c r="F117" s="4">
        <v>-23605</v>
      </c>
      <c r="G117" s="1"/>
      <c r="H117" s="16">
        <v>0</v>
      </c>
      <c r="I117" s="1"/>
      <c r="J117" s="16">
        <v>0</v>
      </c>
    </row>
    <row r="118" spans="1:10" ht="18.2" customHeight="1">
      <c r="A118" s="4" t="s">
        <v>278</v>
      </c>
      <c r="D118" s="16">
        <v>0</v>
      </c>
      <c r="E118" s="1"/>
      <c r="F118" s="16">
        <v>0</v>
      </c>
      <c r="G118" s="1"/>
      <c r="H118" s="16">
        <v>-59940</v>
      </c>
      <c r="I118" s="1"/>
      <c r="J118" s="16">
        <v>190103</v>
      </c>
    </row>
    <row r="119" spans="1:10" ht="18.2" customHeight="1">
      <c r="A119" s="4" t="s">
        <v>277</v>
      </c>
      <c r="D119" s="16">
        <v>-47210</v>
      </c>
      <c r="E119" s="1"/>
      <c r="F119" s="16">
        <v>166180</v>
      </c>
      <c r="G119" s="1"/>
      <c r="H119" s="16">
        <v>-47210</v>
      </c>
      <c r="I119" s="1"/>
      <c r="J119" s="16">
        <v>166180</v>
      </c>
    </row>
    <row r="120" spans="1:10" ht="18.2" customHeight="1">
      <c r="A120" s="4" t="s">
        <v>89</v>
      </c>
      <c r="D120" s="16">
        <v>533415</v>
      </c>
      <c r="E120" s="1"/>
      <c r="F120" s="16">
        <v>695585</v>
      </c>
      <c r="G120" s="1"/>
      <c r="H120" s="16">
        <v>519022</v>
      </c>
      <c r="I120" s="1"/>
      <c r="J120" s="16">
        <v>681496</v>
      </c>
    </row>
    <row r="121" spans="1:10" ht="18.2" customHeight="1">
      <c r="A121" s="4" t="s">
        <v>265</v>
      </c>
      <c r="D121" s="16">
        <v>5812</v>
      </c>
      <c r="E121" s="1"/>
      <c r="F121" s="16">
        <v>8176</v>
      </c>
      <c r="G121" s="1"/>
      <c r="H121" s="16">
        <v>5812</v>
      </c>
      <c r="I121" s="1"/>
      <c r="J121" s="16">
        <v>8176</v>
      </c>
    </row>
    <row r="122" spans="1:10" ht="18.2" customHeight="1">
      <c r="D122" s="16"/>
      <c r="E122" s="1"/>
      <c r="F122" s="16"/>
      <c r="G122" s="1"/>
      <c r="H122" s="16"/>
      <c r="I122" s="1"/>
      <c r="J122" s="16"/>
    </row>
    <row r="123" spans="1:10" ht="18.2" customHeight="1">
      <c r="A123" s="4" t="s">
        <v>5</v>
      </c>
      <c r="D123" s="18"/>
      <c r="E123" s="1"/>
      <c r="F123" s="18"/>
      <c r="G123" s="1"/>
      <c r="H123" s="16"/>
      <c r="I123" s="1"/>
      <c r="J123" s="16"/>
    </row>
    <row r="124" spans="1:10" ht="18.2" customHeight="1">
      <c r="D124" s="18"/>
      <c r="E124" s="1"/>
      <c r="F124" s="18"/>
      <c r="G124" s="1"/>
      <c r="H124" s="16"/>
      <c r="I124" s="1"/>
      <c r="J124" s="16"/>
    </row>
    <row r="125" spans="1:10" ht="18.2" customHeight="1">
      <c r="D125" s="18"/>
      <c r="E125" s="1"/>
      <c r="F125" s="18"/>
      <c r="G125" s="1"/>
      <c r="H125" s="16"/>
      <c r="I125" s="1"/>
      <c r="J125" s="16"/>
    </row>
    <row r="126" spans="1:10" ht="18.2" customHeight="1">
      <c r="D126" s="18"/>
      <c r="E126" s="1"/>
      <c r="F126" s="18"/>
      <c r="G126" s="1"/>
      <c r="H126" s="16"/>
      <c r="I126" s="1"/>
      <c r="J126" s="16"/>
    </row>
    <row r="127" spans="1:10" ht="18.2" customHeight="1">
      <c r="D127" s="18"/>
      <c r="E127" s="1"/>
      <c r="F127" s="18"/>
      <c r="G127" s="1"/>
      <c r="H127" s="16"/>
      <c r="I127" s="1"/>
      <c r="J127" s="16"/>
    </row>
    <row r="128" spans="1:10" ht="18.2" customHeight="1">
      <c r="D128" s="18"/>
      <c r="E128" s="1"/>
      <c r="F128" s="18"/>
      <c r="G128" s="1"/>
      <c r="H128" s="16"/>
      <c r="I128" s="1"/>
      <c r="J128" s="16"/>
    </row>
    <row r="129" spans="4:10" ht="18.2" customHeight="1">
      <c r="D129" s="18"/>
      <c r="E129" s="1"/>
      <c r="F129" s="18"/>
      <c r="G129" s="1"/>
      <c r="H129" s="16"/>
      <c r="I129" s="1"/>
      <c r="J129" s="16"/>
    </row>
    <row r="130" spans="4:10" ht="18.2" customHeight="1">
      <c r="D130" s="18"/>
      <c r="E130" s="1"/>
      <c r="F130" s="18"/>
      <c r="G130" s="1"/>
      <c r="H130" s="16"/>
      <c r="I130" s="1"/>
      <c r="J130" s="16"/>
    </row>
    <row r="131" spans="4:10" ht="18.2" customHeight="1">
      <c r="D131" s="18"/>
      <c r="E131" s="1"/>
      <c r="F131" s="18"/>
      <c r="G131" s="1"/>
      <c r="H131" s="16"/>
      <c r="I131" s="1"/>
      <c r="J131" s="16"/>
    </row>
    <row r="132" spans="4:10" ht="18.2" customHeight="1">
      <c r="D132" s="18"/>
      <c r="E132" s="1"/>
      <c r="F132" s="18"/>
      <c r="G132" s="1"/>
      <c r="H132" s="16"/>
      <c r="I132" s="1"/>
      <c r="J132" s="16"/>
    </row>
    <row r="133" spans="4:10" ht="18.2" customHeight="1">
      <c r="D133" s="18"/>
      <c r="E133" s="1"/>
      <c r="F133" s="18"/>
      <c r="G133" s="1"/>
      <c r="H133" s="16"/>
      <c r="I133" s="1"/>
      <c r="J133" s="16"/>
    </row>
    <row r="134" spans="4:10" ht="18.2" customHeight="1">
      <c r="D134" s="18"/>
      <c r="E134" s="1"/>
      <c r="F134" s="18"/>
      <c r="G134" s="1"/>
      <c r="H134" s="16"/>
      <c r="I134" s="1"/>
      <c r="J134" s="16"/>
    </row>
    <row r="135" spans="4:10" ht="18.2" customHeight="1">
      <c r="D135" s="18"/>
      <c r="E135" s="1"/>
      <c r="F135" s="18"/>
      <c r="G135" s="1"/>
      <c r="H135" s="16"/>
      <c r="I135" s="1"/>
      <c r="J135" s="16"/>
    </row>
    <row r="136" spans="4:10" ht="18.2" customHeight="1">
      <c r="D136" s="18"/>
      <c r="E136" s="1"/>
      <c r="F136" s="18"/>
      <c r="G136" s="1"/>
      <c r="H136" s="16"/>
      <c r="I136" s="1"/>
      <c r="J136" s="16"/>
    </row>
    <row r="137" spans="4:10" ht="18.2" customHeight="1">
      <c r="D137" s="18"/>
      <c r="E137" s="1"/>
      <c r="F137" s="18"/>
      <c r="G137" s="1"/>
      <c r="H137" s="16"/>
      <c r="I137" s="1"/>
      <c r="J137" s="16"/>
    </row>
    <row r="138" spans="4:10" ht="18.2" customHeight="1">
      <c r="D138" s="18"/>
      <c r="E138" s="1"/>
      <c r="F138" s="18"/>
      <c r="G138" s="1"/>
      <c r="H138" s="16"/>
      <c r="I138" s="1"/>
      <c r="J138" s="16"/>
    </row>
    <row r="139" spans="4:10" ht="18.2" customHeight="1">
      <c r="D139" s="18"/>
      <c r="E139" s="1"/>
      <c r="F139" s="18"/>
      <c r="G139" s="1"/>
      <c r="H139" s="16"/>
      <c r="I139" s="1"/>
      <c r="J139" s="16"/>
    </row>
    <row r="140" spans="4:10" ht="18.2" customHeight="1">
      <c r="D140" s="18"/>
      <c r="E140" s="1"/>
      <c r="F140" s="18"/>
      <c r="G140" s="1"/>
      <c r="H140" s="16"/>
      <c r="I140" s="1"/>
      <c r="J140" s="16"/>
    </row>
    <row r="141" spans="4:10" ht="18.2" customHeight="1">
      <c r="D141" s="18"/>
      <c r="E141" s="1"/>
      <c r="F141" s="18"/>
      <c r="G141" s="1"/>
      <c r="H141" s="16"/>
      <c r="I141" s="1"/>
      <c r="J141" s="16"/>
    </row>
    <row r="142" spans="4:10" ht="18.2" customHeight="1">
      <c r="D142" s="18"/>
      <c r="E142" s="1"/>
      <c r="F142" s="18"/>
      <c r="G142" s="1"/>
      <c r="H142" s="16"/>
      <c r="I142" s="1"/>
      <c r="J142" s="16"/>
    </row>
    <row r="143" spans="4:10" ht="18.2" customHeight="1">
      <c r="D143" s="18"/>
      <c r="E143" s="1"/>
      <c r="F143" s="18"/>
      <c r="G143" s="1"/>
      <c r="H143" s="16"/>
      <c r="I143" s="1"/>
      <c r="J143" s="16"/>
    </row>
    <row r="144" spans="4:10" ht="18.2" customHeight="1">
      <c r="D144" s="18"/>
      <c r="E144" s="1"/>
      <c r="F144" s="18"/>
      <c r="G144" s="1"/>
      <c r="H144" s="16"/>
      <c r="I144" s="1"/>
      <c r="J144" s="16"/>
    </row>
    <row r="145" spans="4:10" ht="18.2" customHeight="1">
      <c r="D145" s="18"/>
      <c r="E145" s="1"/>
      <c r="F145" s="18"/>
      <c r="G145" s="1"/>
      <c r="H145" s="16"/>
      <c r="I145" s="1"/>
      <c r="J145" s="16"/>
    </row>
    <row r="146" spans="4:10" ht="18.2" customHeight="1">
      <c r="D146" s="18"/>
      <c r="E146" s="1"/>
      <c r="F146" s="18"/>
      <c r="G146" s="1"/>
      <c r="H146" s="16"/>
      <c r="I146" s="1"/>
      <c r="J146" s="16"/>
    </row>
    <row r="147" spans="4:10" ht="18.2" customHeight="1">
      <c r="D147" s="18"/>
      <c r="E147" s="1"/>
      <c r="F147" s="18"/>
      <c r="G147" s="1"/>
      <c r="H147" s="16"/>
      <c r="I147" s="1"/>
      <c r="J147" s="16"/>
    </row>
    <row r="151" spans="4:10" ht="18.2" customHeight="1">
      <c r="D151" s="18"/>
      <c r="E151" s="1"/>
      <c r="F151" s="18"/>
      <c r="G151" s="1"/>
      <c r="H151" s="16"/>
      <c r="I151" s="1"/>
      <c r="J151" s="16"/>
    </row>
    <row r="152" spans="4:10" ht="18.2" customHeight="1">
      <c r="D152" s="18"/>
      <c r="E152" s="1"/>
      <c r="F152" s="18"/>
      <c r="G152" s="1"/>
      <c r="H152" s="16"/>
      <c r="I152" s="1"/>
      <c r="J152" s="16"/>
    </row>
    <row r="153" spans="4:10" ht="18.2" customHeight="1">
      <c r="D153" s="18"/>
      <c r="E153" s="1"/>
      <c r="F153" s="18"/>
      <c r="G153" s="1"/>
      <c r="H153" s="16"/>
      <c r="I153" s="1"/>
      <c r="J153" s="16"/>
    </row>
    <row r="154" spans="4:10" ht="18.2" customHeight="1">
      <c r="D154" s="18"/>
      <c r="E154" s="1"/>
      <c r="F154" s="18"/>
      <c r="G154" s="1"/>
      <c r="H154" s="16"/>
      <c r="I154" s="1"/>
      <c r="J154" s="16"/>
    </row>
    <row r="155" spans="4:10" ht="18.2" customHeight="1">
      <c r="D155" s="18"/>
      <c r="E155" s="1"/>
      <c r="F155" s="18"/>
      <c r="G155" s="1"/>
      <c r="H155" s="16"/>
      <c r="I155" s="1"/>
      <c r="J155" s="16"/>
    </row>
    <row r="156" spans="4:10" ht="18.2" customHeight="1">
      <c r="D156" s="18"/>
      <c r="E156" s="1"/>
      <c r="F156" s="18"/>
      <c r="G156" s="1"/>
      <c r="H156" s="16"/>
      <c r="I156" s="1"/>
      <c r="J156" s="16"/>
    </row>
    <row r="157" spans="4:10" ht="18.2" customHeight="1">
      <c r="D157" s="18"/>
      <c r="E157" s="1"/>
      <c r="F157" s="18"/>
      <c r="G157" s="1"/>
      <c r="H157" s="16"/>
      <c r="I157" s="1"/>
      <c r="J157" s="16"/>
    </row>
    <row r="158" spans="4:10" ht="18.2" customHeight="1">
      <c r="D158" s="18"/>
      <c r="E158" s="1"/>
      <c r="F158" s="18"/>
      <c r="G158" s="1"/>
      <c r="H158" s="16"/>
      <c r="I158" s="1"/>
      <c r="J158" s="18"/>
    </row>
    <row r="159" spans="4:10" ht="18.2" customHeight="1">
      <c r="D159" s="18"/>
      <c r="E159" s="1"/>
      <c r="F159" s="18"/>
      <c r="G159" s="1"/>
      <c r="H159" s="16"/>
      <c r="I159" s="1"/>
      <c r="J159" s="18"/>
    </row>
    <row r="160" spans="4:10" ht="18.2" customHeight="1">
      <c r="D160" s="18"/>
      <c r="E160" s="1"/>
      <c r="F160" s="18"/>
      <c r="G160" s="1"/>
      <c r="H160" s="16"/>
      <c r="I160" s="1"/>
      <c r="J160" s="18"/>
    </row>
    <row r="161" spans="4:10" ht="18.2" customHeight="1">
      <c r="D161" s="18"/>
      <c r="E161" s="1"/>
      <c r="F161" s="18"/>
      <c r="G161" s="1"/>
      <c r="H161" s="16"/>
      <c r="I161" s="1"/>
      <c r="J161" s="18"/>
    </row>
    <row r="162" spans="4:10" ht="18.2" customHeight="1">
      <c r="D162" s="18"/>
      <c r="E162" s="1"/>
      <c r="F162" s="18"/>
      <c r="G162" s="1"/>
      <c r="H162" s="16"/>
      <c r="I162" s="1"/>
      <c r="J162" s="18"/>
    </row>
    <row r="163" spans="4:10" ht="18.2" customHeight="1">
      <c r="D163" s="1"/>
      <c r="E163" s="1"/>
      <c r="F163" s="1"/>
      <c r="G163" s="1"/>
      <c r="H163" s="1"/>
      <c r="I163" s="1"/>
      <c r="J163" s="1"/>
    </row>
    <row r="164" spans="4:10" ht="18.2" customHeight="1">
      <c r="D164" s="1"/>
      <c r="E164" s="1"/>
      <c r="F164" s="1"/>
      <c r="G164" s="1"/>
      <c r="H164" s="1"/>
      <c r="I164" s="1"/>
      <c r="J164" s="1"/>
    </row>
    <row r="165" spans="4:10" ht="18.2" customHeight="1">
      <c r="D165" s="1"/>
      <c r="E165" s="1"/>
      <c r="F165" s="1"/>
      <c r="G165" s="1"/>
      <c r="H165" s="1"/>
      <c r="I165" s="1"/>
      <c r="J165" s="1"/>
    </row>
    <row r="166" spans="4:10" ht="18.2" customHeight="1">
      <c r="D166" s="1"/>
      <c r="E166" s="1"/>
      <c r="F166" s="1"/>
      <c r="G166" s="1"/>
      <c r="H166" s="1"/>
      <c r="I166" s="1"/>
      <c r="J166" s="1"/>
    </row>
    <row r="167" spans="4:10" ht="18.2" customHeight="1">
      <c r="D167" s="1"/>
      <c r="E167" s="1"/>
      <c r="F167" s="1"/>
      <c r="G167" s="1"/>
      <c r="H167" s="1"/>
      <c r="I167" s="1"/>
      <c r="J167" s="1"/>
    </row>
    <row r="168" spans="4:10" ht="18.2" customHeight="1">
      <c r="D168" s="1"/>
      <c r="E168" s="1"/>
      <c r="F168" s="1"/>
      <c r="G168" s="1"/>
      <c r="H168" s="1"/>
      <c r="I168" s="1"/>
      <c r="J168" s="1"/>
    </row>
    <row r="169" spans="4:10" ht="18.2" customHeight="1">
      <c r="D169" s="1"/>
      <c r="E169" s="1"/>
      <c r="F169" s="1"/>
      <c r="G169" s="1"/>
      <c r="H169" s="1"/>
      <c r="I169" s="1"/>
      <c r="J169" s="1"/>
    </row>
    <row r="170" spans="4:10" ht="18.2" customHeight="1">
      <c r="D170" s="1"/>
      <c r="E170" s="1"/>
      <c r="F170" s="1"/>
      <c r="G170" s="1"/>
      <c r="H170" s="1"/>
      <c r="I170" s="1"/>
      <c r="J170" s="1"/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0" firstPageNumber="10" orientation="portrait" useFirstPageNumber="1" r:id="rId1"/>
  <headerFooter alignWithMargins="0">
    <oddFooter>&amp;R&amp;P</oddFooter>
  </headerFooter>
  <rowBreaks count="2" manualBreakCount="2">
    <brk id="50" max="16383" man="1"/>
    <brk id="1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2017-11-11T12:04:04Z</cp:lastPrinted>
  <dcterms:created xsi:type="dcterms:W3CDTF">1999-06-19T06:47:39Z</dcterms:created>
  <dcterms:modified xsi:type="dcterms:W3CDTF">2017-11-11T12:04:05Z</dcterms:modified>
</cp:coreProperties>
</file>