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17_A_Audit\L\Land and House Public\Q3'17\"/>
    </mc:Choice>
  </mc:AlternateContent>
  <bookViews>
    <workbookView xWindow="9420" yWindow="765" windowWidth="12000" windowHeight="9465" firstSheet="2" activeTab="3"/>
  </bookViews>
  <sheets>
    <sheet name="NAV000" sheetId="1" state="hidden" r:id="rId1"/>
    <sheet name="000000" sheetId="2" state="veryHidden" r:id="rId2"/>
    <sheet name="BS" sheetId="10" r:id="rId3"/>
    <sheet name="PL" sheetId="12" r:id="rId4"/>
    <sheet name="conso" sheetId="7" r:id="rId5"/>
    <sheet name="company" sheetId="8" r:id="rId6"/>
    <sheet name="cashflow" sheetId="13" r:id="rId7"/>
    <sheet name="000" sheetId="4" state="veryHidden" r:id="rId8"/>
  </sheets>
  <definedNames>
    <definedName name="_xlnm.Print_Area" localSheetId="2">BS!$A$1:$J$105</definedName>
  </definedNames>
  <calcPr calcId="152511"/>
</workbook>
</file>

<file path=xl/calcChain.xml><?xml version="1.0" encoding="utf-8"?>
<calcChain xmlns="http://schemas.openxmlformats.org/spreadsheetml/2006/main">
  <c r="AF38" i="7" l="1"/>
  <c r="AB41" i="7"/>
  <c r="AB40" i="7"/>
  <c r="AB38" i="7"/>
  <c r="Z41" i="7"/>
  <c r="Z40" i="7"/>
  <c r="Z38" i="7"/>
  <c r="Z36" i="7"/>
  <c r="Z35" i="7"/>
  <c r="F42" i="7"/>
  <c r="F44" i="7" s="1"/>
  <c r="F43" i="7"/>
  <c r="T33" i="7"/>
  <c r="R33" i="7"/>
  <c r="P33" i="7"/>
  <c r="N32" i="7"/>
  <c r="D105" i="12" l="1"/>
  <c r="F105" i="12"/>
  <c r="H105" i="12"/>
  <c r="J105" i="12"/>
  <c r="I37" i="8" l="1"/>
  <c r="S18" i="8"/>
  <c r="Q18" i="8"/>
  <c r="O18" i="8"/>
  <c r="S31" i="8"/>
  <c r="Q31" i="8"/>
  <c r="O31" i="8"/>
  <c r="J160" i="12" l="1"/>
  <c r="H160" i="12"/>
  <c r="D160" i="12"/>
  <c r="F160" i="12"/>
  <c r="J73" i="12"/>
  <c r="H73" i="12"/>
  <c r="D73" i="12"/>
  <c r="F73" i="12"/>
  <c r="Z33" i="7" l="1"/>
  <c r="AB33" i="7" s="1"/>
  <c r="AD16" i="7" l="1"/>
  <c r="N16" i="7"/>
  <c r="J98" i="13" l="1"/>
  <c r="J78" i="13"/>
  <c r="F98" i="13"/>
  <c r="F78" i="13"/>
  <c r="J168" i="12"/>
  <c r="F166" i="12"/>
  <c r="J117" i="12"/>
  <c r="F131" i="12"/>
  <c r="F117" i="12"/>
  <c r="J81" i="12"/>
  <c r="F79" i="12"/>
  <c r="J30" i="12"/>
  <c r="J19" i="12"/>
  <c r="F44" i="12"/>
  <c r="F62" i="12" s="1"/>
  <c r="F75" i="12" s="1"/>
  <c r="F30" i="12"/>
  <c r="F19" i="12"/>
  <c r="H98" i="13"/>
  <c r="D98" i="13"/>
  <c r="H78" i="13"/>
  <c r="D78" i="13"/>
  <c r="H168" i="12"/>
  <c r="D166" i="12"/>
  <c r="D131" i="12"/>
  <c r="H117" i="12"/>
  <c r="D117" i="12"/>
  <c r="H81" i="12"/>
  <c r="D79" i="12"/>
  <c r="D44" i="12"/>
  <c r="D62" i="12" s="1"/>
  <c r="D75" i="12" s="1"/>
  <c r="H30" i="12"/>
  <c r="D30" i="12"/>
  <c r="H19" i="12"/>
  <c r="D19" i="12"/>
  <c r="J32" i="12" l="1"/>
  <c r="J35" i="12" s="1"/>
  <c r="J37" i="12" s="1"/>
  <c r="J39" i="12" s="1"/>
  <c r="J42" i="12" s="1"/>
  <c r="J62" i="12" s="1"/>
  <c r="J75" i="12" s="1"/>
  <c r="J78" i="12" s="1"/>
  <c r="F119" i="12"/>
  <c r="F122" i="12" s="1"/>
  <c r="F124" i="12" s="1"/>
  <c r="F126" i="12" s="1"/>
  <c r="F149" i="12" s="1"/>
  <c r="F162" i="12" s="1"/>
  <c r="J119" i="12"/>
  <c r="J122" i="12" s="1"/>
  <c r="J124" i="12" s="1"/>
  <c r="J126" i="12" s="1"/>
  <c r="F78" i="12"/>
  <c r="F80" i="12" s="1"/>
  <c r="F81" i="12" s="1"/>
  <c r="H119" i="12"/>
  <c r="H122" i="12" s="1"/>
  <c r="H124" i="12" s="1"/>
  <c r="H10" i="13" s="1"/>
  <c r="H34" i="13" s="1"/>
  <c r="H47" i="13" s="1"/>
  <c r="H49" i="13" s="1"/>
  <c r="H101" i="13" s="1"/>
  <c r="H103" i="13" s="1"/>
  <c r="D32" i="12"/>
  <c r="D35" i="12" s="1"/>
  <c r="D37" i="12" s="1"/>
  <c r="D39" i="12" s="1"/>
  <c r="F32" i="12"/>
  <c r="F35" i="12" s="1"/>
  <c r="F37" i="12" s="1"/>
  <c r="F39" i="12" s="1"/>
  <c r="D119" i="12"/>
  <c r="D122" i="12" s="1"/>
  <c r="D124" i="12" s="1"/>
  <c r="D10" i="13" s="1"/>
  <c r="D34" i="13" s="1"/>
  <c r="D47" i="13" s="1"/>
  <c r="D49" i="13" s="1"/>
  <c r="D101" i="13" s="1"/>
  <c r="D103" i="13" s="1"/>
  <c r="D78" i="12"/>
  <c r="D80" i="12" s="1"/>
  <c r="D81" i="12" s="1"/>
  <c r="H32" i="12"/>
  <c r="H35" i="12" s="1"/>
  <c r="H37" i="12" s="1"/>
  <c r="H39" i="12" s="1"/>
  <c r="H42" i="12" s="1"/>
  <c r="H62" i="12" s="1"/>
  <c r="H75" i="12" l="1"/>
  <c r="H78" i="12" s="1"/>
  <c r="F10" i="13"/>
  <c r="F34" i="13" s="1"/>
  <c r="F47" i="13" s="1"/>
  <c r="F49" i="13" s="1"/>
  <c r="F101" i="13" s="1"/>
  <c r="F103" i="13" s="1"/>
  <c r="F165" i="12"/>
  <c r="F167" i="12" s="1"/>
  <c r="F168" i="12" s="1"/>
  <c r="J129" i="12"/>
  <c r="M17" i="8" s="1"/>
  <c r="J149" i="12"/>
  <c r="J162" i="12" s="1"/>
  <c r="J10" i="13"/>
  <c r="J34" i="13" s="1"/>
  <c r="J47" i="13" s="1"/>
  <c r="J49" i="13" s="1"/>
  <c r="J101" i="13" s="1"/>
  <c r="J103" i="13" s="1"/>
  <c r="H126" i="12"/>
  <c r="H129" i="12" s="1"/>
  <c r="M30" i="8" s="1"/>
  <c r="D126" i="12"/>
  <c r="D149" i="12" s="1"/>
  <c r="D162" i="12" s="1"/>
  <c r="J165" i="12" l="1"/>
  <c r="D165" i="12"/>
  <c r="D167" i="12" s="1"/>
  <c r="D168" i="12" s="1"/>
  <c r="H149" i="12"/>
  <c r="H162" i="12" s="1"/>
  <c r="E37" i="8"/>
  <c r="H165" i="12" l="1"/>
  <c r="K37" i="8"/>
  <c r="G37" i="8"/>
  <c r="AD43" i="7"/>
  <c r="N43" i="7"/>
  <c r="L43" i="7"/>
  <c r="J43" i="7"/>
  <c r="H43" i="7"/>
  <c r="AB36" i="7"/>
  <c r="AB35" i="7"/>
  <c r="AB32" i="7"/>
  <c r="AF32" i="7" s="1"/>
  <c r="J95" i="10"/>
  <c r="H95" i="10"/>
  <c r="H97" i="10" s="1"/>
  <c r="F95" i="10"/>
  <c r="F97" i="10" s="1"/>
  <c r="D95" i="10"/>
  <c r="D97" i="10" s="1"/>
  <c r="J68" i="10"/>
  <c r="H68" i="10"/>
  <c r="F68" i="10"/>
  <c r="D68" i="10"/>
  <c r="J60" i="10"/>
  <c r="J69" i="10" s="1"/>
  <c r="H60" i="10"/>
  <c r="H69" i="10" s="1"/>
  <c r="F60" i="10"/>
  <c r="F69" i="10" s="1"/>
  <c r="F98" i="10" s="1"/>
  <c r="D60" i="10"/>
  <c r="D69" i="10" s="1"/>
  <c r="D98" i="10" s="1"/>
  <c r="J36" i="10"/>
  <c r="H36" i="10"/>
  <c r="F36" i="10"/>
  <c r="D36" i="10"/>
  <c r="J21" i="10"/>
  <c r="H21" i="10"/>
  <c r="F21" i="10"/>
  <c r="D21" i="10"/>
  <c r="H98" i="10" l="1"/>
  <c r="H37" i="10"/>
  <c r="H99" i="10" s="1"/>
  <c r="D37" i="10"/>
  <c r="D99" i="10" s="1"/>
  <c r="J97" i="10"/>
  <c r="J98" i="10" s="1"/>
  <c r="F37" i="10"/>
  <c r="F99" i="10" s="1"/>
  <c r="J37" i="10"/>
  <c r="J99" i="10" l="1"/>
  <c r="AA35" i="8"/>
  <c r="AA34" i="8"/>
  <c r="AA21" i="8"/>
  <c r="AA20" i="8"/>
  <c r="AF41" i="7"/>
  <c r="AF40" i="7"/>
  <c r="AF36" i="7"/>
  <c r="Z28" i="7"/>
  <c r="AB28" i="7" s="1"/>
  <c r="AF28" i="7" s="1"/>
  <c r="Z27" i="7"/>
  <c r="AB27" i="7" s="1"/>
  <c r="AF27" i="7" s="1"/>
  <c r="Z25" i="7"/>
  <c r="AB25" i="7" s="1"/>
  <c r="AF25" i="7" s="1"/>
  <c r="Z23" i="7"/>
  <c r="AB23" i="7" s="1"/>
  <c r="AF23" i="7" s="1"/>
  <c r="Z21" i="7"/>
  <c r="AB21" i="7" s="1"/>
  <c r="AF21" i="7" s="1"/>
  <c r="Z20" i="7"/>
  <c r="AB20" i="7" s="1"/>
  <c r="AF20" i="7" s="1"/>
  <c r="Z19" i="7"/>
  <c r="AB19" i="7" s="1"/>
  <c r="AF19" i="7" s="1"/>
  <c r="U32" i="8" l="1"/>
  <c r="S32" i="8"/>
  <c r="Q32" i="8"/>
  <c r="U29" i="8"/>
  <c r="S29" i="8"/>
  <c r="Q29" i="8"/>
  <c r="Y28" i="8"/>
  <c r="AA28" i="8" s="1"/>
  <c r="Y15" i="8"/>
  <c r="AA15" i="8" s="1"/>
  <c r="U19" i="8"/>
  <c r="S19" i="8"/>
  <c r="Q19" i="8"/>
  <c r="U16" i="8"/>
  <c r="S16" i="8"/>
  <c r="Q16" i="8"/>
  <c r="E29" i="8"/>
  <c r="U36" i="8" l="1"/>
  <c r="S36" i="8"/>
  <c r="Q24" i="8"/>
  <c r="Q36" i="8"/>
  <c r="U24" i="8"/>
  <c r="S24" i="8"/>
  <c r="W29" i="8" l="1"/>
  <c r="O29" i="8"/>
  <c r="M29" i="8"/>
  <c r="K29" i="8"/>
  <c r="I29" i="8"/>
  <c r="G29" i="8"/>
  <c r="Y26" i="8"/>
  <c r="Y29" i="8" s="1"/>
  <c r="Y37" i="8" s="1"/>
  <c r="W16" i="8"/>
  <c r="O16" i="8"/>
  <c r="M16" i="8"/>
  <c r="K16" i="8"/>
  <c r="I16" i="8"/>
  <c r="G16" i="8"/>
  <c r="E16" i="8"/>
  <c r="Y13" i="8"/>
  <c r="AA13" i="8" s="1"/>
  <c r="AA16" i="8" s="1"/>
  <c r="Y16" i="8" l="1"/>
  <c r="AA26" i="8"/>
  <c r="AA29" i="8" s="1"/>
  <c r="AA37" i="8" s="1"/>
  <c r="F34" i="7"/>
  <c r="H34" i="7"/>
  <c r="J34" i="7"/>
  <c r="Z31" i="7"/>
  <c r="Z43" i="7" s="1"/>
  <c r="Z15" i="7"/>
  <c r="AB15" i="7" s="1"/>
  <c r="AF15" i="7" s="1"/>
  <c r="AB31" i="7" l="1"/>
  <c r="AF31" i="7" l="1"/>
  <c r="AF43" i="7" s="1"/>
  <c r="AB43" i="7"/>
  <c r="AA23" i="8"/>
  <c r="AA22" i="8"/>
  <c r="Y18" i="8"/>
  <c r="AA18" i="8" s="1"/>
  <c r="Y17" i="8"/>
  <c r="Z17" i="7"/>
  <c r="Z16" i="7"/>
  <c r="AB16" i="7" s="1"/>
  <c r="AF16" i="7" s="1"/>
  <c r="AB17" i="7" l="1"/>
  <c r="AF17" i="7" s="1"/>
  <c r="AA17" i="8"/>
  <c r="AF35" i="7" l="1"/>
  <c r="T34" i="7"/>
  <c r="R34" i="7"/>
  <c r="P34" i="7"/>
  <c r="X34" i="7"/>
  <c r="V34" i="7"/>
  <c r="L34" i="7"/>
  <c r="T18" i="7"/>
  <c r="T29" i="7" s="1"/>
  <c r="R18" i="7"/>
  <c r="R29" i="7" s="1"/>
  <c r="X18" i="7"/>
  <c r="X29" i="7" s="1"/>
  <c r="V18" i="7"/>
  <c r="V29" i="7" s="1"/>
  <c r="L18" i="7"/>
  <c r="L29" i="7" s="1"/>
  <c r="J18" i="7"/>
  <c r="J29" i="7" s="1"/>
  <c r="H18" i="7"/>
  <c r="H29" i="7" s="1"/>
  <c r="F18" i="7"/>
  <c r="F29" i="7" s="1"/>
  <c r="AA33" i="8"/>
  <c r="O32" i="8"/>
  <c r="O36" i="8" s="1"/>
  <c r="W32" i="8"/>
  <c r="W36" i="8" s="1"/>
  <c r="K32" i="8"/>
  <c r="K36" i="8" s="1"/>
  <c r="K38" i="8" s="1"/>
  <c r="I32" i="8"/>
  <c r="I36" i="8" s="1"/>
  <c r="I38" i="8" s="1"/>
  <c r="G32" i="8"/>
  <c r="G36" i="8" s="1"/>
  <c r="G38" i="8" s="1"/>
  <c r="E32" i="8"/>
  <c r="E36" i="8" s="1"/>
  <c r="E38" i="8" s="1"/>
  <c r="Y30" i="8"/>
  <c r="AA30" i="8" s="1"/>
  <c r="W19" i="8"/>
  <c r="W24" i="8" s="1"/>
  <c r="K19" i="8"/>
  <c r="I19" i="8"/>
  <c r="G19" i="8"/>
  <c r="E19" i="8"/>
  <c r="E24" i="8" l="1"/>
  <c r="G24" i="8"/>
  <c r="I24" i="8"/>
  <c r="K24" i="8"/>
  <c r="R42" i="7"/>
  <c r="T42" i="7"/>
  <c r="H42" i="7"/>
  <c r="H44" i="7" s="1"/>
  <c r="V42" i="7"/>
  <c r="J42" i="7"/>
  <c r="J44" i="7" s="1"/>
  <c r="X42" i="7"/>
  <c r="L42" i="7"/>
  <c r="L44" i="7" s="1"/>
  <c r="Y19" i="8"/>
  <c r="Y24" i="8" s="1"/>
  <c r="O19" i="8"/>
  <c r="O24" i="8" s="1"/>
  <c r="AD34" i="7"/>
  <c r="AD18" i="7"/>
  <c r="AD29" i="7" s="1"/>
  <c r="Z34" i="7"/>
  <c r="P18" i="7"/>
  <c r="P29" i="7" s="1"/>
  <c r="P42" i="7" s="1"/>
  <c r="N18" i="7"/>
  <c r="N29" i="7" s="1"/>
  <c r="Y31" i="8"/>
  <c r="Y32" i="8" s="1"/>
  <c r="M19" i="8"/>
  <c r="M32" i="8"/>
  <c r="M36" i="8" s="1"/>
  <c r="M24" i="8" l="1"/>
  <c r="AD42" i="7"/>
  <c r="AD44" i="7" s="1"/>
  <c r="N34" i="7"/>
  <c r="N42" i="7" s="1"/>
  <c r="N44" i="7" s="1"/>
  <c r="Z18" i="7"/>
  <c r="AF33" i="7"/>
  <c r="AB18" i="7"/>
  <c r="AF18" i="7"/>
  <c r="AA31" i="8"/>
  <c r="AA32" i="8" s="1"/>
  <c r="AA19" i="8"/>
  <c r="AA24" i="8" s="1"/>
  <c r="AB34" i="7" l="1"/>
  <c r="AF34" i="7"/>
  <c r="Y36" i="8" l="1"/>
  <c r="Y38" i="8" s="1"/>
  <c r="AA36" i="8" l="1"/>
  <c r="AA38" i="8" s="1"/>
  <c r="Z29" i="7" l="1"/>
  <c r="Z42" i="7" l="1"/>
  <c r="Z44" i="7" s="1"/>
  <c r="AB29" i="7"/>
  <c r="AB42" i="7" l="1"/>
  <c r="AB44" i="7" s="1"/>
  <c r="AF29" i="7"/>
  <c r="AF42" i="7" l="1"/>
  <c r="AF44" i="7" s="1"/>
</calcChain>
</file>

<file path=xl/sharedStrings.xml><?xml version="1.0" encoding="utf-8"?>
<sst xmlns="http://schemas.openxmlformats.org/spreadsheetml/2006/main" count="580" uniqueCount="309">
  <si>
    <t>Note</t>
  </si>
  <si>
    <t>The accompanying notes are an integral part of the financial statements.</t>
  </si>
  <si>
    <t>Issued and paid-up</t>
  </si>
  <si>
    <t>share capital</t>
  </si>
  <si>
    <t>Premium on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</si>
  <si>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</si>
  <si>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</si>
  <si>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</si>
  <si>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</si>
  <si>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</si>
  <si>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ordinary shares</t>
  </si>
  <si>
    <t>Unappropriated</t>
  </si>
  <si>
    <t>and paid-up</t>
  </si>
  <si>
    <t>Issued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</si>
  <si>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</si>
  <si>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</si>
  <si>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</si>
  <si>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</si>
  <si>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</si>
  <si>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</si>
  <si>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</si>
  <si>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</si>
  <si>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</si>
  <si>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</si>
  <si>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</si>
  <si>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</si>
  <si>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</si>
  <si>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</si>
  <si>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</si>
  <si>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</si>
  <si>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</si>
  <si>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</si>
  <si>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</si>
  <si>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</si>
  <si>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</si>
  <si>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</si>
  <si>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</si>
  <si>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</si>
  <si>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</si>
  <si>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</si>
  <si>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</si>
  <si>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</si>
  <si>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</si>
  <si>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</si>
  <si>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</si>
  <si>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</si>
  <si>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</si>
  <si>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</si>
  <si>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</si>
  <si>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</si>
  <si>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</si>
  <si>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</si>
  <si>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</si>
  <si>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</si>
  <si>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</si>
  <si>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</si>
  <si>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</si>
  <si>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associates</t>
  </si>
  <si>
    <t>Non-cash items</t>
  </si>
  <si>
    <t>Premium on ordinary shares</t>
  </si>
  <si>
    <t>Total equity</t>
  </si>
  <si>
    <t>attributable to</t>
  </si>
  <si>
    <t xml:space="preserve">   Interest expenses</t>
  </si>
  <si>
    <t>Liabilities and shareholders' equity</t>
  </si>
  <si>
    <t xml:space="preserve">   Transfer inventories to land held for development (book value)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</si>
  <si>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</si>
  <si>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</si>
  <si>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</si>
  <si>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</si>
  <si>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</si>
  <si>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</si>
  <si>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</si>
  <si>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>Other long-term investments</t>
  </si>
  <si>
    <t xml:space="preserve">Land held for development </t>
  </si>
  <si>
    <t>Investment properties</t>
  </si>
  <si>
    <t xml:space="preserve">Property, plant and equipment </t>
  </si>
  <si>
    <t xml:space="preserve">Leasehold rights </t>
  </si>
  <si>
    <t>Trade and other payables</t>
  </si>
  <si>
    <t>Advance received from customers</t>
  </si>
  <si>
    <t>Other components of shareholders' equity</t>
  </si>
  <si>
    <t>Non-controlling interests of subsidiaries</t>
  </si>
  <si>
    <t>Equity attributable to the shareholders of the Company</t>
  </si>
  <si>
    <t>Other comprehensive income</t>
  </si>
  <si>
    <t>Exchange</t>
  </si>
  <si>
    <t>differences on</t>
  </si>
  <si>
    <t>Premium on share</t>
  </si>
  <si>
    <t>translation of</t>
  </si>
  <si>
    <t>Total other</t>
  </si>
  <si>
    <t>Appropriated -</t>
  </si>
  <si>
    <t>capital of</t>
  </si>
  <si>
    <t>of available-for-</t>
  </si>
  <si>
    <t>financial statements</t>
  </si>
  <si>
    <t>components of</t>
  </si>
  <si>
    <t>the shareholders</t>
  </si>
  <si>
    <t>shareholders'</t>
  </si>
  <si>
    <t>Statutory reserve</t>
  </si>
  <si>
    <t>associates</t>
  </si>
  <si>
    <t>sale investments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</si>
  <si>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</si>
  <si>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</si>
  <si>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</si>
  <si>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</si>
  <si>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</si>
  <si>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</si>
  <si>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</si>
  <si>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</si>
  <si>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</si>
  <si>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</si>
  <si>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</si>
  <si>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 xml:space="preserve">As at 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</si>
  <si>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</si>
  <si>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</si>
  <si>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</si>
  <si>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</si>
  <si>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</si>
  <si>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</si>
  <si>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Provision for legal cases</t>
  </si>
  <si>
    <t>Cash paid for guarantee income of fund</t>
  </si>
  <si>
    <t>Cash paid for debentures repayment</t>
  </si>
  <si>
    <t>Cash paid for long-term loans repayment</t>
  </si>
  <si>
    <t>Share of other</t>
  </si>
  <si>
    <t>comprehensive</t>
  </si>
  <si>
    <t>income of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</si>
  <si>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</si>
  <si>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</si>
  <si>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</si>
  <si>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</si>
  <si>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</si>
  <si>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</si>
  <si>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</si>
  <si>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</si>
  <si>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</si>
  <si>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</si>
  <si>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</si>
  <si>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</si>
  <si>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</si>
  <si>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Sales income</t>
  </si>
  <si>
    <t>Rental and services income</t>
  </si>
  <si>
    <t>Other income</t>
  </si>
  <si>
    <t xml:space="preserve">   Infrastructure service income</t>
  </si>
  <si>
    <t xml:space="preserve">   Others</t>
  </si>
  <si>
    <t>Total revenues</t>
  </si>
  <si>
    <t>Expenses</t>
  </si>
  <si>
    <t>Cost of sales and services</t>
  </si>
  <si>
    <t>Cost of rental and services</t>
  </si>
  <si>
    <t>Selling expenses</t>
  </si>
  <si>
    <t>Administrative expenses</t>
  </si>
  <si>
    <t>Other expenses</t>
  </si>
  <si>
    <t>Total expenses</t>
  </si>
  <si>
    <t>Share of profit from investments in associates</t>
  </si>
  <si>
    <t>Profit before finance cost and income tax expenses</t>
  </si>
  <si>
    <t>Finance cost</t>
  </si>
  <si>
    <t>Income tax expenses</t>
  </si>
  <si>
    <t>Equity holders of the Company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</si>
  <si>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</si>
  <si>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</si>
  <si>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</si>
  <si>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</si>
  <si>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</si>
  <si>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</si>
  <si>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</si>
  <si>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</si>
  <si>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>Cash receipts from share subscription</t>
  </si>
  <si>
    <t>Diluted earnings per share</t>
  </si>
  <si>
    <t>Share of other comprehensive income of associates</t>
  </si>
  <si>
    <t>Cash receipts</t>
  </si>
  <si>
    <t>from share</t>
  </si>
  <si>
    <t>subscription</t>
  </si>
  <si>
    <t>change in value</t>
  </si>
  <si>
    <t>Converted warrants to share capital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</si>
  <si>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</si>
  <si>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</si>
  <si>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</si>
  <si>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Provision for compensation for Housing Estate Juristic Persons</t>
  </si>
  <si>
    <t>Cash received from share subscription</t>
  </si>
  <si>
    <t>Deposits for purchase of land and others</t>
  </si>
  <si>
    <t>Deferred tax liabilities</t>
  </si>
  <si>
    <t>Current portion of financial lease liabilities</t>
  </si>
  <si>
    <t>Financial lease liabilities - net of current portion</t>
  </si>
  <si>
    <t>Net cash flows from operating activities</t>
  </si>
  <si>
    <t>Current investments</t>
  </si>
  <si>
    <t>Short-term loans and accrued interest receivables</t>
  </si>
  <si>
    <t xml:space="preserve">   - related parties</t>
  </si>
  <si>
    <t>Long-term loans and accrued interest</t>
  </si>
  <si>
    <t xml:space="preserve">   receivables - related party</t>
  </si>
  <si>
    <t>31 December 2016</t>
  </si>
  <si>
    <t>2016</t>
  </si>
  <si>
    <t xml:space="preserve">   Loss on derivatives</t>
  </si>
  <si>
    <t>Cash paid for financial lease liabilities</t>
  </si>
  <si>
    <t xml:space="preserve">   Transfer inventories to property, plant and equipment (book value)</t>
  </si>
  <si>
    <t>Provisions</t>
  </si>
  <si>
    <t>2017</t>
  </si>
  <si>
    <t>(Unit: Thousand Baht)</t>
  </si>
  <si>
    <t>(Unaudited</t>
  </si>
  <si>
    <t>but reviewed)</t>
  </si>
  <si>
    <t>(Audited)</t>
  </si>
  <si>
    <t>4, 5</t>
  </si>
  <si>
    <t>4, 6</t>
  </si>
  <si>
    <t xml:space="preserve">      (31 December 2016: 11,786,545,992 ordinary shares</t>
  </si>
  <si>
    <t xml:space="preserve">       of Baht 1 each)</t>
  </si>
  <si>
    <t>(Unaudited but reviewed)</t>
  </si>
  <si>
    <t>(Restated)</t>
  </si>
  <si>
    <t>Profit for the period</t>
  </si>
  <si>
    <t>Other comprehensive income for the period</t>
  </si>
  <si>
    <t>Total comprehensive income for the period</t>
  </si>
  <si>
    <t>Balance as at 31 December 2015</t>
  </si>
  <si>
    <t>Balance as at 31 December 2016</t>
  </si>
  <si>
    <t xml:space="preserve">income of </t>
  </si>
  <si>
    <t xml:space="preserve">Cash and cash equivalents at beginning of period </t>
  </si>
  <si>
    <t>Profit for the period - restated</t>
  </si>
  <si>
    <t>Other comprehensive income for the period - restated</t>
  </si>
  <si>
    <t>Total comprehensive income for the period - restated</t>
  </si>
  <si>
    <t>Proceeds from sale of land held for development</t>
  </si>
  <si>
    <t>Balance as at 31 December 2015 - as previously reported</t>
  </si>
  <si>
    <t>Balance as at 31 December 2015 - as restated</t>
  </si>
  <si>
    <t>Balance as at 31 December 2016 - as previously reported</t>
  </si>
  <si>
    <t>Balance as at 31 December 2016 - as restated</t>
  </si>
  <si>
    <t xml:space="preserve">      11,949,713,176 ordinary shares of Baht 1 each</t>
  </si>
  <si>
    <t>Dividend paid</t>
  </si>
  <si>
    <t xml:space="preserve">Subsidiary additional called up share capital </t>
  </si>
  <si>
    <t xml:space="preserve">   from non-controlling interests of subsidiaries</t>
  </si>
  <si>
    <t xml:space="preserve">   non-controlling interests of subsidiaries</t>
  </si>
  <si>
    <t xml:space="preserve">Subsidiaries paid dividend to </t>
  </si>
  <si>
    <t>Income tax from unpaid dividend</t>
  </si>
  <si>
    <t xml:space="preserve">Cumulative effect of change in accounting policy </t>
  </si>
  <si>
    <t xml:space="preserve">   for investments in subsidiaries and associates</t>
  </si>
  <si>
    <t xml:space="preserve">Share of other </t>
  </si>
  <si>
    <t xml:space="preserve">   Loss on diminution in value of land held for development</t>
  </si>
  <si>
    <t xml:space="preserve">   Loss on impairment of other long-term investments</t>
  </si>
  <si>
    <t>Dividend received from subsidiaries</t>
  </si>
  <si>
    <t>Cash received from convert warrants to share capital</t>
  </si>
  <si>
    <t>Cash received from additional called up capital from</t>
  </si>
  <si>
    <t xml:space="preserve">   Income tax payable from unpaid dividend</t>
  </si>
  <si>
    <t xml:space="preserve">   Loss on exchange rate</t>
  </si>
  <si>
    <t>Restricted deposit at financial institutions</t>
  </si>
  <si>
    <t>Surplus on</t>
  </si>
  <si>
    <t>Net cash flows from (used in) investing activities</t>
  </si>
  <si>
    <t>As at 30 September 2017</t>
  </si>
  <si>
    <t>30 September 2017</t>
  </si>
  <si>
    <t xml:space="preserve">   Dividend</t>
  </si>
  <si>
    <t xml:space="preserve">   Gain on sale of project</t>
  </si>
  <si>
    <t>Special business tax and transfer fee</t>
  </si>
  <si>
    <t>Profit attributable to:</t>
  </si>
  <si>
    <t>Other comprehensive income to be reclassified</t>
  </si>
  <si>
    <t>Gain (loss) on change in value of available-for-sales</t>
  </si>
  <si>
    <t xml:space="preserve">   investments - net of income taxes</t>
  </si>
  <si>
    <t xml:space="preserve">Exchange differences on translation of </t>
  </si>
  <si>
    <t xml:space="preserve">   Dividend </t>
  </si>
  <si>
    <t xml:space="preserve">   Gain on sale of property, plant and equipment </t>
  </si>
  <si>
    <t xml:space="preserve">   Gain on sale of land held for development</t>
  </si>
  <si>
    <t xml:space="preserve">   Inventories and land held for development decrease</t>
  </si>
  <si>
    <t xml:space="preserve">      from transfer to cost of sales</t>
  </si>
  <si>
    <t xml:space="preserve">   Loss (gain) on sale of property, plant and equipment</t>
  </si>
  <si>
    <t xml:space="preserve">   Provision for after - sale maintenance expenses</t>
  </si>
  <si>
    <t xml:space="preserve">   Provision for public utilities maintenance expenses</t>
  </si>
  <si>
    <t xml:space="preserve">   Dividend received</t>
  </si>
  <si>
    <t xml:space="preserve">   Current investments</t>
  </si>
  <si>
    <t>Decrease (increase) in short-term loans to related parties</t>
  </si>
  <si>
    <t>Increase in long-term loans to related party</t>
  </si>
  <si>
    <t>Cash paid for share subscription of subsidiaries</t>
  </si>
  <si>
    <t>Proceeds from sale of property, plant and equipment</t>
  </si>
  <si>
    <t xml:space="preserve">   from financial institutions</t>
  </si>
  <si>
    <t>Increase (decrease) in short-term loans from related parties</t>
  </si>
  <si>
    <t>Increase in short-term loans</t>
  </si>
  <si>
    <t>Cash received from issuance of debentures</t>
  </si>
  <si>
    <t>Cash received from drawdown long-term loans</t>
  </si>
  <si>
    <t>Cash paid for interest expenses</t>
  </si>
  <si>
    <t>Cash paid for capital refund to non-controlling interests</t>
  </si>
  <si>
    <t xml:space="preserve">   of subsidiaries</t>
  </si>
  <si>
    <t>Subsidiaries paid dividend to non-controlling interest of subsidiaries</t>
  </si>
  <si>
    <t>Net cash flows used in financing activities</t>
  </si>
  <si>
    <t>Exchange differences on translation of</t>
  </si>
  <si>
    <t>Cash and cash equivalents at end of period</t>
  </si>
  <si>
    <t xml:space="preserve">      of available-for-sale investments - net of income taxes</t>
  </si>
  <si>
    <t xml:space="preserve">   Exchange differences on translation of financial statements in</t>
  </si>
  <si>
    <t xml:space="preserve">      foreign currency</t>
  </si>
  <si>
    <t xml:space="preserve">For the three-month period ended 30 September 2017 </t>
  </si>
  <si>
    <t xml:space="preserve">For the nine-month period ended 30 September 2017 </t>
  </si>
  <si>
    <t>Balance as at 30 September 2016</t>
  </si>
  <si>
    <t>Balance as at 30 September 2017</t>
  </si>
  <si>
    <t>For the nine-month period ended 30 September 2017</t>
  </si>
  <si>
    <t>Balance as at 30 September 2016 - as restated</t>
  </si>
  <si>
    <t>Share of profit from investments in subsidiaries</t>
  </si>
  <si>
    <t xml:space="preserve">   Share of profit from investments in subsidiaries</t>
  </si>
  <si>
    <t>Cash received from sales of assets to REIT</t>
  </si>
  <si>
    <t xml:space="preserve">   Share of other comprehensive income of associates</t>
  </si>
  <si>
    <t xml:space="preserve">   Share of other comprehensive income of subsidiaries</t>
  </si>
  <si>
    <t>(Unit: Thousand Baht, except earnings per share expressed in Baht)</t>
  </si>
  <si>
    <t xml:space="preserve">   Gain on change in shareholders' equity of an associate</t>
  </si>
  <si>
    <t>Share of other comprehensive income of subsidiaries</t>
  </si>
  <si>
    <t xml:space="preserve">   Gain on sales of assets to REIT</t>
  </si>
  <si>
    <t>Cash paid for purchase of other long-term investments</t>
  </si>
  <si>
    <t>Decrease (increase) in restricted deposit at financial institutions</t>
  </si>
  <si>
    <t>Cash paid for property, plant and equipment, leasehold rights</t>
  </si>
  <si>
    <t xml:space="preserve">   and intangible assets</t>
  </si>
  <si>
    <t>Cash paid for purchase of investment properties</t>
  </si>
  <si>
    <t>Share of profit (loss) from investments in subsidiaries</t>
  </si>
  <si>
    <t xml:space="preserve">Profit before share of profit from investments in subsidiaries  </t>
  </si>
  <si>
    <t xml:space="preserve">   and associates, finance cost and income tax expenses</t>
  </si>
  <si>
    <t xml:space="preserve">   to profit or loss in subsequent periods:</t>
  </si>
  <si>
    <t>Profit before share of profit from investments in subsidiaries</t>
  </si>
  <si>
    <t xml:space="preserve">Decrease in bank overdrafts and short-term loans </t>
  </si>
  <si>
    <t>Net increase (decrease) in cash and cash equivalents</t>
  </si>
  <si>
    <t xml:space="preserve">   Purchases of investment property, property, plant and equipment,</t>
  </si>
  <si>
    <t xml:space="preserve">      leasehold rights and intangible assets recorded as liabilities</t>
  </si>
  <si>
    <t xml:space="preserve">   Increase (decrease) in revaluation surplus on change in value  </t>
  </si>
  <si>
    <t>Capital refund of subsidiaries to</t>
  </si>
  <si>
    <t>Cash received from share reduction of subsidiaries</t>
  </si>
  <si>
    <t>Provision for legal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</si>
</sst>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</numFmts>
  <fonts count="25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24" fillId="0" borderId="0" applyFont="0" applyFill="0" applyBorder="0" applyAlignment="0" applyProtection="0"/>
  </cellStyleXfs>
  <cellXfs count="152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0" fontId="10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7" fillId="0" borderId="0" xfId="10" applyNumberFormat="1" applyFont="1" applyFill="1" applyBorder="1" applyAlignment="1">
      <alignment horizontal="center" vertical="center"/>
    </xf>
    <xf numFmtId="41" fontId="7" fillId="0" borderId="3" xfId="10" applyNumberFormat="1" applyFont="1" applyFill="1" applyBorder="1" applyAlignment="1">
      <alignment horizontal="center" vertical="center"/>
    </xf>
    <xf numFmtId="41" fontId="7" fillId="0" borderId="3" xfId="1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37" fontId="13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distributed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41" fontId="13" fillId="0" borderId="0" xfId="1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horizontal="distributed" vertical="center"/>
    </xf>
    <xf numFmtId="0" fontId="15" fillId="0" borderId="0" xfId="0" applyFont="1" applyFill="1" applyBorder="1" applyAlignment="1">
      <alignment horizontal="center" vertical="center"/>
    </xf>
    <xf numFmtId="41" fontId="13" fillId="0" borderId="3" xfId="1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41" fontId="13" fillId="0" borderId="0" xfId="1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3" fillId="0" borderId="4" xfId="1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distributed" vertical="center"/>
    </xf>
    <xf numFmtId="41" fontId="7" fillId="0" borderId="4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168" fontId="18" fillId="0" borderId="0" xfId="0" applyNumberFormat="1" applyFont="1" applyFill="1" applyAlignment="1">
      <alignment horizontal="center" vertical="center"/>
    </xf>
    <xf numFmtId="41" fontId="20" fillId="0" borderId="0" xfId="1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0" fontId="10" fillId="0" borderId="0" xfId="10" applyNumberFormat="1" applyFont="1" applyFill="1" applyBorder="1" applyAlignment="1">
      <alignment horizontal="center" vertical="center"/>
    </xf>
    <xf numFmtId="37" fontId="16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16" fillId="0" borderId="3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16" fillId="0" borderId="0" xfId="0" applyNumberFormat="1" applyFont="1" applyFill="1" applyAlignment="1">
      <alignment horizontal="left" vertical="center"/>
    </xf>
    <xf numFmtId="39" fontId="3" fillId="0" borderId="6" xfId="0" applyNumberFormat="1" applyFont="1" applyBorder="1" applyAlignment="1">
      <alignment horizontal="right" vertical="center"/>
    </xf>
    <xf numFmtId="39" fontId="3" fillId="0" borderId="0" xfId="0" applyNumberFormat="1" applyFont="1" applyFill="1" applyAlignment="1">
      <alignment horizontal="right" vertical="center"/>
    </xf>
    <xf numFmtId="39" fontId="3" fillId="0" borderId="0" xfId="0" applyNumberFormat="1" applyFont="1" applyFill="1" applyBorder="1" applyAlignment="1">
      <alignment horizontal="right" vertical="center"/>
    </xf>
    <xf numFmtId="49" fontId="21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Alignment="1">
      <alignment horizontal="right" vertical="center"/>
    </xf>
    <xf numFmtId="41" fontId="2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49" fontId="22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41" fontId="1" fillId="0" borderId="5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41" fontId="1" fillId="0" borderId="6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41" fontId="1" fillId="0" borderId="6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4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3" xfId="0" quotePrefix="1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center" vertical="center"/>
    </xf>
    <xf numFmtId="37" fontId="23" fillId="0" borderId="0" xfId="0" applyNumberFormat="1" applyFont="1" applyFill="1" applyAlignment="1">
      <alignment vertical="center"/>
    </xf>
    <xf numFmtId="39" fontId="3" fillId="0" borderId="0" xfId="0" applyNumberFormat="1" applyFont="1" applyBorder="1" applyAlignment="1">
      <alignment horizontal="right" vertical="center"/>
    </xf>
    <xf numFmtId="43" fontId="3" fillId="0" borderId="0" xfId="11" applyFont="1" applyFill="1" applyBorder="1" applyAlignment="1">
      <alignment horizontal="right" vertical="center"/>
    </xf>
    <xf numFmtId="43" fontId="3" fillId="0" borderId="0" xfId="11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7" fontId="16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</cellXfs>
  <cellStyles count="12">
    <cellStyle name="Comma" xfId="11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0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showGridLines="0" topLeftCell="A4" zoomScaleNormal="100" zoomScaleSheetLayoutView="100" workbookViewId="0">
      <selection activeCell="D24" sqref="D24"/>
    </sheetView>
  </sheetViews>
  <sheetFormatPr defaultColWidth="10.7109375" defaultRowHeight="19.5" customHeight="1"/>
  <cols>
    <col min="1" max="1" width="44" style="28" customWidth="1"/>
    <col min="2" max="2" width="4.140625" style="28" customWidth="1"/>
    <col min="3" max="3" width="1.28515625" style="28" customWidth="1"/>
    <col min="4" max="4" width="16.5703125" style="28" customWidth="1"/>
    <col min="5" max="5" width="1.5703125" style="28" customWidth="1"/>
    <col min="6" max="6" width="16.5703125" style="28" customWidth="1"/>
    <col min="7" max="7" width="1.5703125" style="28" customWidth="1"/>
    <col min="8" max="8" width="16.5703125" style="28" customWidth="1"/>
    <col min="9" max="9" width="1.5703125" style="28" customWidth="1"/>
    <col min="10" max="10" width="16.5703125" style="28" customWidth="1"/>
    <col min="11" max="11" width="1.5703125" style="28" customWidth="1"/>
    <col min="12" max="12" width="10.7109375" style="28"/>
    <col min="13" max="13" width="10.85546875" style="28" bestFit="1" customWidth="1"/>
    <col min="14" max="16384" width="10.7109375" style="28"/>
  </cols>
  <sheetData>
    <row r="1" spans="1:11" s="27" customFormat="1" ht="19.5" customHeight="1">
      <c r="A1" s="27" t="s">
        <v>27</v>
      </c>
    </row>
    <row r="2" spans="1:11" s="27" customFormat="1" ht="19.5" customHeight="1">
      <c r="A2" s="27" t="s">
        <v>108</v>
      </c>
    </row>
    <row r="3" spans="1:11" s="27" customFormat="1" ht="19.5" customHeight="1">
      <c r="A3" s="27" t="s">
        <v>237</v>
      </c>
    </row>
    <row r="4" spans="1:11" s="27" customFormat="1" ht="19.5" customHeight="1">
      <c r="J4" s="58" t="s">
        <v>192</v>
      </c>
    </row>
    <row r="5" spans="1:11" s="27" customFormat="1" ht="19.5" customHeight="1">
      <c r="B5" s="30"/>
      <c r="C5" s="31"/>
      <c r="D5" s="146" t="s">
        <v>25</v>
      </c>
      <c r="E5" s="146"/>
      <c r="F5" s="146"/>
      <c r="G5" s="29"/>
      <c r="H5" s="146" t="s">
        <v>26</v>
      </c>
      <c r="I5" s="146"/>
      <c r="J5" s="146"/>
      <c r="K5" s="28"/>
    </row>
    <row r="6" spans="1:11" s="27" customFormat="1" ht="19.5" customHeight="1">
      <c r="B6" s="30"/>
      <c r="C6" s="31"/>
      <c r="D6" s="32" t="s">
        <v>109</v>
      </c>
      <c r="E6" s="30"/>
      <c r="F6" s="32" t="s">
        <v>109</v>
      </c>
      <c r="G6" s="30"/>
      <c r="H6" s="32" t="s">
        <v>109</v>
      </c>
      <c r="I6" s="30"/>
      <c r="J6" s="32" t="s">
        <v>109</v>
      </c>
      <c r="K6" s="33"/>
    </row>
    <row r="7" spans="1:11" s="27" customFormat="1" ht="19.5" customHeight="1">
      <c r="B7" s="34" t="s">
        <v>0</v>
      </c>
      <c r="C7" s="31"/>
      <c r="D7" s="35" t="s">
        <v>238</v>
      </c>
      <c r="E7" s="36"/>
      <c r="F7" s="35" t="s">
        <v>185</v>
      </c>
      <c r="G7" s="37"/>
      <c r="H7" s="35" t="s">
        <v>238</v>
      </c>
      <c r="I7" s="36"/>
      <c r="J7" s="35" t="s">
        <v>185</v>
      </c>
    </row>
    <row r="8" spans="1:11" s="27" customFormat="1" ht="19.5" customHeight="1">
      <c r="B8" s="32"/>
      <c r="C8" s="31"/>
      <c r="D8" s="37" t="s">
        <v>193</v>
      </c>
      <c r="E8" s="36"/>
      <c r="F8" s="37" t="s">
        <v>195</v>
      </c>
      <c r="G8" s="37"/>
      <c r="H8" s="37" t="s">
        <v>193</v>
      </c>
      <c r="I8" s="36"/>
      <c r="J8" s="37" t="s">
        <v>195</v>
      </c>
    </row>
    <row r="9" spans="1:11" s="27" customFormat="1" ht="19.5" customHeight="1">
      <c r="B9" s="32"/>
      <c r="C9" s="31"/>
      <c r="D9" s="37" t="s">
        <v>194</v>
      </c>
      <c r="E9" s="36"/>
      <c r="F9" s="37"/>
      <c r="G9" s="37"/>
      <c r="H9" s="37" t="s">
        <v>194</v>
      </c>
      <c r="I9" s="36"/>
      <c r="J9" s="37" t="s">
        <v>201</v>
      </c>
    </row>
    <row r="10" spans="1:11" ht="19.5" customHeight="1">
      <c r="A10" s="27" t="s">
        <v>32</v>
      </c>
    </row>
    <row r="11" spans="1:11" ht="19.5" customHeight="1">
      <c r="A11" s="27" t="s">
        <v>14</v>
      </c>
      <c r="B11" s="29"/>
      <c r="C11" s="29"/>
    </row>
    <row r="12" spans="1:11" ht="19.5" customHeight="1">
      <c r="A12" s="28" t="s">
        <v>33</v>
      </c>
      <c r="B12" s="38" t="s">
        <v>196</v>
      </c>
      <c r="C12" s="29"/>
      <c r="D12" s="39">
        <v>6114081</v>
      </c>
      <c r="E12" s="40"/>
      <c r="F12" s="39">
        <v>2600578</v>
      </c>
      <c r="G12" s="40"/>
      <c r="H12" s="39">
        <v>2817355</v>
      </c>
      <c r="I12" s="40"/>
      <c r="J12" s="39">
        <v>1443056</v>
      </c>
      <c r="K12" s="39"/>
    </row>
    <row r="13" spans="1:11" ht="19.5" customHeight="1">
      <c r="A13" s="28" t="s">
        <v>180</v>
      </c>
      <c r="B13" s="38" t="s">
        <v>197</v>
      </c>
      <c r="C13" s="29"/>
      <c r="D13" s="41">
        <v>1046633</v>
      </c>
      <c r="E13" s="41"/>
      <c r="F13" s="41">
        <v>410280</v>
      </c>
      <c r="G13" s="41"/>
      <c r="H13" s="41">
        <v>1001628</v>
      </c>
      <c r="I13" s="41"/>
      <c r="J13" s="41">
        <v>0</v>
      </c>
      <c r="K13" s="41"/>
    </row>
    <row r="14" spans="1:11" ht="19.5" customHeight="1">
      <c r="A14" s="28" t="s">
        <v>67</v>
      </c>
      <c r="B14" s="38">
        <v>7</v>
      </c>
      <c r="C14" s="29"/>
      <c r="D14" s="41">
        <v>136754</v>
      </c>
      <c r="E14" s="42"/>
      <c r="F14" s="41">
        <v>156929</v>
      </c>
      <c r="G14" s="42"/>
      <c r="H14" s="41">
        <v>30940</v>
      </c>
      <c r="I14" s="42"/>
      <c r="J14" s="41">
        <v>26065</v>
      </c>
      <c r="K14" s="42"/>
    </row>
    <row r="15" spans="1:11" s="44" customFormat="1" ht="19.5" customHeight="1">
      <c r="A15" s="28" t="s">
        <v>181</v>
      </c>
    </row>
    <row r="16" spans="1:11" ht="19.5" customHeight="1">
      <c r="A16" s="28" t="s">
        <v>182</v>
      </c>
      <c r="B16" s="38">
        <v>4</v>
      </c>
      <c r="C16" s="32"/>
      <c r="D16" s="41">
        <v>878</v>
      </c>
      <c r="E16" s="41"/>
      <c r="F16" s="41">
        <v>762</v>
      </c>
      <c r="G16" s="41"/>
      <c r="H16" s="41">
        <v>1374415</v>
      </c>
      <c r="I16" s="41"/>
      <c r="J16" s="41">
        <v>265794</v>
      </c>
      <c r="K16" s="41"/>
    </row>
    <row r="17" spans="1:11" s="44" customFormat="1" ht="19.5" customHeight="1">
      <c r="A17" s="28" t="s">
        <v>68</v>
      </c>
      <c r="B17" s="38">
        <v>8</v>
      </c>
      <c r="C17" s="29"/>
      <c r="D17" s="41">
        <v>46398992</v>
      </c>
      <c r="E17" s="40"/>
      <c r="F17" s="41">
        <v>48925724</v>
      </c>
      <c r="G17" s="40"/>
      <c r="H17" s="41">
        <v>44685956</v>
      </c>
      <c r="I17" s="40"/>
      <c r="J17" s="41">
        <v>47273349</v>
      </c>
      <c r="K17" s="39"/>
    </row>
    <row r="18" spans="1:11" s="44" customFormat="1" ht="19.5" customHeight="1">
      <c r="A18" s="44" t="s">
        <v>69</v>
      </c>
      <c r="B18" s="32"/>
      <c r="C18" s="32"/>
      <c r="D18" s="45">
        <v>575225</v>
      </c>
      <c r="E18" s="43"/>
      <c r="F18" s="45">
        <v>540773</v>
      </c>
      <c r="G18" s="43"/>
      <c r="H18" s="45">
        <v>326667</v>
      </c>
      <c r="I18" s="43"/>
      <c r="J18" s="45">
        <v>412883</v>
      </c>
      <c r="K18" s="45"/>
    </row>
    <row r="19" spans="1:11" ht="19.5" customHeight="1">
      <c r="A19" s="44" t="s">
        <v>175</v>
      </c>
      <c r="B19" s="32"/>
      <c r="C19" s="32"/>
      <c r="D19" s="45">
        <v>738760</v>
      </c>
      <c r="E19" s="43"/>
      <c r="F19" s="45">
        <v>341281</v>
      </c>
      <c r="G19" s="43"/>
      <c r="H19" s="45">
        <v>701962</v>
      </c>
      <c r="I19" s="43"/>
      <c r="J19" s="45">
        <v>337788</v>
      </c>
      <c r="K19" s="45"/>
    </row>
    <row r="20" spans="1:11" ht="19.5" customHeight="1">
      <c r="A20" s="28" t="s">
        <v>34</v>
      </c>
      <c r="B20" s="29"/>
      <c r="C20" s="29"/>
      <c r="D20" s="39">
        <v>552270</v>
      </c>
      <c r="E20" s="40"/>
      <c r="F20" s="39">
        <v>364321</v>
      </c>
      <c r="G20" s="40"/>
      <c r="H20" s="39">
        <v>184864</v>
      </c>
      <c r="I20" s="40"/>
      <c r="J20" s="39">
        <v>65685</v>
      </c>
      <c r="K20" s="39"/>
    </row>
    <row r="21" spans="1:11" ht="19.5" customHeight="1">
      <c r="A21" s="27" t="s">
        <v>15</v>
      </c>
      <c r="B21" s="29"/>
      <c r="C21" s="29"/>
      <c r="D21" s="46">
        <f>SUM(D12:D20)</f>
        <v>55563593</v>
      </c>
      <c r="E21" s="40"/>
      <c r="F21" s="46">
        <f>SUM(F12:F20)</f>
        <v>53340648</v>
      </c>
      <c r="G21" s="40"/>
      <c r="H21" s="46">
        <f>SUM(H12:H20)</f>
        <v>51123787</v>
      </c>
      <c r="I21" s="39"/>
      <c r="J21" s="46">
        <f>SUM(J12:J20)</f>
        <v>49824620</v>
      </c>
      <c r="K21" s="39"/>
    </row>
    <row r="22" spans="1:11" s="44" customFormat="1" ht="19.5" customHeight="1">
      <c r="A22" s="27" t="s">
        <v>16</v>
      </c>
      <c r="B22" s="29"/>
      <c r="C22" s="29"/>
      <c r="D22" s="42"/>
      <c r="E22" s="40"/>
      <c r="F22" s="42"/>
      <c r="G22" s="40"/>
      <c r="H22" s="42"/>
      <c r="I22" s="39"/>
      <c r="J22" s="40"/>
      <c r="K22" s="40"/>
    </row>
    <row r="23" spans="1:11" s="44" customFormat="1" ht="19.5" customHeight="1">
      <c r="A23" s="28" t="s">
        <v>234</v>
      </c>
      <c r="B23" s="29"/>
      <c r="C23" s="29"/>
      <c r="D23" s="42">
        <v>10054</v>
      </c>
      <c r="E23" s="40"/>
      <c r="F23" s="42">
        <v>0</v>
      </c>
      <c r="G23" s="40"/>
      <c r="H23" s="42">
        <v>0</v>
      </c>
      <c r="I23" s="39"/>
      <c r="J23" s="40">
        <v>0</v>
      </c>
      <c r="K23" s="40"/>
    </row>
    <row r="24" spans="1:11" s="44" customFormat="1" ht="19.5" customHeight="1">
      <c r="A24" s="44" t="s">
        <v>70</v>
      </c>
      <c r="B24" s="47">
        <v>9</v>
      </c>
      <c r="C24" s="32"/>
      <c r="D24" s="42">
        <v>0</v>
      </c>
      <c r="E24" s="43"/>
      <c r="F24" s="41">
        <v>0</v>
      </c>
      <c r="G24" s="43"/>
      <c r="H24" s="41">
        <v>5417396</v>
      </c>
      <c r="I24" s="43"/>
      <c r="J24" s="41">
        <v>5994791</v>
      </c>
      <c r="K24" s="45"/>
    </row>
    <row r="25" spans="1:11" s="44" customFormat="1" ht="19.5" customHeight="1">
      <c r="A25" s="44" t="s">
        <v>71</v>
      </c>
      <c r="B25" s="47">
        <v>10</v>
      </c>
      <c r="C25" s="32"/>
      <c r="D25" s="41">
        <v>21654524</v>
      </c>
      <c r="E25" s="43"/>
      <c r="F25" s="41">
        <v>20258980</v>
      </c>
      <c r="G25" s="43"/>
      <c r="H25" s="41">
        <v>21654524</v>
      </c>
      <c r="I25" s="43"/>
      <c r="J25" s="41">
        <v>20258980</v>
      </c>
      <c r="K25" s="45"/>
    </row>
    <row r="26" spans="1:11" s="44" customFormat="1" ht="19.5" customHeight="1">
      <c r="A26" s="44" t="s">
        <v>72</v>
      </c>
      <c r="B26" s="47">
        <v>11</v>
      </c>
      <c r="C26" s="32"/>
      <c r="D26" s="41">
        <v>5988427</v>
      </c>
      <c r="E26" s="43"/>
      <c r="F26" s="41">
        <v>5512076</v>
      </c>
      <c r="G26" s="43"/>
      <c r="H26" s="41">
        <v>4320078</v>
      </c>
      <c r="I26" s="43"/>
      <c r="J26" s="41">
        <v>4430574</v>
      </c>
      <c r="K26" s="45"/>
    </row>
    <row r="27" spans="1:11" s="44" customFormat="1" ht="19.5" customHeight="1">
      <c r="A27" s="44" t="s">
        <v>183</v>
      </c>
      <c r="D27" s="41"/>
      <c r="E27" s="41"/>
      <c r="F27" s="41"/>
      <c r="G27" s="41"/>
      <c r="H27" s="41"/>
    </row>
    <row r="28" spans="1:11" s="44" customFormat="1" ht="19.5" customHeight="1">
      <c r="A28" s="44" t="s">
        <v>184</v>
      </c>
      <c r="B28" s="38">
        <v>4</v>
      </c>
      <c r="C28" s="32"/>
      <c r="D28" s="41">
        <v>0</v>
      </c>
      <c r="E28" s="41"/>
      <c r="F28" s="41">
        <v>0</v>
      </c>
      <c r="G28" s="41"/>
      <c r="H28" s="41">
        <v>9854612</v>
      </c>
      <c r="I28" s="41"/>
      <c r="J28" s="41">
        <v>9868139</v>
      </c>
      <c r="K28" s="41"/>
    </row>
    <row r="29" spans="1:11" ht="19.5" customHeight="1">
      <c r="A29" s="28" t="s">
        <v>73</v>
      </c>
      <c r="B29" s="38">
        <v>12</v>
      </c>
      <c r="C29" s="32"/>
      <c r="D29" s="41">
        <v>3199436</v>
      </c>
      <c r="E29" s="41"/>
      <c r="F29" s="41">
        <v>3215936</v>
      </c>
      <c r="G29" s="41"/>
      <c r="H29" s="41">
        <v>3069893</v>
      </c>
      <c r="I29" s="43"/>
      <c r="J29" s="41">
        <v>3086393</v>
      </c>
      <c r="K29" s="45"/>
    </row>
    <row r="30" spans="1:11" ht="19.5" customHeight="1">
      <c r="A30" s="28" t="s">
        <v>74</v>
      </c>
      <c r="B30" s="38">
        <v>13</v>
      </c>
      <c r="C30" s="29"/>
      <c r="D30" s="41">
        <v>13680034</v>
      </c>
      <c r="E30" s="41"/>
      <c r="F30" s="41">
        <v>14545298</v>
      </c>
      <c r="G30" s="41"/>
      <c r="H30" s="41">
        <v>209338</v>
      </c>
      <c r="I30" s="40"/>
      <c r="J30" s="45">
        <v>208963</v>
      </c>
      <c r="K30" s="45"/>
    </row>
    <row r="31" spans="1:11" ht="19.5" customHeight="1">
      <c r="A31" s="28" t="s">
        <v>75</v>
      </c>
      <c r="B31" s="38">
        <v>14</v>
      </c>
      <c r="C31" s="29"/>
      <c r="D31" s="41">
        <v>581579</v>
      </c>
      <c r="E31" s="41"/>
      <c r="F31" s="41">
        <v>574092</v>
      </c>
      <c r="G31" s="41"/>
      <c r="H31" s="41">
        <v>328844</v>
      </c>
      <c r="I31" s="40"/>
      <c r="J31" s="45">
        <v>281643</v>
      </c>
      <c r="K31" s="45"/>
    </row>
    <row r="32" spans="1:11" ht="19.5" customHeight="1">
      <c r="A32" s="28" t="s">
        <v>76</v>
      </c>
      <c r="B32" s="38">
        <v>15</v>
      </c>
      <c r="C32" s="29"/>
      <c r="D32" s="41">
        <v>2929101</v>
      </c>
      <c r="E32" s="41"/>
      <c r="F32" s="41">
        <v>3778856</v>
      </c>
      <c r="G32" s="41"/>
      <c r="H32" s="41">
        <v>0</v>
      </c>
      <c r="I32" s="40"/>
      <c r="J32" s="41">
        <v>0</v>
      </c>
      <c r="K32" s="45"/>
    </row>
    <row r="33" spans="1:11" ht="19.5" customHeight="1">
      <c r="A33" s="28" t="s">
        <v>104</v>
      </c>
      <c r="B33" s="38">
        <v>16</v>
      </c>
      <c r="C33" s="29"/>
      <c r="D33" s="41">
        <v>36790</v>
      </c>
      <c r="E33" s="41"/>
      <c r="F33" s="41">
        <v>45665</v>
      </c>
      <c r="G33" s="41"/>
      <c r="H33" s="41">
        <v>18067</v>
      </c>
      <c r="I33" s="40"/>
      <c r="J33" s="45">
        <v>20320</v>
      </c>
      <c r="K33" s="45"/>
    </row>
    <row r="34" spans="1:11" s="44" customFormat="1" ht="19.5" customHeight="1">
      <c r="A34" s="28" t="s">
        <v>133</v>
      </c>
      <c r="B34" s="38"/>
      <c r="C34" s="29"/>
      <c r="D34" s="41">
        <v>384477</v>
      </c>
      <c r="E34" s="41"/>
      <c r="F34" s="41">
        <v>215617</v>
      </c>
      <c r="G34" s="41"/>
      <c r="H34" s="41">
        <v>350782</v>
      </c>
      <c r="I34" s="40"/>
      <c r="J34" s="45">
        <v>134633</v>
      </c>
      <c r="K34" s="45"/>
    </row>
    <row r="35" spans="1:11" s="44" customFormat="1" ht="19.5" customHeight="1">
      <c r="A35" s="28" t="s">
        <v>35</v>
      </c>
      <c r="B35" s="47"/>
      <c r="C35" s="32"/>
      <c r="D35" s="41">
        <v>17511</v>
      </c>
      <c r="E35" s="41"/>
      <c r="F35" s="41">
        <v>18374</v>
      </c>
      <c r="G35" s="41"/>
      <c r="H35" s="41">
        <v>11552</v>
      </c>
      <c r="I35" s="43"/>
      <c r="J35" s="45">
        <v>11540</v>
      </c>
      <c r="K35" s="45"/>
    </row>
    <row r="36" spans="1:11" ht="19.5" customHeight="1">
      <c r="A36" s="27" t="s">
        <v>17</v>
      </c>
      <c r="B36" s="47"/>
      <c r="C36" s="32"/>
      <c r="D36" s="46">
        <f>SUM(D23:D35)</f>
        <v>48481933</v>
      </c>
      <c r="E36" s="43"/>
      <c r="F36" s="46">
        <f>SUM(F23:F35)</f>
        <v>48164894</v>
      </c>
      <c r="G36" s="43"/>
      <c r="H36" s="46">
        <f>SUM(H23:H35)</f>
        <v>45235086</v>
      </c>
      <c r="I36" s="45"/>
      <c r="J36" s="46">
        <f>SUM(J23:J35)</f>
        <v>44295976</v>
      </c>
      <c r="K36" s="45"/>
    </row>
    <row r="37" spans="1:11" ht="19.5" customHeight="1" thickBot="1">
      <c r="A37" s="27" t="s">
        <v>28</v>
      </c>
      <c r="B37" s="29"/>
      <c r="C37" s="29"/>
      <c r="D37" s="48">
        <f>SUM(D36,D21)</f>
        <v>104045526</v>
      </c>
      <c r="E37" s="40"/>
      <c r="F37" s="48">
        <f>SUM(F36,F21)</f>
        <v>101505542</v>
      </c>
      <c r="G37" s="40"/>
      <c r="H37" s="48">
        <f>SUM(H36,H21)</f>
        <v>96358873</v>
      </c>
      <c r="I37" s="39"/>
      <c r="J37" s="48">
        <f>SUM(J36,J21)</f>
        <v>94120596</v>
      </c>
      <c r="K37" s="39"/>
    </row>
    <row r="38" spans="1:11" ht="19.5" customHeight="1" thickTop="1">
      <c r="A38" s="27"/>
      <c r="B38" s="29"/>
      <c r="C38" s="29"/>
      <c r="D38" s="45"/>
      <c r="E38" s="40"/>
      <c r="F38" s="45"/>
      <c r="G38" s="45"/>
      <c r="H38" s="45"/>
      <c r="I38" s="39"/>
      <c r="J38" s="45"/>
    </row>
    <row r="39" spans="1:11" ht="19.5" customHeight="1">
      <c r="A39" s="28" t="s">
        <v>1</v>
      </c>
      <c r="B39" s="29"/>
      <c r="C39" s="29"/>
      <c r="D39" s="29"/>
      <c r="E39" s="29"/>
      <c r="F39" s="29"/>
      <c r="G39" s="29"/>
    </row>
    <row r="40" spans="1:11" s="27" customFormat="1" ht="19.5" customHeight="1">
      <c r="A40" s="27" t="s">
        <v>27</v>
      </c>
    </row>
    <row r="41" spans="1:11" s="27" customFormat="1" ht="19.5" customHeight="1">
      <c r="A41" s="27" t="s">
        <v>110</v>
      </c>
    </row>
    <row r="42" spans="1:11" s="27" customFormat="1" ht="19.5" customHeight="1">
      <c r="A42" s="27" t="s">
        <v>237</v>
      </c>
    </row>
    <row r="43" spans="1:11" s="27" customFormat="1" ht="19.5" customHeight="1">
      <c r="J43" s="58" t="s">
        <v>192</v>
      </c>
    </row>
    <row r="44" spans="1:11" s="27" customFormat="1" ht="19.5" customHeight="1">
      <c r="B44" s="30"/>
      <c r="C44" s="31"/>
      <c r="D44" s="146" t="s">
        <v>25</v>
      </c>
      <c r="E44" s="146"/>
      <c r="F44" s="146"/>
      <c r="G44" s="29"/>
      <c r="H44" s="146" t="s">
        <v>26</v>
      </c>
      <c r="I44" s="146"/>
      <c r="J44" s="146"/>
      <c r="K44" s="28"/>
    </row>
    <row r="45" spans="1:11" s="27" customFormat="1" ht="19.5" customHeight="1">
      <c r="B45" s="30"/>
      <c r="C45" s="31"/>
      <c r="D45" s="32" t="s">
        <v>109</v>
      </c>
      <c r="E45" s="30"/>
      <c r="F45" s="32" t="s">
        <v>109</v>
      </c>
      <c r="G45" s="30"/>
      <c r="H45" s="32" t="s">
        <v>109</v>
      </c>
      <c r="I45" s="30"/>
      <c r="J45" s="32" t="s">
        <v>109</v>
      </c>
      <c r="K45" s="33"/>
    </row>
    <row r="46" spans="1:11" s="27" customFormat="1" ht="19.5" customHeight="1">
      <c r="B46" s="34" t="s">
        <v>0</v>
      </c>
      <c r="C46" s="31"/>
      <c r="D46" s="35" t="s">
        <v>238</v>
      </c>
      <c r="E46" s="36"/>
      <c r="F46" s="35" t="s">
        <v>185</v>
      </c>
      <c r="G46" s="37"/>
      <c r="H46" s="35" t="s">
        <v>238</v>
      </c>
      <c r="I46" s="36"/>
      <c r="J46" s="35" t="s">
        <v>185</v>
      </c>
    </row>
    <row r="47" spans="1:11" s="27" customFormat="1" ht="19.5" customHeight="1">
      <c r="B47" s="32"/>
      <c r="C47" s="31"/>
      <c r="D47" s="37" t="s">
        <v>193</v>
      </c>
      <c r="E47" s="36"/>
      <c r="F47" s="37" t="s">
        <v>195</v>
      </c>
      <c r="G47" s="37"/>
      <c r="H47" s="37" t="s">
        <v>193</v>
      </c>
      <c r="I47" s="36"/>
      <c r="J47" s="37" t="s">
        <v>195</v>
      </c>
    </row>
    <row r="48" spans="1:11" s="27" customFormat="1" ht="19.5" customHeight="1">
      <c r="B48" s="32"/>
      <c r="C48" s="31"/>
      <c r="D48" s="37" t="s">
        <v>194</v>
      </c>
      <c r="E48" s="36"/>
      <c r="F48" s="37"/>
      <c r="G48" s="37"/>
      <c r="H48" s="37" t="s">
        <v>194</v>
      </c>
      <c r="I48" s="36"/>
      <c r="J48" s="37" t="s">
        <v>201</v>
      </c>
    </row>
    <row r="49" spans="1:11" ht="19.5" customHeight="1">
      <c r="A49" s="27" t="s">
        <v>63</v>
      </c>
      <c r="B49" s="49"/>
      <c r="D49" s="50"/>
      <c r="E49" s="51"/>
      <c r="F49" s="50"/>
      <c r="G49" s="50"/>
      <c r="H49" s="52"/>
      <c r="I49" s="52"/>
      <c r="J49" s="52"/>
    </row>
    <row r="50" spans="1:11" ht="19.5" customHeight="1">
      <c r="A50" s="27" t="s">
        <v>18</v>
      </c>
      <c r="B50" s="29"/>
      <c r="C50" s="29"/>
      <c r="D50" s="29"/>
      <c r="E50" s="29"/>
      <c r="F50" s="29"/>
      <c r="G50" s="29"/>
    </row>
    <row r="51" spans="1:11" ht="19.5" customHeight="1">
      <c r="A51" s="28" t="s">
        <v>77</v>
      </c>
      <c r="B51" s="38">
        <v>17</v>
      </c>
      <c r="C51" s="29"/>
      <c r="D51" s="42">
        <v>2979134</v>
      </c>
      <c r="E51" s="42"/>
      <c r="F51" s="42">
        <v>3317003</v>
      </c>
      <c r="G51" s="42"/>
      <c r="H51" s="42">
        <v>2224385</v>
      </c>
      <c r="I51" s="42"/>
      <c r="J51" s="42">
        <v>2759391</v>
      </c>
      <c r="K51" s="42"/>
    </row>
    <row r="52" spans="1:11" s="44" customFormat="1" ht="19.5" customHeight="1">
      <c r="A52" s="28" t="s">
        <v>105</v>
      </c>
      <c r="B52" s="47"/>
      <c r="C52" s="32"/>
      <c r="D52" s="41">
        <v>551419</v>
      </c>
      <c r="E52" s="41"/>
      <c r="F52" s="41">
        <v>574144</v>
      </c>
      <c r="G52" s="41"/>
      <c r="H52" s="41">
        <v>497690</v>
      </c>
      <c r="I52" s="41"/>
      <c r="J52" s="41">
        <v>492142</v>
      </c>
      <c r="K52" s="41"/>
    </row>
    <row r="53" spans="1:11" ht="19.5" customHeight="1">
      <c r="A53" s="28" t="s">
        <v>177</v>
      </c>
      <c r="B53" s="38"/>
      <c r="C53" s="29"/>
      <c r="D53" s="42">
        <v>3755</v>
      </c>
      <c r="E53" s="42"/>
      <c r="F53" s="42">
        <v>3365</v>
      </c>
      <c r="G53" s="42"/>
      <c r="H53" s="42">
        <v>0</v>
      </c>
      <c r="I53" s="42"/>
      <c r="J53" s="42">
        <v>0</v>
      </c>
      <c r="K53" s="42"/>
    </row>
    <row r="54" spans="1:11" ht="19.5" customHeight="1">
      <c r="A54" s="28" t="s">
        <v>36</v>
      </c>
      <c r="B54" s="38">
        <v>18</v>
      </c>
      <c r="C54" s="29"/>
      <c r="D54" s="42">
        <v>3123180</v>
      </c>
      <c r="E54" s="42"/>
      <c r="F54" s="42">
        <v>3075180</v>
      </c>
      <c r="G54" s="42"/>
      <c r="H54" s="42">
        <v>3075180</v>
      </c>
      <c r="I54" s="42"/>
      <c r="J54" s="42">
        <v>3075180</v>
      </c>
      <c r="K54" s="42"/>
    </row>
    <row r="55" spans="1:11" ht="19.5" customHeight="1">
      <c r="A55" s="28" t="s">
        <v>37</v>
      </c>
      <c r="B55" s="38">
        <v>19</v>
      </c>
      <c r="C55" s="29"/>
      <c r="D55" s="42">
        <v>13000000</v>
      </c>
      <c r="E55" s="42"/>
      <c r="F55" s="42">
        <v>8000000</v>
      </c>
      <c r="G55" s="42"/>
      <c r="H55" s="42">
        <v>13000000</v>
      </c>
      <c r="I55" s="42"/>
      <c r="J55" s="42">
        <v>8000000</v>
      </c>
      <c r="K55" s="42"/>
    </row>
    <row r="56" spans="1:11" ht="19.5" customHeight="1">
      <c r="A56" s="44" t="s">
        <v>66</v>
      </c>
      <c r="B56" s="47"/>
      <c r="C56" s="32"/>
      <c r="D56" s="41">
        <v>385544</v>
      </c>
      <c r="E56" s="41"/>
      <c r="F56" s="41">
        <v>667247</v>
      </c>
      <c r="G56" s="41"/>
      <c r="H56" s="41">
        <v>371344</v>
      </c>
      <c r="I56" s="41"/>
      <c r="J56" s="41">
        <v>491188</v>
      </c>
      <c r="K56" s="41"/>
    </row>
    <row r="57" spans="1:11" s="44" customFormat="1" ht="19.5" customHeight="1">
      <c r="A57" s="28" t="s">
        <v>190</v>
      </c>
      <c r="B57" s="38"/>
      <c r="C57" s="29"/>
      <c r="D57" s="42">
        <v>1567119</v>
      </c>
      <c r="E57" s="42"/>
      <c r="F57" s="42">
        <v>656839</v>
      </c>
      <c r="G57" s="42"/>
      <c r="H57" s="42">
        <v>1541434</v>
      </c>
      <c r="I57" s="42"/>
      <c r="J57" s="42">
        <v>632919</v>
      </c>
      <c r="K57" s="42"/>
    </row>
    <row r="58" spans="1:11" ht="19.5" customHeight="1">
      <c r="A58" s="44" t="s">
        <v>78</v>
      </c>
      <c r="B58" s="47"/>
      <c r="C58" s="32"/>
      <c r="D58" s="42">
        <v>1590953</v>
      </c>
      <c r="E58" s="41"/>
      <c r="F58" s="42">
        <v>2737849</v>
      </c>
      <c r="G58" s="41"/>
      <c r="H58" s="42">
        <v>1555382</v>
      </c>
      <c r="I58" s="41"/>
      <c r="J58" s="42">
        <v>2706541</v>
      </c>
      <c r="K58" s="41"/>
    </row>
    <row r="59" spans="1:11" ht="19.5" customHeight="1">
      <c r="A59" s="53" t="s">
        <v>38</v>
      </c>
      <c r="B59" s="38"/>
      <c r="C59" s="29"/>
      <c r="D59" s="41">
        <v>520091</v>
      </c>
      <c r="E59" s="42"/>
      <c r="F59" s="41">
        <v>573492</v>
      </c>
      <c r="G59" s="42"/>
      <c r="H59" s="41">
        <v>455718</v>
      </c>
      <c r="I59" s="42"/>
      <c r="J59" s="41">
        <v>517695</v>
      </c>
      <c r="K59" s="42"/>
    </row>
    <row r="60" spans="1:11" ht="19.5" customHeight="1">
      <c r="A60" s="27" t="s">
        <v>19</v>
      </c>
      <c r="B60" s="29"/>
      <c r="C60" s="29"/>
      <c r="D60" s="46">
        <f>SUM(D51:D59)</f>
        <v>23721195</v>
      </c>
      <c r="E60" s="40"/>
      <c r="F60" s="46">
        <f>SUM(F51:F59)</f>
        <v>19605119</v>
      </c>
      <c r="G60" s="40"/>
      <c r="H60" s="46">
        <f>SUM(H51:H59)</f>
        <v>22721133</v>
      </c>
      <c r="I60" s="39"/>
      <c r="J60" s="46">
        <f>SUM(J51:J59)</f>
        <v>18675056</v>
      </c>
      <c r="K60" s="45"/>
    </row>
    <row r="61" spans="1:11" ht="19.5" customHeight="1">
      <c r="A61" s="27" t="s">
        <v>20</v>
      </c>
      <c r="B61" s="47"/>
      <c r="C61" s="29"/>
      <c r="D61" s="45"/>
      <c r="E61" s="40"/>
      <c r="F61" s="45"/>
      <c r="G61" s="40"/>
      <c r="H61" s="42"/>
      <c r="I61" s="39"/>
      <c r="J61" s="42"/>
      <c r="K61" s="45"/>
    </row>
    <row r="62" spans="1:11" ht="19.5" customHeight="1">
      <c r="A62" s="28" t="s">
        <v>178</v>
      </c>
      <c r="B62" s="47"/>
      <c r="C62" s="29"/>
      <c r="D62" s="45">
        <v>16815</v>
      </c>
      <c r="E62" s="40"/>
      <c r="F62" s="45">
        <v>17146</v>
      </c>
      <c r="G62" s="40"/>
      <c r="H62" s="42">
        <v>0</v>
      </c>
      <c r="I62" s="40"/>
      <c r="J62" s="42">
        <v>0</v>
      </c>
      <c r="K62" s="45"/>
    </row>
    <row r="63" spans="1:11" ht="19.5" customHeight="1">
      <c r="A63" s="28" t="s">
        <v>39</v>
      </c>
      <c r="B63" s="38">
        <v>18</v>
      </c>
      <c r="C63" s="29"/>
      <c r="D63" s="45">
        <v>4226803</v>
      </c>
      <c r="E63" s="40"/>
      <c r="F63" s="45">
        <v>4331056</v>
      </c>
      <c r="G63" s="40"/>
      <c r="H63" s="45">
        <v>0</v>
      </c>
      <c r="I63" s="40"/>
      <c r="J63" s="45">
        <v>0</v>
      </c>
      <c r="K63" s="45"/>
    </row>
    <row r="64" spans="1:11" ht="19.5" customHeight="1">
      <c r="A64" s="28" t="s">
        <v>40</v>
      </c>
      <c r="B64" s="38">
        <v>19</v>
      </c>
      <c r="C64" s="29"/>
      <c r="D64" s="45">
        <v>26250000</v>
      </c>
      <c r="E64" s="40"/>
      <c r="F64" s="45">
        <v>28250000</v>
      </c>
      <c r="G64" s="40"/>
      <c r="H64" s="45">
        <v>26250000</v>
      </c>
      <c r="I64" s="40"/>
      <c r="J64" s="45">
        <v>28250000</v>
      </c>
      <c r="K64" s="45"/>
    </row>
    <row r="65" spans="1:11" ht="19.5" customHeight="1">
      <c r="A65" s="28" t="s">
        <v>132</v>
      </c>
      <c r="B65" s="47"/>
      <c r="C65" s="29"/>
      <c r="D65" s="45">
        <v>352035</v>
      </c>
      <c r="E65" s="40"/>
      <c r="F65" s="45">
        <v>330869</v>
      </c>
      <c r="G65" s="40"/>
      <c r="H65" s="45">
        <v>275614</v>
      </c>
      <c r="I65" s="40"/>
      <c r="J65" s="45">
        <v>260470</v>
      </c>
      <c r="K65" s="45"/>
    </row>
    <row r="66" spans="1:11" ht="19.5" customHeight="1">
      <c r="A66" s="28" t="s">
        <v>176</v>
      </c>
      <c r="B66" s="47"/>
      <c r="C66" s="29"/>
      <c r="D66" s="45">
        <v>1355962</v>
      </c>
      <c r="E66" s="40"/>
      <c r="F66" s="45">
        <v>964490</v>
      </c>
      <c r="G66" s="40"/>
      <c r="H66" s="45">
        <v>0</v>
      </c>
      <c r="I66" s="40"/>
      <c r="J66" s="45">
        <v>0</v>
      </c>
      <c r="K66" s="45"/>
    </row>
    <row r="67" spans="1:11" ht="19.5" customHeight="1">
      <c r="A67" s="28" t="s">
        <v>41</v>
      </c>
      <c r="B67" s="38"/>
      <c r="C67" s="29"/>
      <c r="D67" s="54">
        <v>158519</v>
      </c>
      <c r="E67" s="43"/>
      <c r="F67" s="54">
        <v>55307</v>
      </c>
      <c r="G67" s="43"/>
      <c r="H67" s="54">
        <v>0</v>
      </c>
      <c r="I67" s="43"/>
      <c r="J67" s="54">
        <v>0</v>
      </c>
      <c r="K67" s="43"/>
    </row>
    <row r="68" spans="1:11" ht="19.5" customHeight="1">
      <c r="A68" s="27" t="s">
        <v>21</v>
      </c>
      <c r="B68" s="38"/>
      <c r="C68" s="29"/>
      <c r="D68" s="54">
        <f>SUM(D61:D67)</f>
        <v>32360134</v>
      </c>
      <c r="E68" s="40"/>
      <c r="F68" s="54">
        <f>SUM(F61:F67)</f>
        <v>33948868</v>
      </c>
      <c r="G68" s="40"/>
      <c r="H68" s="54">
        <f>SUM(H61:H67)</f>
        <v>26525614</v>
      </c>
      <c r="I68" s="39"/>
      <c r="J68" s="54">
        <f>SUM(J61:J67)</f>
        <v>28510470</v>
      </c>
      <c r="K68" s="40"/>
    </row>
    <row r="69" spans="1:11" ht="19.5" customHeight="1">
      <c r="A69" s="27" t="s">
        <v>29</v>
      </c>
      <c r="B69" s="38"/>
      <c r="C69" s="29"/>
      <c r="D69" s="54">
        <f>SUM(D60,D68)</f>
        <v>56081329</v>
      </c>
      <c r="E69" s="40"/>
      <c r="F69" s="54">
        <f>SUM(F60,F68)</f>
        <v>53553987</v>
      </c>
      <c r="G69" s="40"/>
      <c r="H69" s="54">
        <f>SUM(H60,H68)</f>
        <v>49246747</v>
      </c>
      <c r="I69" s="39"/>
      <c r="J69" s="54">
        <f>SUM(J60,J68)</f>
        <v>47185526</v>
      </c>
      <c r="K69" s="39"/>
    </row>
    <row r="70" spans="1:11" ht="19.5" customHeight="1">
      <c r="A70" s="27"/>
      <c r="B70" s="29"/>
      <c r="C70" s="29"/>
      <c r="D70" s="45"/>
      <c r="E70" s="40"/>
      <c r="F70" s="45"/>
      <c r="G70" s="45"/>
      <c r="H70" s="45"/>
      <c r="I70" s="39"/>
      <c r="J70" s="45"/>
    </row>
    <row r="71" spans="1:11" ht="19.5" customHeight="1">
      <c r="A71" s="28" t="s">
        <v>1</v>
      </c>
      <c r="B71" s="29"/>
      <c r="C71" s="29"/>
      <c r="D71" s="29"/>
      <c r="E71" s="29"/>
      <c r="F71" s="29"/>
      <c r="G71" s="29"/>
    </row>
    <row r="72" spans="1:11" s="27" customFormat="1" ht="19.5" customHeight="1">
      <c r="A72" s="27" t="s">
        <v>27</v>
      </c>
    </row>
    <row r="73" spans="1:11" s="27" customFormat="1" ht="19.5" customHeight="1">
      <c r="A73" s="27" t="s">
        <v>110</v>
      </c>
    </row>
    <row r="74" spans="1:11" s="27" customFormat="1" ht="19.5" customHeight="1">
      <c r="A74" s="27" t="s">
        <v>237</v>
      </c>
    </row>
    <row r="75" spans="1:11" s="27" customFormat="1" ht="19.5" customHeight="1">
      <c r="J75" s="58" t="s">
        <v>192</v>
      </c>
    </row>
    <row r="76" spans="1:11" s="27" customFormat="1" ht="19.5" customHeight="1">
      <c r="B76" s="30"/>
      <c r="C76" s="31"/>
      <c r="D76" s="146" t="s">
        <v>25</v>
      </c>
      <c r="E76" s="146"/>
      <c r="F76" s="146"/>
      <c r="G76" s="29"/>
      <c r="H76" s="146" t="s">
        <v>26</v>
      </c>
      <c r="I76" s="146"/>
      <c r="J76" s="146"/>
      <c r="K76" s="28"/>
    </row>
    <row r="77" spans="1:11" s="27" customFormat="1" ht="19.5" customHeight="1">
      <c r="B77" s="30"/>
      <c r="C77" s="31"/>
      <c r="D77" s="32" t="s">
        <v>109</v>
      </c>
      <c r="E77" s="30"/>
      <c r="F77" s="32" t="s">
        <v>109</v>
      </c>
      <c r="G77" s="30"/>
      <c r="H77" s="32" t="s">
        <v>109</v>
      </c>
      <c r="I77" s="30"/>
      <c r="J77" s="32" t="s">
        <v>109</v>
      </c>
      <c r="K77" s="33"/>
    </row>
    <row r="78" spans="1:11" s="27" customFormat="1" ht="19.5" customHeight="1">
      <c r="B78" s="34" t="s">
        <v>0</v>
      </c>
      <c r="C78" s="31"/>
      <c r="D78" s="35" t="s">
        <v>238</v>
      </c>
      <c r="E78" s="36"/>
      <c r="F78" s="35" t="s">
        <v>185</v>
      </c>
      <c r="G78" s="37"/>
      <c r="H78" s="35" t="s">
        <v>238</v>
      </c>
      <c r="I78" s="36"/>
      <c r="J78" s="35" t="s">
        <v>185</v>
      </c>
    </row>
    <row r="79" spans="1:11" s="27" customFormat="1" ht="19.5" customHeight="1">
      <c r="B79" s="32"/>
      <c r="C79" s="31"/>
      <c r="D79" s="37" t="s">
        <v>193</v>
      </c>
      <c r="E79" s="36"/>
      <c r="F79" s="37" t="s">
        <v>195</v>
      </c>
      <c r="G79" s="37"/>
      <c r="H79" s="37" t="s">
        <v>193</v>
      </c>
      <c r="I79" s="36"/>
      <c r="J79" s="37" t="s">
        <v>195</v>
      </c>
    </row>
    <row r="80" spans="1:11" s="27" customFormat="1" ht="19.5" customHeight="1">
      <c r="B80" s="32"/>
      <c r="C80" s="31"/>
      <c r="D80" s="37" t="s">
        <v>194</v>
      </c>
      <c r="E80" s="36"/>
      <c r="F80" s="37"/>
      <c r="G80" s="37"/>
      <c r="H80" s="37" t="s">
        <v>194</v>
      </c>
      <c r="I80" s="36"/>
      <c r="J80" s="37" t="s">
        <v>201</v>
      </c>
    </row>
    <row r="81" spans="1:11" ht="19.5" customHeight="1">
      <c r="A81" s="27" t="s">
        <v>22</v>
      </c>
      <c r="B81" s="38"/>
      <c r="C81" s="29"/>
      <c r="E81" s="29"/>
    </row>
    <row r="82" spans="1:11" ht="19.5" customHeight="1">
      <c r="A82" s="28" t="s">
        <v>42</v>
      </c>
      <c r="B82" s="38">
        <v>20</v>
      </c>
      <c r="C82" s="29"/>
      <c r="E82" s="29"/>
    </row>
    <row r="83" spans="1:11" ht="19.5" customHeight="1">
      <c r="A83" s="28" t="s">
        <v>43</v>
      </c>
      <c r="B83" s="38"/>
      <c r="C83" s="29"/>
      <c r="E83" s="29"/>
    </row>
    <row r="84" spans="1:11" ht="19.5" customHeight="1" thickBot="1">
      <c r="A84" s="28" t="s">
        <v>161</v>
      </c>
      <c r="B84" s="52"/>
      <c r="C84" s="29"/>
      <c r="D84" s="48">
        <v>12031106</v>
      </c>
      <c r="E84" s="40"/>
      <c r="F84" s="48">
        <v>12031106</v>
      </c>
      <c r="G84" s="40"/>
      <c r="H84" s="48">
        <v>12031106</v>
      </c>
      <c r="I84" s="40"/>
      <c r="J84" s="48">
        <v>12031106</v>
      </c>
      <c r="K84" s="39"/>
    </row>
    <row r="85" spans="1:11" ht="19.5" customHeight="1" thickTop="1">
      <c r="A85" s="28" t="s">
        <v>44</v>
      </c>
      <c r="B85" s="38"/>
      <c r="C85" s="29"/>
      <c r="D85" s="39"/>
      <c r="E85" s="39"/>
      <c r="F85" s="39"/>
      <c r="G85" s="39"/>
      <c r="H85" s="39"/>
      <c r="I85" s="39"/>
      <c r="J85" s="39"/>
      <c r="K85" s="39"/>
    </row>
    <row r="86" spans="1:11" ht="19.5" customHeight="1">
      <c r="A86" s="28" t="s">
        <v>217</v>
      </c>
      <c r="B86" s="38"/>
      <c r="C86" s="29"/>
      <c r="D86" s="39"/>
      <c r="E86" s="39"/>
      <c r="F86" s="39"/>
      <c r="G86" s="39"/>
      <c r="H86" s="39"/>
      <c r="I86" s="39"/>
      <c r="J86" s="39"/>
      <c r="K86" s="39"/>
    </row>
    <row r="87" spans="1:11" ht="19.5" customHeight="1">
      <c r="A87" s="53" t="s">
        <v>198</v>
      </c>
      <c r="B87" s="38"/>
      <c r="C87" s="29"/>
      <c r="K87" s="39"/>
    </row>
    <row r="88" spans="1:11" ht="19.5" customHeight="1">
      <c r="A88" s="53" t="s">
        <v>199</v>
      </c>
      <c r="B88" s="38"/>
      <c r="C88" s="29"/>
      <c r="D88" s="45">
        <v>11949713</v>
      </c>
      <c r="E88" s="40"/>
      <c r="F88" s="45">
        <v>11786546</v>
      </c>
      <c r="G88" s="40"/>
      <c r="H88" s="45">
        <v>11949713</v>
      </c>
      <c r="I88" s="40"/>
      <c r="J88" s="45">
        <v>11786546</v>
      </c>
      <c r="K88" s="45"/>
    </row>
    <row r="89" spans="1:11" ht="19.5" customHeight="1">
      <c r="A89" s="28" t="s">
        <v>59</v>
      </c>
      <c r="B89" s="38"/>
      <c r="C89" s="29"/>
      <c r="D89" s="45">
        <v>15452854</v>
      </c>
      <c r="E89" s="40"/>
      <c r="F89" s="45">
        <v>15044936</v>
      </c>
      <c r="G89" s="40"/>
      <c r="H89" s="45">
        <v>15452854</v>
      </c>
      <c r="I89" s="40"/>
      <c r="J89" s="45">
        <v>15044936</v>
      </c>
      <c r="K89" s="45"/>
    </row>
    <row r="90" spans="1:11" ht="19.5" customHeight="1">
      <c r="A90" s="28" t="s">
        <v>162</v>
      </c>
      <c r="B90" s="38"/>
      <c r="C90" s="29"/>
      <c r="D90" s="45">
        <v>0</v>
      </c>
      <c r="E90" s="40"/>
      <c r="F90" s="45">
        <v>374493</v>
      </c>
      <c r="G90" s="40"/>
      <c r="H90" s="45">
        <v>0</v>
      </c>
      <c r="I90" s="40"/>
      <c r="J90" s="45">
        <v>374493</v>
      </c>
      <c r="K90" s="45"/>
    </row>
    <row r="91" spans="1:11" ht="19.5" customHeight="1">
      <c r="A91" s="28" t="s">
        <v>5</v>
      </c>
      <c r="B91" s="29"/>
      <c r="C91" s="29"/>
      <c r="D91" s="41"/>
      <c r="E91" s="40"/>
      <c r="F91" s="41"/>
      <c r="G91" s="40"/>
      <c r="H91" s="41"/>
      <c r="I91" s="40"/>
      <c r="J91" s="41"/>
      <c r="K91" s="45"/>
    </row>
    <row r="92" spans="1:11" ht="19.5" customHeight="1">
      <c r="A92" s="28" t="s">
        <v>45</v>
      </c>
      <c r="B92" s="38"/>
      <c r="C92" s="29"/>
      <c r="D92" s="41">
        <v>1203111</v>
      </c>
      <c r="E92" s="40"/>
      <c r="F92" s="41">
        <v>1203111</v>
      </c>
      <c r="G92" s="40"/>
      <c r="H92" s="41">
        <v>1203111</v>
      </c>
      <c r="I92" s="40"/>
      <c r="J92" s="41">
        <v>1203111</v>
      </c>
      <c r="K92" s="45"/>
    </row>
    <row r="93" spans="1:11" ht="19.5" customHeight="1">
      <c r="A93" s="28" t="s">
        <v>46</v>
      </c>
      <c r="B93" s="29"/>
      <c r="C93" s="29"/>
      <c r="D93" s="41">
        <v>15849952</v>
      </c>
      <c r="E93" s="43"/>
      <c r="F93" s="41">
        <v>15673941</v>
      </c>
      <c r="G93" s="43"/>
      <c r="H93" s="41">
        <v>15849952</v>
      </c>
      <c r="I93" s="43"/>
      <c r="J93" s="41">
        <v>15673941</v>
      </c>
      <c r="K93" s="45"/>
    </row>
    <row r="94" spans="1:11" ht="19.5" customHeight="1">
      <c r="A94" s="28" t="s">
        <v>79</v>
      </c>
      <c r="C94" s="29"/>
      <c r="D94" s="55">
        <v>2656496</v>
      </c>
      <c r="E94" s="43"/>
      <c r="F94" s="55">
        <v>2852043</v>
      </c>
      <c r="G94" s="43"/>
      <c r="H94" s="55">
        <v>2656496</v>
      </c>
      <c r="I94" s="43"/>
      <c r="J94" s="55">
        <v>2852043</v>
      </c>
      <c r="K94" s="45"/>
    </row>
    <row r="95" spans="1:11" ht="19.5" customHeight="1">
      <c r="A95" s="28" t="s">
        <v>81</v>
      </c>
      <c r="B95" s="29"/>
      <c r="C95" s="29"/>
      <c r="D95" s="45">
        <f>SUM(D88:D94)</f>
        <v>47112126</v>
      </c>
      <c r="E95" s="40"/>
      <c r="F95" s="45">
        <f>SUM(F88:F94)</f>
        <v>46935070</v>
      </c>
      <c r="G95" s="40"/>
      <c r="H95" s="45">
        <f>SUM(H88:H94)</f>
        <v>47112126</v>
      </c>
      <c r="I95" s="39"/>
      <c r="J95" s="45">
        <f>SUM(J88:J94)</f>
        <v>46935070</v>
      </c>
      <c r="K95" s="45"/>
    </row>
    <row r="96" spans="1:11" ht="19.5" customHeight="1">
      <c r="A96" s="28" t="s">
        <v>80</v>
      </c>
      <c r="B96" s="87"/>
      <c r="C96" s="29"/>
      <c r="D96" s="54">
        <v>852071</v>
      </c>
      <c r="E96" s="40"/>
      <c r="F96" s="54">
        <v>1016485</v>
      </c>
      <c r="G96" s="40"/>
      <c r="H96" s="54">
        <v>0</v>
      </c>
      <c r="I96" s="40"/>
      <c r="J96" s="54">
        <v>0</v>
      </c>
      <c r="K96" s="45"/>
    </row>
    <row r="97" spans="1:11" ht="19.5" customHeight="1">
      <c r="A97" s="27" t="s">
        <v>23</v>
      </c>
      <c r="B97" s="29"/>
      <c r="C97" s="29"/>
      <c r="D97" s="54">
        <f>SUM(D95:D96)</f>
        <v>47964197</v>
      </c>
      <c r="E97" s="40"/>
      <c r="F97" s="54">
        <f>SUM(F95:F96)</f>
        <v>47951555</v>
      </c>
      <c r="G97" s="39"/>
      <c r="H97" s="54">
        <f>SUM(H95:H96)</f>
        <v>47112126</v>
      </c>
      <c r="I97" s="45"/>
      <c r="J97" s="54">
        <f>SUM(J95:J96)</f>
        <v>46935070</v>
      </c>
      <c r="K97" s="45"/>
    </row>
    <row r="98" spans="1:11" ht="19.5" customHeight="1" thickBot="1">
      <c r="A98" s="27" t="s">
        <v>30</v>
      </c>
      <c r="B98" s="29"/>
      <c r="C98" s="29"/>
      <c r="D98" s="56">
        <f>SUM(D69,D97)</f>
        <v>104045526</v>
      </c>
      <c r="E98" s="40"/>
      <c r="F98" s="56">
        <f>SUM(F69,F97)</f>
        <v>101505542</v>
      </c>
      <c r="G98" s="39"/>
      <c r="H98" s="56">
        <f>SUM(H69,H97)</f>
        <v>96358873</v>
      </c>
      <c r="I98" s="45"/>
      <c r="J98" s="56">
        <f>SUM(J69,J97)</f>
        <v>94120596</v>
      </c>
      <c r="K98" s="45"/>
    </row>
    <row r="99" spans="1:11" ht="19.5" customHeight="1" thickTop="1">
      <c r="B99" s="29"/>
      <c r="C99" s="29"/>
      <c r="D99" s="45">
        <f>D98-D37</f>
        <v>0</v>
      </c>
      <c r="E99" s="43"/>
      <c r="F99" s="45">
        <f>F98-F37</f>
        <v>0</v>
      </c>
      <c r="G99" s="45"/>
      <c r="H99" s="45">
        <f>H98-H37</f>
        <v>0</v>
      </c>
      <c r="I99" s="45"/>
      <c r="J99" s="45">
        <f>J98-J37</f>
        <v>0</v>
      </c>
    </row>
    <row r="100" spans="1:11" ht="19.5" customHeight="1">
      <c r="A100" s="28" t="s">
        <v>1</v>
      </c>
      <c r="B100" s="29"/>
      <c r="C100" s="29"/>
    </row>
    <row r="101" spans="1:11" ht="19.5" customHeight="1">
      <c r="B101" s="29"/>
      <c r="C101" s="29"/>
      <c r="D101" s="52"/>
      <c r="E101" s="52"/>
      <c r="F101" s="52"/>
      <c r="G101" s="52"/>
      <c r="H101" s="52"/>
      <c r="I101" s="52"/>
      <c r="J101" s="52"/>
    </row>
    <row r="102" spans="1:11" ht="19.5" customHeight="1">
      <c r="A102" s="57"/>
      <c r="B102" s="29"/>
      <c r="C102" s="29"/>
      <c r="D102" s="52"/>
      <c r="E102" s="52"/>
      <c r="F102" s="52"/>
      <c r="G102" s="52"/>
      <c r="H102" s="52"/>
      <c r="I102" s="52"/>
      <c r="J102" s="52"/>
    </row>
    <row r="103" spans="1:11" ht="19.5" customHeight="1">
      <c r="A103" s="44"/>
      <c r="B103" s="29"/>
      <c r="C103" s="29"/>
      <c r="D103" s="52"/>
      <c r="E103" s="52"/>
      <c r="F103" s="52"/>
      <c r="G103" s="52"/>
      <c r="H103" s="52"/>
      <c r="I103" s="52"/>
      <c r="J103" s="52"/>
    </row>
    <row r="104" spans="1:11" ht="19.5" customHeight="1">
      <c r="B104" s="29" t="s">
        <v>31</v>
      </c>
      <c r="C104" s="29"/>
      <c r="D104" s="29"/>
      <c r="E104" s="29"/>
      <c r="F104" s="29"/>
      <c r="G104" s="29"/>
    </row>
    <row r="105" spans="1:11" ht="19.5" customHeight="1">
      <c r="A105" s="57"/>
      <c r="B105" s="29"/>
      <c r="C105" s="29"/>
      <c r="D105" s="29"/>
      <c r="E105" s="29"/>
      <c r="F105" s="29"/>
      <c r="G105" s="29"/>
    </row>
  </sheetData>
  <mergeCells count="6">
    <mergeCell ref="D5:F5"/>
    <mergeCell ref="H5:J5"/>
    <mergeCell ref="D44:F44"/>
    <mergeCell ref="H44:J44"/>
    <mergeCell ref="D76:F76"/>
    <mergeCell ref="H76:J76"/>
  </mergeCells>
  <printOptions gridLinesSet="0"/>
  <pageMargins left="0.72" right="0.19685039370078741" top="0.78740157480314965" bottom="0.19685039370078741" header="0.19685039370078741" footer="0.19685039370078741"/>
  <pageSetup paperSize="9" scale="78" orientation="portrait" r:id="rId1"/>
  <headerFooter alignWithMargins="0">
    <oddFooter>&amp;R&amp;P</oddFooter>
  </headerFooter>
  <rowBreaks count="2" manualBreakCount="2">
    <brk id="39" max="16383" man="1"/>
    <brk id="71" max="16383" man="1"/>
  </rowBreaks>
  <colBreaks count="1" manualBreakCount="1">
    <brk id="10" max="9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showGridLines="0" tabSelected="1" topLeftCell="A76" zoomScale="125" zoomScaleNormal="125" zoomScaleSheetLayoutView="115" workbookViewId="0">
      <selection activeCell="A84" sqref="A84"/>
    </sheetView>
  </sheetViews>
  <sheetFormatPr defaultColWidth="10.7109375" defaultRowHeight="20.100000000000001" customHeight="1"/>
  <cols>
    <col min="1" max="1" width="53.42578125" style="28" customWidth="1"/>
    <col min="2" max="2" width="7.42578125" style="28" customWidth="1"/>
    <col min="3" max="3" width="1.7109375" style="28" customWidth="1"/>
    <col min="4" max="4" width="13.85546875" style="28" customWidth="1"/>
    <col min="5" max="5" width="1.7109375" style="28" customWidth="1"/>
    <col min="6" max="6" width="13.85546875" style="28" customWidth="1"/>
    <col min="7" max="7" width="1.7109375" style="28" customWidth="1"/>
    <col min="8" max="8" width="13.85546875" style="28" customWidth="1"/>
    <col min="9" max="9" width="1.7109375" style="28" customWidth="1"/>
    <col min="10" max="10" width="13.85546875" style="28" customWidth="1"/>
    <col min="11" max="11" width="0.85546875" style="28" customWidth="1"/>
    <col min="12" max="12" width="10.7109375" style="28" customWidth="1"/>
    <col min="13" max="16384" width="10.7109375" style="28"/>
  </cols>
  <sheetData>
    <row r="1" spans="1:14" s="27" customFormat="1" ht="19.350000000000001" customHeight="1">
      <c r="J1" s="58" t="s">
        <v>200</v>
      </c>
    </row>
    <row r="2" spans="1:14" s="27" customFormat="1" ht="19.350000000000001" customHeight="1">
      <c r="A2" s="27" t="s">
        <v>27</v>
      </c>
    </row>
    <row r="3" spans="1:14" s="27" customFormat="1" ht="19.350000000000001" customHeight="1">
      <c r="A3" s="27" t="s">
        <v>134</v>
      </c>
    </row>
    <row r="4" spans="1:14" s="27" customFormat="1" ht="19.350000000000001" customHeight="1">
      <c r="A4" s="27" t="s">
        <v>276</v>
      </c>
    </row>
    <row r="5" spans="1:14" ht="19.350000000000001" customHeight="1">
      <c r="A5" s="98"/>
      <c r="B5" s="98"/>
      <c r="C5" s="98"/>
      <c r="D5" s="98"/>
      <c r="E5" s="98"/>
      <c r="F5" s="98"/>
      <c r="G5" s="98"/>
      <c r="H5" s="98"/>
      <c r="I5" s="98"/>
      <c r="J5" s="58" t="s">
        <v>287</v>
      </c>
    </row>
    <row r="6" spans="1:14" s="29" customFormat="1" ht="19.350000000000001" customHeight="1">
      <c r="D6" s="97"/>
      <c r="E6" s="97" t="s">
        <v>25</v>
      </c>
      <c r="F6" s="97"/>
      <c r="G6" s="27"/>
      <c r="H6" s="99"/>
      <c r="I6" s="97" t="s">
        <v>26</v>
      </c>
      <c r="J6" s="99"/>
      <c r="N6"/>
    </row>
    <row r="7" spans="1:14" s="29" customFormat="1" ht="19.350000000000001" customHeight="1">
      <c r="B7" s="34" t="s">
        <v>0</v>
      </c>
      <c r="D7" s="35" t="s">
        <v>191</v>
      </c>
      <c r="E7" s="36"/>
      <c r="F7" s="35" t="s">
        <v>186</v>
      </c>
      <c r="G7" s="100"/>
      <c r="H7" s="35" t="s">
        <v>191</v>
      </c>
      <c r="I7" s="36"/>
      <c r="J7" s="35" t="s">
        <v>186</v>
      </c>
    </row>
    <row r="8" spans="1:14" s="29" customFormat="1" ht="19.350000000000001" customHeight="1">
      <c r="B8" s="32"/>
      <c r="D8" s="37"/>
      <c r="E8" s="36"/>
      <c r="F8" s="37"/>
      <c r="G8" s="100"/>
      <c r="H8" s="37"/>
      <c r="I8" s="36"/>
      <c r="J8" s="37" t="s">
        <v>201</v>
      </c>
    </row>
    <row r="9" spans="1:14" ht="19.350000000000001" customHeight="1">
      <c r="A9" s="27" t="s">
        <v>135</v>
      </c>
      <c r="B9" s="29"/>
      <c r="C9" s="29"/>
      <c r="D9" s="29"/>
      <c r="E9" s="29"/>
      <c r="F9" s="29"/>
    </row>
    <row r="10" spans="1:14" ht="19.350000000000001" customHeight="1">
      <c r="A10" s="28" t="s">
        <v>136</v>
      </c>
      <c r="B10" s="38"/>
      <c r="C10" s="29"/>
      <c r="D10" s="101">
        <v>9190106</v>
      </c>
      <c r="E10" s="101"/>
      <c r="F10" s="101">
        <v>6268267</v>
      </c>
      <c r="G10" s="101"/>
      <c r="H10" s="101">
        <v>8930185</v>
      </c>
      <c r="I10" s="101"/>
      <c r="J10" s="101">
        <v>6149395</v>
      </c>
    </row>
    <row r="11" spans="1:14" ht="19.350000000000001" customHeight="1">
      <c r="A11" s="28" t="s">
        <v>137</v>
      </c>
      <c r="B11" s="38"/>
      <c r="C11" s="29"/>
      <c r="D11" s="101">
        <v>808556</v>
      </c>
      <c r="E11" s="101"/>
      <c r="F11" s="101">
        <v>664962</v>
      </c>
      <c r="G11" s="101"/>
      <c r="H11" s="101">
        <v>0</v>
      </c>
      <c r="I11" s="101"/>
      <c r="J11" s="101">
        <v>0</v>
      </c>
    </row>
    <row r="12" spans="1:14" ht="19.350000000000001" customHeight="1">
      <c r="A12" s="28" t="s">
        <v>138</v>
      </c>
      <c r="B12" s="38"/>
      <c r="C12" s="29"/>
      <c r="D12" s="102"/>
      <c r="E12" s="101"/>
      <c r="F12" s="102"/>
      <c r="G12" s="101"/>
      <c r="H12" s="102"/>
      <c r="I12" s="101"/>
      <c r="J12" s="102"/>
    </row>
    <row r="13" spans="1:14" ht="19.350000000000001" customHeight="1">
      <c r="A13" s="103" t="s">
        <v>239</v>
      </c>
      <c r="B13" s="38"/>
      <c r="C13" s="29"/>
      <c r="D13" s="101">
        <v>31887</v>
      </c>
      <c r="E13" s="101"/>
      <c r="F13" s="101">
        <v>26778</v>
      </c>
      <c r="G13" s="101"/>
      <c r="H13" s="101">
        <v>10777</v>
      </c>
      <c r="I13" s="101"/>
      <c r="J13" s="101">
        <v>10543</v>
      </c>
    </row>
    <row r="14" spans="1:14" ht="19.350000000000001" customHeight="1">
      <c r="A14" s="103" t="s">
        <v>47</v>
      </c>
      <c r="B14" s="38"/>
      <c r="C14" s="29"/>
      <c r="D14" s="101">
        <v>19900</v>
      </c>
      <c r="E14" s="101"/>
      <c r="F14" s="101">
        <v>6278</v>
      </c>
      <c r="G14" s="101"/>
      <c r="H14" s="101">
        <v>118359</v>
      </c>
      <c r="I14" s="101"/>
      <c r="J14" s="101">
        <v>60615</v>
      </c>
    </row>
    <row r="15" spans="1:14" ht="19.350000000000001" customHeight="1">
      <c r="A15" s="103" t="s">
        <v>139</v>
      </c>
      <c r="B15" s="38"/>
      <c r="C15" s="29"/>
      <c r="D15" s="101">
        <v>58993</v>
      </c>
      <c r="E15" s="101"/>
      <c r="F15" s="101">
        <v>50589</v>
      </c>
      <c r="G15" s="101"/>
      <c r="H15" s="101">
        <v>49705</v>
      </c>
      <c r="I15" s="101"/>
      <c r="J15" s="101">
        <v>42760</v>
      </c>
    </row>
    <row r="16" spans="1:14" ht="19.350000000000001" customHeight="1">
      <c r="A16" s="103" t="s">
        <v>288</v>
      </c>
      <c r="B16" s="87">
        <v>10.3</v>
      </c>
      <c r="C16" s="29"/>
      <c r="D16" s="101">
        <v>1135221</v>
      </c>
      <c r="E16" s="101"/>
      <c r="F16" s="101">
        <v>0</v>
      </c>
      <c r="G16" s="101"/>
      <c r="H16" s="101">
        <v>1135221</v>
      </c>
      <c r="I16" s="101"/>
      <c r="J16" s="101">
        <v>0</v>
      </c>
    </row>
    <row r="17" spans="1:10" ht="19.350000000000001" customHeight="1">
      <c r="A17" s="103" t="s">
        <v>240</v>
      </c>
      <c r="B17" s="38"/>
      <c r="C17" s="29"/>
      <c r="D17" s="101">
        <v>0</v>
      </c>
      <c r="E17" s="101"/>
      <c r="F17" s="101">
        <v>77926</v>
      </c>
      <c r="G17" s="101"/>
      <c r="H17" s="101">
        <v>0</v>
      </c>
      <c r="I17" s="101"/>
      <c r="J17" s="101">
        <v>77926</v>
      </c>
    </row>
    <row r="18" spans="1:10" ht="19.350000000000001" customHeight="1">
      <c r="A18" s="103" t="s">
        <v>140</v>
      </c>
      <c r="B18" s="29"/>
      <c r="C18" s="29"/>
      <c r="D18" s="104">
        <v>22378</v>
      </c>
      <c r="E18" s="105"/>
      <c r="F18" s="104">
        <v>24375</v>
      </c>
      <c r="G18" s="105"/>
      <c r="H18" s="104">
        <v>12509</v>
      </c>
      <c r="I18" s="105"/>
      <c r="J18" s="104">
        <v>8143</v>
      </c>
    </row>
    <row r="19" spans="1:10" ht="19.350000000000001" customHeight="1">
      <c r="A19" s="27" t="s">
        <v>141</v>
      </c>
      <c r="B19" s="29"/>
      <c r="C19" s="29"/>
      <c r="D19" s="55">
        <f>SUM(D10:D18)</f>
        <v>11267041</v>
      </c>
      <c r="E19" s="42"/>
      <c r="F19" s="55">
        <f>SUM(F10:F18)</f>
        <v>7119175</v>
      </c>
      <c r="G19" s="42"/>
      <c r="H19" s="55">
        <f>SUM(H10:H18)</f>
        <v>10256756</v>
      </c>
      <c r="I19" s="42"/>
      <c r="J19" s="55">
        <f>SUM(J10:J18)</f>
        <v>6349382</v>
      </c>
    </row>
    <row r="20" spans="1:10" ht="19.350000000000001" customHeight="1">
      <c r="A20" s="27" t="s">
        <v>142</v>
      </c>
      <c r="B20" s="38"/>
      <c r="C20" s="29"/>
      <c r="D20" s="42"/>
      <c r="E20" s="42"/>
      <c r="F20" s="42"/>
      <c r="G20" s="42"/>
      <c r="H20" s="42"/>
      <c r="I20" s="42"/>
      <c r="J20" s="42"/>
    </row>
    <row r="21" spans="1:10" ht="19.350000000000001" customHeight="1">
      <c r="A21" s="28" t="s">
        <v>143</v>
      </c>
      <c r="B21" s="38"/>
      <c r="C21" s="29"/>
      <c r="D21" s="101">
        <v>5930307</v>
      </c>
      <c r="E21" s="101"/>
      <c r="F21" s="101">
        <v>4005213</v>
      </c>
      <c r="G21" s="101"/>
      <c r="H21" s="101">
        <v>5744835</v>
      </c>
      <c r="I21" s="101"/>
      <c r="J21" s="101">
        <v>3912481</v>
      </c>
    </row>
    <row r="22" spans="1:10" ht="19.350000000000001" customHeight="1">
      <c r="A22" s="28" t="s">
        <v>144</v>
      </c>
      <c r="B22" s="38"/>
      <c r="C22" s="29"/>
      <c r="D22" s="101">
        <v>634384</v>
      </c>
      <c r="E22" s="101"/>
      <c r="F22" s="101">
        <v>445252</v>
      </c>
      <c r="G22" s="101"/>
      <c r="H22" s="101">
        <v>0</v>
      </c>
      <c r="I22" s="101"/>
      <c r="J22" s="101">
        <v>0</v>
      </c>
    </row>
    <row r="23" spans="1:10" ht="19.350000000000001" customHeight="1">
      <c r="A23" s="28" t="s">
        <v>145</v>
      </c>
      <c r="B23" s="38"/>
      <c r="C23" s="29"/>
      <c r="D23" s="101">
        <v>265512</v>
      </c>
      <c r="E23" s="101"/>
      <c r="F23" s="101">
        <v>241292</v>
      </c>
      <c r="G23" s="101"/>
      <c r="H23" s="101">
        <v>231153</v>
      </c>
      <c r="I23" s="101"/>
      <c r="J23" s="101">
        <v>211260</v>
      </c>
    </row>
    <row r="24" spans="1:10" ht="19.350000000000001" customHeight="1">
      <c r="A24" s="28" t="s">
        <v>241</v>
      </c>
      <c r="B24" s="29"/>
      <c r="C24" s="29"/>
      <c r="D24" s="101">
        <v>355724</v>
      </c>
      <c r="E24" s="101"/>
      <c r="F24" s="101">
        <v>240468</v>
      </c>
      <c r="G24" s="101"/>
      <c r="H24" s="101">
        <v>345427</v>
      </c>
      <c r="I24" s="101"/>
      <c r="J24" s="101">
        <v>232121</v>
      </c>
    </row>
    <row r="25" spans="1:10" ht="19.350000000000001" customHeight="1">
      <c r="A25" s="28" t="s">
        <v>146</v>
      </c>
      <c r="B25" s="29"/>
      <c r="C25" s="29"/>
      <c r="D25" s="105">
        <v>490323</v>
      </c>
      <c r="E25" s="105"/>
      <c r="F25" s="105">
        <v>480870</v>
      </c>
      <c r="G25" s="105"/>
      <c r="H25" s="105">
        <v>383368</v>
      </c>
      <c r="I25" s="105"/>
      <c r="J25" s="105">
        <v>375217</v>
      </c>
    </row>
    <row r="26" spans="1:10" ht="19.350000000000001" customHeight="1">
      <c r="A26" s="28" t="s">
        <v>308</v>
      </c>
      <c r="B26" s="29"/>
      <c r="C26" s="29"/>
      <c r="D26" s="105">
        <v>775309</v>
      </c>
      <c r="E26" s="105"/>
      <c r="F26" s="105">
        <v>4081</v>
      </c>
      <c r="G26" s="105"/>
      <c r="H26" s="105">
        <v>775309</v>
      </c>
      <c r="I26" s="105"/>
      <c r="J26" s="105">
        <v>4081</v>
      </c>
    </row>
    <row r="27" spans="1:10" ht="19.350000000000001" customHeight="1">
      <c r="A27" s="28" t="s">
        <v>147</v>
      </c>
      <c r="B27" s="29"/>
      <c r="C27" s="29"/>
      <c r="D27" s="105"/>
      <c r="E27" s="105"/>
      <c r="F27" s="105"/>
      <c r="G27" s="105"/>
      <c r="H27" s="105"/>
      <c r="I27" s="105"/>
      <c r="J27" s="105"/>
    </row>
    <row r="28" spans="1:10" ht="19.350000000000001" customHeight="1">
      <c r="A28" s="103" t="s">
        <v>233</v>
      </c>
      <c r="B28" s="29"/>
      <c r="C28" s="29"/>
      <c r="D28" s="105">
        <v>40425</v>
      </c>
      <c r="F28" s="105">
        <v>0</v>
      </c>
      <c r="H28" s="28">
        <v>40425</v>
      </c>
      <c r="J28" s="105">
        <v>0</v>
      </c>
    </row>
    <row r="29" spans="1:10" ht="19.350000000000001" customHeight="1">
      <c r="A29" s="103" t="s">
        <v>140</v>
      </c>
      <c r="B29" s="29"/>
      <c r="C29" s="29"/>
      <c r="D29" s="101">
        <v>24</v>
      </c>
      <c r="E29" s="105"/>
      <c r="F29" s="101">
        <v>184</v>
      </c>
      <c r="G29" s="105"/>
      <c r="H29" s="105">
        <v>24</v>
      </c>
      <c r="I29" s="105"/>
      <c r="J29" s="105">
        <v>184</v>
      </c>
    </row>
    <row r="30" spans="1:10" ht="19.350000000000001" customHeight="1">
      <c r="A30" s="27" t="s">
        <v>148</v>
      </c>
      <c r="B30" s="29"/>
      <c r="C30" s="29"/>
      <c r="D30" s="106">
        <f>SUM(D21:D29)</f>
        <v>8492008</v>
      </c>
      <c r="E30" s="42"/>
      <c r="F30" s="106">
        <f>SUM(F21:F29)</f>
        <v>5417360</v>
      </c>
      <c r="G30" s="42"/>
      <c r="H30" s="106">
        <f>SUM(H21:H29)</f>
        <v>7520541</v>
      </c>
      <c r="I30" s="42"/>
      <c r="J30" s="106">
        <f>SUM(J21:J29)</f>
        <v>4735344</v>
      </c>
    </row>
    <row r="31" spans="1:10" ht="19.350000000000001" customHeight="1">
      <c r="A31" s="27" t="s">
        <v>297</v>
      </c>
      <c r="B31" s="29"/>
      <c r="C31" s="29"/>
      <c r="D31" s="41"/>
      <c r="E31" s="42"/>
      <c r="F31" s="41"/>
      <c r="G31" s="42"/>
      <c r="H31" s="41"/>
      <c r="I31" s="42"/>
      <c r="J31" s="41"/>
    </row>
    <row r="32" spans="1:10" ht="19.350000000000001" customHeight="1">
      <c r="A32" s="27" t="s">
        <v>298</v>
      </c>
      <c r="B32" s="29"/>
      <c r="C32" s="29"/>
      <c r="D32" s="41">
        <f>D19-D30</f>
        <v>2775033</v>
      </c>
      <c r="E32" s="42"/>
      <c r="F32" s="41">
        <f>F19-F30</f>
        <v>1701815</v>
      </c>
      <c r="G32" s="42"/>
      <c r="H32" s="41">
        <f>H19-H30</f>
        <v>2736215</v>
      </c>
      <c r="I32" s="42"/>
      <c r="J32" s="41">
        <f>J19-J30</f>
        <v>1614038</v>
      </c>
    </row>
    <row r="33" spans="1:10" ht="19.350000000000001" customHeight="1">
      <c r="A33" s="28" t="s">
        <v>296</v>
      </c>
      <c r="B33" s="29">
        <v>9</v>
      </c>
      <c r="C33" s="29"/>
      <c r="D33" s="41">
        <v>0</v>
      </c>
      <c r="E33" s="42"/>
      <c r="F33" s="41">
        <v>0</v>
      </c>
      <c r="G33" s="42"/>
      <c r="H33" s="41">
        <v>-21279</v>
      </c>
      <c r="I33" s="42"/>
      <c r="J33" s="41">
        <v>20166</v>
      </c>
    </row>
    <row r="34" spans="1:10" ht="19.350000000000001" customHeight="1">
      <c r="A34" s="28" t="s">
        <v>149</v>
      </c>
      <c r="B34" s="38">
        <v>10</v>
      </c>
      <c r="C34" s="29"/>
      <c r="D34" s="104">
        <v>830651</v>
      </c>
      <c r="E34" s="105"/>
      <c r="F34" s="104">
        <v>725848</v>
      </c>
      <c r="G34" s="41"/>
      <c r="H34" s="107">
        <v>830651</v>
      </c>
      <c r="I34" s="41"/>
      <c r="J34" s="107">
        <v>725848</v>
      </c>
    </row>
    <row r="35" spans="1:10" ht="19.350000000000001" customHeight="1">
      <c r="A35" s="27" t="s">
        <v>150</v>
      </c>
      <c r="B35" s="38"/>
      <c r="C35" s="29"/>
      <c r="D35" s="41">
        <f>SUM(D32:D34)</f>
        <v>3605684</v>
      </c>
      <c r="E35" s="42"/>
      <c r="F35" s="41">
        <f>SUM(F32:F34)</f>
        <v>2427663</v>
      </c>
      <c r="G35" s="42"/>
      <c r="H35" s="41">
        <f>SUM(H32:H34)</f>
        <v>3545587</v>
      </c>
      <c r="I35" s="42"/>
      <c r="J35" s="41">
        <f>SUM(J32:J34)</f>
        <v>2360052</v>
      </c>
    </row>
    <row r="36" spans="1:10" ht="19.350000000000001" customHeight="1">
      <c r="A36" s="28" t="s">
        <v>151</v>
      </c>
      <c r="B36" s="38"/>
      <c r="C36" s="29"/>
      <c r="D36" s="104">
        <v>-160168</v>
      </c>
      <c r="E36" s="105"/>
      <c r="F36" s="104">
        <v>-77575</v>
      </c>
      <c r="G36" s="105"/>
      <c r="H36" s="104">
        <v>-127827</v>
      </c>
      <c r="I36" s="105"/>
      <c r="J36" s="104">
        <v>-56527</v>
      </c>
    </row>
    <row r="37" spans="1:10" ht="19.350000000000001" customHeight="1">
      <c r="A37" s="27" t="s">
        <v>111</v>
      </c>
      <c r="B37" s="38"/>
      <c r="C37" s="29"/>
      <c r="D37" s="105">
        <f>SUM(D35:D36)</f>
        <v>3445516</v>
      </c>
      <c r="E37" s="105"/>
      <c r="F37" s="105">
        <f>SUM(F35:F36)</f>
        <v>2350088</v>
      </c>
      <c r="G37" s="105"/>
      <c r="H37" s="105">
        <f>SUM(H35:H36)</f>
        <v>3417760</v>
      </c>
      <c r="I37" s="105"/>
      <c r="J37" s="105">
        <f>SUM(J35:J36)</f>
        <v>2303525</v>
      </c>
    </row>
    <row r="38" spans="1:10" ht="19.350000000000001" customHeight="1">
      <c r="A38" s="28" t="s">
        <v>152</v>
      </c>
      <c r="B38" s="38">
        <v>23</v>
      </c>
      <c r="C38" s="29"/>
      <c r="D38" s="108">
        <v>-318839</v>
      </c>
      <c r="E38" s="109"/>
      <c r="F38" s="108">
        <v>-342995</v>
      </c>
      <c r="G38" s="109"/>
      <c r="H38" s="108">
        <v>-292389</v>
      </c>
      <c r="I38" s="109"/>
      <c r="J38" s="108">
        <v>-310027</v>
      </c>
    </row>
    <row r="39" spans="1:10" ht="19.350000000000001" customHeight="1" thickBot="1">
      <c r="A39" s="27" t="s">
        <v>202</v>
      </c>
      <c r="C39" s="29"/>
      <c r="D39" s="110">
        <f>SUM(D37:D38)</f>
        <v>3126677</v>
      </c>
      <c r="E39" s="42"/>
      <c r="F39" s="110">
        <f>SUM(F37:F38)</f>
        <v>2007093</v>
      </c>
      <c r="G39" s="42"/>
      <c r="H39" s="110">
        <f>SUM(H37:H38)</f>
        <v>3125371</v>
      </c>
      <c r="I39" s="42"/>
      <c r="J39" s="110">
        <f>SUM(J37:J38)</f>
        <v>1993498</v>
      </c>
    </row>
    <row r="40" spans="1:10" ht="12.95" customHeight="1" thickTop="1">
      <c r="A40" s="27"/>
      <c r="B40" s="29"/>
      <c r="C40" s="29"/>
      <c r="D40" s="41"/>
      <c r="E40" s="42"/>
      <c r="F40" s="41"/>
      <c r="G40" s="42"/>
      <c r="H40" s="41"/>
      <c r="I40" s="42"/>
      <c r="J40" s="41"/>
    </row>
    <row r="41" spans="1:10" ht="19.350000000000001" customHeight="1">
      <c r="A41" s="27" t="s">
        <v>242</v>
      </c>
      <c r="B41" s="29"/>
      <c r="C41" s="29"/>
      <c r="D41" s="41"/>
      <c r="E41" s="42"/>
      <c r="F41" s="41"/>
      <c r="G41" s="42"/>
      <c r="H41" s="41"/>
      <c r="I41" s="42"/>
      <c r="J41" s="41"/>
    </row>
    <row r="42" spans="1:10" ht="19.350000000000001" customHeight="1" thickBot="1">
      <c r="A42" s="28" t="s">
        <v>153</v>
      </c>
      <c r="B42" s="29"/>
      <c r="C42" s="29"/>
      <c r="D42" s="41">
        <v>3125371</v>
      </c>
      <c r="E42" s="42"/>
      <c r="F42" s="41">
        <v>1993498</v>
      </c>
      <c r="G42" s="42"/>
      <c r="H42" s="110">
        <f>H39</f>
        <v>3125371</v>
      </c>
      <c r="I42" s="42"/>
      <c r="J42" s="110">
        <f>J39</f>
        <v>1993498</v>
      </c>
    </row>
    <row r="43" spans="1:10" ht="19.350000000000001" customHeight="1" thickTop="1">
      <c r="A43" s="28" t="s">
        <v>80</v>
      </c>
      <c r="B43" s="29"/>
      <c r="C43" s="29"/>
      <c r="D43" s="107">
        <v>1306</v>
      </c>
      <c r="E43" s="40"/>
      <c r="F43" s="107">
        <v>13595</v>
      </c>
      <c r="G43" s="39"/>
      <c r="H43" s="39"/>
      <c r="I43" s="39"/>
      <c r="J43" s="101"/>
    </row>
    <row r="44" spans="1:10" ht="19.350000000000001" customHeight="1" thickBot="1">
      <c r="B44" s="29"/>
      <c r="C44" s="29"/>
      <c r="D44" s="111">
        <f>SUM(D42:D43)</f>
        <v>3126677</v>
      </c>
      <c r="E44" s="40"/>
      <c r="F44" s="111">
        <f>SUM(F42:F43)</f>
        <v>2007093</v>
      </c>
      <c r="G44" s="39"/>
      <c r="H44" s="39"/>
      <c r="I44" s="39"/>
      <c r="J44" s="101"/>
    </row>
    <row r="45" spans="1:10" ht="12.95" customHeight="1" thickTop="1">
      <c r="B45" s="29"/>
      <c r="C45" s="29"/>
      <c r="D45" s="41"/>
      <c r="E45" s="42"/>
      <c r="F45" s="41"/>
      <c r="G45" s="39"/>
      <c r="H45" s="39"/>
      <c r="I45" s="39"/>
      <c r="J45" s="112"/>
    </row>
    <row r="46" spans="1:10" ht="19.350000000000001" customHeight="1">
      <c r="A46" s="113" t="s">
        <v>154</v>
      </c>
      <c r="B46" s="38">
        <v>24</v>
      </c>
      <c r="C46" s="29"/>
      <c r="D46" s="32"/>
      <c r="E46" s="32"/>
      <c r="F46" s="32"/>
      <c r="G46" s="44"/>
      <c r="H46" s="44"/>
      <c r="I46" s="44"/>
      <c r="J46" s="44"/>
    </row>
    <row r="47" spans="1:10" ht="19.350000000000001" customHeight="1">
      <c r="A47" s="113" t="s">
        <v>155</v>
      </c>
      <c r="B47" s="38"/>
      <c r="C47" s="29"/>
      <c r="D47" s="32"/>
      <c r="E47" s="32"/>
      <c r="F47" s="32"/>
      <c r="G47" s="44"/>
      <c r="H47" s="44"/>
      <c r="I47" s="44"/>
      <c r="J47" s="44"/>
    </row>
    <row r="48" spans="1:10" ht="19.350000000000001" customHeight="1" thickBot="1">
      <c r="A48" s="28" t="s">
        <v>156</v>
      </c>
      <c r="B48" s="38"/>
      <c r="C48" s="29"/>
      <c r="D48" s="114">
        <v>0.26</v>
      </c>
      <c r="E48" s="115"/>
      <c r="F48" s="114">
        <v>0.17</v>
      </c>
      <c r="G48" s="115"/>
      <c r="H48" s="114">
        <v>0.26</v>
      </c>
      <c r="I48" s="115"/>
      <c r="J48" s="114">
        <v>0.17</v>
      </c>
    </row>
    <row r="49" spans="1:13" ht="19.350000000000001" customHeight="1" thickTop="1">
      <c r="A49" s="113" t="s">
        <v>163</v>
      </c>
      <c r="B49" s="38"/>
      <c r="C49" s="29"/>
      <c r="D49" s="32"/>
      <c r="E49" s="32"/>
      <c r="F49" s="32"/>
      <c r="G49" s="44"/>
      <c r="H49" s="44"/>
      <c r="I49" s="44"/>
      <c r="J49" s="44"/>
    </row>
    <row r="50" spans="1:13" ht="19.350000000000001" customHeight="1" thickBot="1">
      <c r="A50" s="28" t="s">
        <v>156</v>
      </c>
      <c r="B50" s="38"/>
      <c r="C50" s="29"/>
      <c r="D50" s="141"/>
      <c r="E50" s="115"/>
      <c r="F50" s="114">
        <v>0.17</v>
      </c>
      <c r="G50" s="115"/>
      <c r="H50" s="141"/>
      <c r="I50" s="115"/>
      <c r="J50" s="114">
        <v>0.17</v>
      </c>
    </row>
    <row r="51" spans="1:13" ht="13.5" customHeight="1" thickTop="1">
      <c r="B51" s="29"/>
      <c r="C51" s="29"/>
      <c r="D51" s="116"/>
      <c r="E51" s="115"/>
      <c r="F51" s="116"/>
      <c r="G51" s="115"/>
      <c r="H51" s="116"/>
      <c r="I51" s="115"/>
      <c r="J51" s="116"/>
    </row>
    <row r="52" spans="1:13" ht="19.350000000000001" customHeight="1">
      <c r="A52" s="28" t="s">
        <v>1</v>
      </c>
      <c r="B52" s="29"/>
      <c r="C52" s="29"/>
      <c r="D52" s="29"/>
      <c r="E52" s="29"/>
      <c r="F52" s="29"/>
    </row>
    <row r="53" spans="1:13" s="27" customFormat="1" ht="20.100000000000001" customHeight="1">
      <c r="J53" s="58" t="s">
        <v>200</v>
      </c>
    </row>
    <row r="54" spans="1:13" s="27" customFormat="1" ht="20.100000000000001" customHeight="1">
      <c r="A54" s="27" t="s">
        <v>27</v>
      </c>
    </row>
    <row r="55" spans="1:13" s="27" customFormat="1" ht="20.100000000000001" customHeight="1">
      <c r="A55" s="27" t="s">
        <v>157</v>
      </c>
    </row>
    <row r="56" spans="1:13" s="27" customFormat="1" ht="20.100000000000001" customHeight="1">
      <c r="A56" s="27" t="s">
        <v>276</v>
      </c>
    </row>
    <row r="57" spans="1:13" ht="20.100000000000001" customHeight="1">
      <c r="A57" s="98"/>
      <c r="B57" s="98"/>
      <c r="C57" s="98"/>
      <c r="D57" s="98"/>
      <c r="E57" s="98"/>
      <c r="F57" s="98"/>
      <c r="G57" s="98"/>
      <c r="H57" s="98"/>
      <c r="I57" s="98"/>
      <c r="J57" s="112" t="s">
        <v>192</v>
      </c>
      <c r="M57"/>
    </row>
    <row r="58" spans="1:13" s="29" customFormat="1" ht="20.100000000000001" customHeight="1">
      <c r="D58" s="97"/>
      <c r="E58" s="97" t="s">
        <v>25</v>
      </c>
      <c r="F58" s="97"/>
      <c r="G58" s="27"/>
      <c r="H58" s="99"/>
      <c r="I58" s="97" t="s">
        <v>26</v>
      </c>
      <c r="J58" s="99"/>
    </row>
    <row r="59" spans="1:13" s="29" customFormat="1" ht="20.100000000000001" customHeight="1">
      <c r="B59" s="35" t="s">
        <v>0</v>
      </c>
      <c r="D59" s="35" t="s">
        <v>191</v>
      </c>
      <c r="E59" s="36"/>
      <c r="F59" s="35" t="s">
        <v>186</v>
      </c>
      <c r="G59" s="100"/>
      <c r="H59" s="35" t="s">
        <v>191</v>
      </c>
      <c r="I59" s="36"/>
      <c r="J59" s="35" t="s">
        <v>186</v>
      </c>
    </row>
    <row r="60" spans="1:13" s="29" customFormat="1" ht="15" customHeight="1">
      <c r="B60" s="32"/>
      <c r="D60" s="37"/>
      <c r="E60" s="36"/>
      <c r="F60" s="37"/>
      <c r="G60" s="100"/>
      <c r="H60" s="37"/>
      <c r="I60" s="36"/>
      <c r="J60" s="37" t="s">
        <v>201</v>
      </c>
    </row>
    <row r="61" spans="1:13" s="29" customFormat="1" ht="15" customHeight="1">
      <c r="B61" s="32"/>
      <c r="D61" s="37"/>
      <c r="E61" s="36"/>
      <c r="F61" s="37"/>
      <c r="G61" s="100"/>
      <c r="H61" s="37"/>
      <c r="I61" s="36"/>
      <c r="J61" s="37"/>
    </row>
    <row r="62" spans="1:13" ht="20.100000000000001" customHeight="1">
      <c r="A62" s="117" t="s">
        <v>202</v>
      </c>
      <c r="B62" s="38"/>
      <c r="C62" s="29"/>
      <c r="D62" s="118">
        <f>D44</f>
        <v>3126677</v>
      </c>
      <c r="E62" s="119"/>
      <c r="F62" s="118">
        <f>F44</f>
        <v>2007093</v>
      </c>
      <c r="G62" s="120"/>
      <c r="H62" s="118">
        <f>H42</f>
        <v>3125371</v>
      </c>
      <c r="I62" s="121"/>
      <c r="J62" s="118">
        <f>J42</f>
        <v>1993498</v>
      </c>
    </row>
    <row r="63" spans="1:13" ht="20.100000000000001" customHeight="1">
      <c r="A63" s="122"/>
      <c r="B63" s="29"/>
      <c r="C63" s="29"/>
      <c r="D63" s="121"/>
      <c r="E63" s="123"/>
      <c r="F63" s="121"/>
      <c r="G63" s="121"/>
      <c r="H63" s="123"/>
      <c r="I63" s="121"/>
      <c r="J63" s="123"/>
    </row>
    <row r="64" spans="1:13" ht="20.100000000000001" customHeight="1">
      <c r="A64" s="117" t="s">
        <v>158</v>
      </c>
      <c r="B64" s="29"/>
      <c r="C64" s="29"/>
      <c r="D64" s="120"/>
      <c r="E64" s="119"/>
      <c r="F64" s="120"/>
      <c r="G64" s="120"/>
      <c r="H64" s="119"/>
      <c r="I64" s="121"/>
      <c r="J64" s="119"/>
    </row>
    <row r="65" spans="1:10" ht="20.100000000000001" customHeight="1">
      <c r="A65" s="124" t="s">
        <v>243</v>
      </c>
      <c r="B65" s="29"/>
      <c r="C65" s="29"/>
      <c r="D65" s="120"/>
      <c r="E65" s="119"/>
      <c r="F65" s="120"/>
      <c r="G65" s="120"/>
      <c r="H65" s="119"/>
      <c r="I65" s="121"/>
      <c r="J65" s="119"/>
    </row>
    <row r="66" spans="1:10" ht="20.100000000000001" customHeight="1">
      <c r="A66" s="124" t="s">
        <v>299</v>
      </c>
      <c r="B66" s="29"/>
      <c r="C66" s="29"/>
      <c r="D66" s="120"/>
      <c r="E66" s="119"/>
      <c r="F66" s="120"/>
      <c r="G66" s="120"/>
      <c r="H66" s="119"/>
      <c r="I66" s="121"/>
      <c r="J66" s="119"/>
    </row>
    <row r="67" spans="1:10" ht="20.100000000000001" customHeight="1">
      <c r="A67" s="122" t="s">
        <v>244</v>
      </c>
      <c r="B67" s="29"/>
      <c r="C67" s="29"/>
      <c r="D67" s="120"/>
      <c r="E67" s="119"/>
      <c r="F67" s="120"/>
      <c r="G67" s="120"/>
      <c r="H67" s="119"/>
      <c r="I67" s="121"/>
      <c r="J67" s="119"/>
    </row>
    <row r="68" spans="1:10" ht="20.100000000000001" customHeight="1">
      <c r="A68" s="122" t="s">
        <v>245</v>
      </c>
      <c r="B68" s="29">
        <v>22</v>
      </c>
      <c r="C68" s="29"/>
      <c r="D68" s="121">
        <v>150685</v>
      </c>
      <c r="E68" s="123"/>
      <c r="F68" s="121">
        <v>-258923</v>
      </c>
      <c r="G68" s="121"/>
      <c r="H68" s="123">
        <v>110306</v>
      </c>
      <c r="I68" s="121"/>
      <c r="J68" s="123">
        <v>-296566</v>
      </c>
    </row>
    <row r="69" spans="1:10" ht="20.100000000000001" customHeight="1">
      <c r="A69" s="122" t="s">
        <v>246</v>
      </c>
      <c r="B69" s="29"/>
      <c r="C69" s="29"/>
      <c r="D69" s="121"/>
      <c r="E69" s="123"/>
      <c r="F69" s="121"/>
      <c r="G69" s="121"/>
      <c r="H69" s="123"/>
      <c r="I69" s="121"/>
      <c r="J69" s="123"/>
    </row>
    <row r="70" spans="1:10" ht="20.100000000000001" customHeight="1">
      <c r="A70" s="122" t="s">
        <v>159</v>
      </c>
      <c r="B70" s="87"/>
      <c r="C70" s="29"/>
      <c r="D70" s="127">
        <v>-17503</v>
      </c>
      <c r="E70" s="132"/>
      <c r="F70" s="127">
        <v>-44243</v>
      </c>
      <c r="G70" s="127"/>
      <c r="H70" s="132">
        <v>0</v>
      </c>
      <c r="I70" s="127"/>
      <c r="J70" s="132">
        <v>0</v>
      </c>
    </row>
    <row r="71" spans="1:10" ht="20.100000000000001" customHeight="1">
      <c r="A71" s="122" t="s">
        <v>289</v>
      </c>
      <c r="B71" s="29">
        <v>9</v>
      </c>
      <c r="C71" s="29"/>
      <c r="D71" s="127">
        <v>0</v>
      </c>
      <c r="E71" s="132"/>
      <c r="F71" s="127">
        <v>0</v>
      </c>
      <c r="G71" s="127"/>
      <c r="H71" s="132">
        <v>22876</v>
      </c>
      <c r="I71" s="127"/>
      <c r="J71" s="132">
        <v>-6600</v>
      </c>
    </row>
    <row r="72" spans="1:10" ht="20.100000000000001" customHeight="1">
      <c r="A72" s="122" t="s">
        <v>164</v>
      </c>
      <c r="B72" s="38">
        <v>10</v>
      </c>
      <c r="C72" s="29"/>
      <c r="D72" s="121">
        <v>27526</v>
      </c>
      <c r="E72" s="123"/>
      <c r="F72" s="121">
        <v>-21749</v>
      </c>
      <c r="G72" s="121"/>
      <c r="H72" s="123">
        <v>27526</v>
      </c>
      <c r="I72" s="121"/>
      <c r="J72" s="123">
        <v>-21749</v>
      </c>
    </row>
    <row r="73" spans="1:10" s="140" customFormat="1" ht="20.100000000000001" customHeight="1">
      <c r="A73" s="117" t="s">
        <v>203</v>
      </c>
      <c r="B73" s="139"/>
      <c r="C73" s="139"/>
      <c r="D73" s="126">
        <f>SUM(D68:D72)</f>
        <v>160708</v>
      </c>
      <c r="E73" s="123"/>
      <c r="F73" s="126">
        <f>SUM(F68:F72)</f>
        <v>-324915</v>
      </c>
      <c r="G73" s="121"/>
      <c r="H73" s="126">
        <f>SUM(H68:H72)</f>
        <v>160708</v>
      </c>
      <c r="I73" s="121"/>
      <c r="J73" s="126">
        <f>SUM(J68:J72)</f>
        <v>-324915</v>
      </c>
    </row>
    <row r="74" spans="1:10" ht="20.100000000000001" customHeight="1">
      <c r="A74" s="117"/>
      <c r="B74" s="29"/>
      <c r="C74" s="29"/>
      <c r="D74" s="121"/>
      <c r="E74" s="123"/>
      <c r="F74" s="121"/>
      <c r="G74" s="121"/>
      <c r="H74" s="123"/>
      <c r="I74" s="121"/>
      <c r="J74" s="123"/>
    </row>
    <row r="75" spans="1:10" ht="20.100000000000001" customHeight="1" thickBot="1">
      <c r="A75" s="117" t="s">
        <v>204</v>
      </c>
      <c r="B75" s="29"/>
      <c r="C75" s="29"/>
      <c r="D75" s="128">
        <f>SUM(D62,D73)</f>
        <v>3287385</v>
      </c>
      <c r="E75" s="123"/>
      <c r="F75" s="128">
        <f>SUM(F62,F73)</f>
        <v>1682178</v>
      </c>
      <c r="G75" s="121"/>
      <c r="H75" s="128">
        <f>SUM(H62,H73)</f>
        <v>3286079</v>
      </c>
      <c r="I75" s="121"/>
      <c r="J75" s="128">
        <f>SUM(J62,J73)</f>
        <v>1668583</v>
      </c>
    </row>
    <row r="76" spans="1:10" ht="20.100000000000001" customHeight="1" thickTop="1">
      <c r="A76" s="122"/>
      <c r="B76" s="29"/>
      <c r="C76" s="29"/>
      <c r="D76" s="120"/>
      <c r="E76" s="123"/>
      <c r="F76" s="120"/>
      <c r="G76" s="120"/>
      <c r="H76" s="129"/>
      <c r="I76" s="121"/>
      <c r="J76" s="129"/>
    </row>
    <row r="77" spans="1:10" ht="20.100000000000001" customHeight="1">
      <c r="A77" s="130" t="s">
        <v>160</v>
      </c>
      <c r="B77" s="29"/>
      <c r="C77" s="29"/>
      <c r="D77" s="121"/>
      <c r="E77" s="123"/>
      <c r="F77" s="121"/>
      <c r="G77" s="121"/>
      <c r="H77" s="123"/>
      <c r="I77" s="121"/>
      <c r="J77" s="123"/>
    </row>
    <row r="78" spans="1:10" ht="20.100000000000001" customHeight="1" thickBot="1">
      <c r="A78" s="52" t="s">
        <v>153</v>
      </c>
      <c r="B78" s="29"/>
      <c r="C78" s="29"/>
      <c r="D78" s="121">
        <f>D75-D79</f>
        <v>3286079</v>
      </c>
      <c r="E78" s="123"/>
      <c r="F78" s="121">
        <f>F75-F79</f>
        <v>1668583</v>
      </c>
      <c r="G78" s="121"/>
      <c r="H78" s="131">
        <f>H75-H79</f>
        <v>3286079</v>
      </c>
      <c r="I78" s="121"/>
      <c r="J78" s="131">
        <f>J75-J79</f>
        <v>1668583</v>
      </c>
    </row>
    <row r="79" spans="1:10" ht="20.100000000000001" customHeight="1" thickTop="1">
      <c r="A79" s="52" t="s">
        <v>80</v>
      </c>
      <c r="B79" s="29"/>
      <c r="C79" s="29"/>
      <c r="D79" s="121">
        <f>D43</f>
        <v>1306</v>
      </c>
      <c r="E79" s="123"/>
      <c r="F79" s="121">
        <f>F43</f>
        <v>13595</v>
      </c>
      <c r="G79" s="121"/>
      <c r="H79" s="132"/>
      <c r="I79" s="127"/>
      <c r="J79" s="132"/>
    </row>
    <row r="80" spans="1:10" ht="20.100000000000001" customHeight="1" thickBot="1">
      <c r="A80" s="52"/>
      <c r="B80" s="29"/>
      <c r="C80" s="29"/>
      <c r="D80" s="133">
        <f>SUM(D78:D79)</f>
        <v>3287385</v>
      </c>
      <c r="E80" s="123"/>
      <c r="F80" s="133">
        <f>SUM(F78:F79)</f>
        <v>1682178</v>
      </c>
      <c r="G80" s="121"/>
      <c r="H80" s="132"/>
      <c r="I80" s="127"/>
      <c r="J80" s="132"/>
    </row>
    <row r="81" spans="1:14" ht="20.100000000000001" customHeight="1" thickTop="1">
      <c r="A81" s="103"/>
      <c r="B81" s="38"/>
      <c r="C81" s="29"/>
      <c r="D81" s="132">
        <f>D80-D75</f>
        <v>0</v>
      </c>
      <c r="E81" s="134"/>
      <c r="F81" s="132">
        <f>F80-F75</f>
        <v>0</v>
      </c>
      <c r="H81" s="132">
        <f>H77-H80</f>
        <v>0</v>
      </c>
      <c r="I81" s="132"/>
      <c r="J81" s="132">
        <f>J77-J80</f>
        <v>0</v>
      </c>
    </row>
    <row r="82" spans="1:14" ht="20.100000000000001" customHeight="1">
      <c r="A82" s="103"/>
      <c r="B82" s="38"/>
      <c r="C82" s="29"/>
      <c r="D82" s="105"/>
      <c r="E82" s="105"/>
      <c r="F82" s="132"/>
      <c r="G82" s="105"/>
      <c r="H82" s="105"/>
      <c r="I82" s="105"/>
      <c r="J82" s="105"/>
    </row>
    <row r="83" spans="1:14" ht="20.100000000000001" customHeight="1">
      <c r="A83" s="28" t="s">
        <v>1</v>
      </c>
      <c r="B83" s="38"/>
      <c r="C83" s="29"/>
      <c r="D83" s="105"/>
      <c r="E83" s="105"/>
      <c r="F83" s="105"/>
      <c r="G83" s="105"/>
      <c r="H83" s="105"/>
      <c r="I83" s="105"/>
      <c r="J83" s="105"/>
    </row>
    <row r="84" spans="1:14" s="27" customFormat="1" ht="18" customHeight="1">
      <c r="J84" s="58" t="s">
        <v>200</v>
      </c>
    </row>
    <row r="85" spans="1:14" s="27" customFormat="1" ht="18" customHeight="1">
      <c r="A85" s="27" t="s">
        <v>27</v>
      </c>
    </row>
    <row r="86" spans="1:14" s="27" customFormat="1" ht="18" customHeight="1">
      <c r="A86" s="27" t="s">
        <v>134</v>
      </c>
    </row>
    <row r="87" spans="1:14" s="27" customFormat="1" ht="18" customHeight="1">
      <c r="A87" s="27" t="s">
        <v>277</v>
      </c>
      <c r="N87"/>
    </row>
    <row r="88" spans="1:14" ht="18" customHeight="1">
      <c r="A88" s="98"/>
      <c r="B88" s="98"/>
      <c r="C88" s="98"/>
      <c r="D88" s="98"/>
      <c r="E88" s="98"/>
      <c r="F88" s="98"/>
      <c r="G88" s="98"/>
      <c r="H88" s="98"/>
      <c r="I88" s="98"/>
      <c r="J88" s="58" t="s">
        <v>287</v>
      </c>
    </row>
    <row r="89" spans="1:14" s="29" customFormat="1" ht="18" customHeight="1">
      <c r="D89" s="97"/>
      <c r="E89" s="97" t="s">
        <v>25</v>
      </c>
      <c r="F89" s="97"/>
      <c r="G89" s="27"/>
      <c r="H89" s="99"/>
      <c r="I89" s="97" t="s">
        <v>26</v>
      </c>
      <c r="J89" s="99"/>
    </row>
    <row r="90" spans="1:14" s="29" customFormat="1" ht="18" customHeight="1">
      <c r="B90" s="34" t="s">
        <v>0</v>
      </c>
      <c r="D90" s="35" t="s">
        <v>191</v>
      </c>
      <c r="E90" s="36"/>
      <c r="F90" s="35" t="s">
        <v>186</v>
      </c>
      <c r="G90" s="100"/>
      <c r="H90" s="35" t="s">
        <v>191</v>
      </c>
      <c r="I90" s="36"/>
      <c r="J90" s="35" t="s">
        <v>186</v>
      </c>
    </row>
    <row r="91" spans="1:14" s="29" customFormat="1" ht="18" customHeight="1">
      <c r="B91" s="32"/>
      <c r="D91" s="37"/>
      <c r="E91" s="36"/>
      <c r="F91" s="37"/>
      <c r="G91" s="100"/>
      <c r="H91" s="37"/>
      <c r="I91" s="36"/>
      <c r="J91" s="37" t="s">
        <v>201</v>
      </c>
    </row>
    <row r="92" spans="1:14" ht="18" customHeight="1">
      <c r="A92" s="27" t="s">
        <v>135</v>
      </c>
      <c r="B92" s="29"/>
      <c r="C92" s="29"/>
      <c r="D92" s="29"/>
      <c r="E92" s="29"/>
      <c r="F92" s="29"/>
    </row>
    <row r="93" spans="1:14" ht="18" customHeight="1">
      <c r="A93" s="28" t="s">
        <v>136</v>
      </c>
      <c r="B93" s="38"/>
      <c r="C93" s="29"/>
      <c r="D93" s="101">
        <v>24760963</v>
      </c>
      <c r="E93" s="101"/>
      <c r="F93" s="101">
        <v>20495283</v>
      </c>
      <c r="G93" s="101"/>
      <c r="H93" s="101">
        <v>24226442</v>
      </c>
      <c r="I93" s="101"/>
      <c r="J93" s="101">
        <v>20021915</v>
      </c>
    </row>
    <row r="94" spans="1:14" ht="18" customHeight="1">
      <c r="A94" s="28" t="s">
        <v>137</v>
      </c>
      <c r="B94" s="38"/>
      <c r="C94" s="29"/>
      <c r="D94" s="102">
        <v>2330947</v>
      </c>
      <c r="E94" s="101"/>
      <c r="F94" s="102">
        <v>1871080</v>
      </c>
      <c r="G94" s="101"/>
      <c r="H94" s="101">
        <v>0</v>
      </c>
      <c r="I94" s="101"/>
      <c r="J94" s="101">
        <v>0</v>
      </c>
    </row>
    <row r="95" spans="1:14" ht="18" customHeight="1">
      <c r="A95" s="28" t="s">
        <v>138</v>
      </c>
      <c r="B95" s="38"/>
      <c r="C95" s="29"/>
      <c r="E95" s="101"/>
      <c r="G95" s="101"/>
      <c r="H95" s="102"/>
      <c r="I95" s="101"/>
      <c r="J95" s="102"/>
    </row>
    <row r="96" spans="1:14" ht="18" customHeight="1">
      <c r="A96" s="103" t="s">
        <v>247</v>
      </c>
      <c r="B96" s="87"/>
      <c r="C96" s="29"/>
      <c r="D96" s="101">
        <v>99645</v>
      </c>
      <c r="E96" s="101"/>
      <c r="F96" s="101">
        <v>99553</v>
      </c>
      <c r="G96" s="101"/>
      <c r="H96" s="101">
        <v>36294</v>
      </c>
      <c r="I96" s="101"/>
      <c r="J96" s="101">
        <v>47228</v>
      </c>
    </row>
    <row r="97" spans="1:10" ht="18" customHeight="1">
      <c r="A97" s="103" t="s">
        <v>47</v>
      </c>
      <c r="B97" s="38"/>
      <c r="C97" s="29"/>
      <c r="D97" s="101">
        <v>39152</v>
      </c>
      <c r="E97" s="101"/>
      <c r="F97" s="101">
        <v>31000</v>
      </c>
      <c r="G97" s="101"/>
      <c r="H97" s="101">
        <v>329740</v>
      </c>
      <c r="I97" s="101"/>
      <c r="J97" s="101">
        <v>184711</v>
      </c>
    </row>
    <row r="98" spans="1:10" ht="18" customHeight="1">
      <c r="A98" s="103" t="s">
        <v>139</v>
      </c>
      <c r="B98" s="29"/>
      <c r="C98" s="29"/>
      <c r="D98" s="101">
        <v>195429</v>
      </c>
      <c r="E98" s="101"/>
      <c r="F98" s="101">
        <v>176326</v>
      </c>
      <c r="G98" s="101"/>
      <c r="H98" s="101">
        <v>174177</v>
      </c>
      <c r="I98" s="101"/>
      <c r="J98" s="101">
        <v>154696</v>
      </c>
    </row>
    <row r="99" spans="1:10" ht="18" customHeight="1">
      <c r="A99" s="103" t="s">
        <v>288</v>
      </c>
      <c r="B99" s="87">
        <v>10.3</v>
      </c>
      <c r="C99" s="29"/>
      <c r="D99" s="101">
        <v>1135221</v>
      </c>
      <c r="E99" s="101"/>
      <c r="F99" s="101">
        <v>0</v>
      </c>
      <c r="G99" s="101"/>
      <c r="H99" s="101">
        <v>1135221</v>
      </c>
      <c r="I99" s="101"/>
      <c r="J99" s="101">
        <v>0</v>
      </c>
    </row>
    <row r="100" spans="1:10" ht="18" customHeight="1">
      <c r="A100" s="103" t="s">
        <v>248</v>
      </c>
      <c r="B100" s="29"/>
      <c r="C100" s="29"/>
      <c r="D100" s="101">
        <v>14652</v>
      </c>
      <c r="E100" s="101"/>
      <c r="F100" s="101">
        <v>0</v>
      </c>
      <c r="G100" s="101"/>
      <c r="H100" s="101">
        <v>13121</v>
      </c>
      <c r="I100" s="101"/>
      <c r="J100" s="101">
        <v>0</v>
      </c>
    </row>
    <row r="101" spans="1:10" ht="18" customHeight="1">
      <c r="A101" s="103" t="s">
        <v>240</v>
      </c>
      <c r="B101" s="29"/>
      <c r="C101" s="29"/>
      <c r="D101" s="101">
        <v>0</v>
      </c>
      <c r="E101" s="101"/>
      <c r="F101" s="101">
        <v>77926</v>
      </c>
      <c r="G101" s="101"/>
      <c r="H101" s="101">
        <v>0</v>
      </c>
      <c r="I101" s="101"/>
      <c r="J101" s="101">
        <v>77926</v>
      </c>
    </row>
    <row r="102" spans="1:10" ht="18" customHeight="1">
      <c r="A102" s="103" t="s">
        <v>249</v>
      </c>
      <c r="B102" s="38"/>
      <c r="C102" s="29"/>
      <c r="D102" s="101">
        <v>80195</v>
      </c>
      <c r="E102" s="101"/>
      <c r="F102" s="101">
        <v>1240000</v>
      </c>
      <c r="G102" s="101"/>
      <c r="H102" s="101">
        <v>80195</v>
      </c>
      <c r="I102" s="101"/>
      <c r="J102" s="101">
        <v>0</v>
      </c>
    </row>
    <row r="103" spans="1:10" ht="18" customHeight="1">
      <c r="A103" s="103" t="s">
        <v>290</v>
      </c>
      <c r="B103" s="38">
        <v>15</v>
      </c>
      <c r="C103" s="29"/>
      <c r="D103" s="101">
        <v>2080095</v>
      </c>
      <c r="E103" s="101"/>
      <c r="F103" s="101">
        <v>0</v>
      </c>
      <c r="G103" s="101"/>
      <c r="H103" s="101">
        <v>0</v>
      </c>
      <c r="I103" s="101"/>
      <c r="J103" s="101">
        <v>0</v>
      </c>
    </row>
    <row r="104" spans="1:10" ht="18" customHeight="1">
      <c r="A104" s="103" t="s">
        <v>140</v>
      </c>
      <c r="B104" s="29"/>
      <c r="C104" s="29"/>
      <c r="D104" s="101">
        <v>44302</v>
      </c>
      <c r="E104" s="105"/>
      <c r="F104" s="101">
        <v>173110</v>
      </c>
      <c r="G104" s="105"/>
      <c r="H104" s="101">
        <v>45283</v>
      </c>
      <c r="I104" s="105"/>
      <c r="J104" s="101">
        <v>162316</v>
      </c>
    </row>
    <row r="105" spans="1:10" ht="18" customHeight="1">
      <c r="A105" s="27" t="s">
        <v>141</v>
      </c>
      <c r="B105" s="38"/>
      <c r="C105" s="29"/>
      <c r="D105" s="106">
        <f>SUM(D93:D104)</f>
        <v>30780601</v>
      </c>
      <c r="E105" s="42"/>
      <c r="F105" s="106">
        <f>SUM(F93:F104)</f>
        <v>24164278</v>
      </c>
      <c r="G105" s="42"/>
      <c r="H105" s="106">
        <f>SUM(H93:H104)</f>
        <v>26040473</v>
      </c>
      <c r="I105" s="42"/>
      <c r="J105" s="106">
        <f>SUM(J93:J104)</f>
        <v>20648792</v>
      </c>
    </row>
    <row r="106" spans="1:10" ht="18" customHeight="1">
      <c r="A106" s="27" t="s">
        <v>142</v>
      </c>
      <c r="B106" s="38"/>
      <c r="C106" s="29"/>
      <c r="D106" s="42"/>
      <c r="E106" s="42"/>
      <c r="F106" s="42"/>
      <c r="G106" s="42"/>
      <c r="H106" s="42"/>
      <c r="I106" s="42"/>
      <c r="J106" s="42"/>
    </row>
    <row r="107" spans="1:10" ht="18" customHeight="1">
      <c r="A107" s="28" t="s">
        <v>143</v>
      </c>
      <c r="B107" s="38"/>
      <c r="C107" s="29"/>
      <c r="D107" s="101">
        <v>15934425</v>
      </c>
      <c r="E107" s="101"/>
      <c r="F107" s="101">
        <v>13277034</v>
      </c>
      <c r="G107" s="101"/>
      <c r="H107" s="101">
        <v>15575061</v>
      </c>
      <c r="I107" s="101"/>
      <c r="J107" s="101">
        <v>12931242</v>
      </c>
    </row>
    <row r="108" spans="1:10" ht="18" customHeight="1">
      <c r="A108" s="28" t="s">
        <v>144</v>
      </c>
      <c r="B108" s="38"/>
      <c r="C108" s="29"/>
      <c r="D108" s="101">
        <v>1752555</v>
      </c>
      <c r="E108" s="101"/>
      <c r="F108" s="101">
        <v>1361172</v>
      </c>
      <c r="G108" s="101"/>
      <c r="H108" s="101">
        <v>0</v>
      </c>
      <c r="I108" s="101"/>
      <c r="J108" s="101">
        <v>0</v>
      </c>
    </row>
    <row r="109" spans="1:10" ht="18" customHeight="1">
      <c r="A109" s="28" t="s">
        <v>145</v>
      </c>
      <c r="B109" s="38"/>
      <c r="C109" s="29"/>
      <c r="D109" s="101">
        <v>728614</v>
      </c>
      <c r="E109" s="101"/>
      <c r="F109" s="101">
        <v>681478</v>
      </c>
      <c r="G109" s="101"/>
      <c r="H109" s="101">
        <v>626469</v>
      </c>
      <c r="I109" s="101"/>
      <c r="J109" s="101">
        <v>595391</v>
      </c>
    </row>
    <row r="110" spans="1:10" ht="18" customHeight="1">
      <c r="A110" s="28" t="s">
        <v>241</v>
      </c>
      <c r="B110" s="38"/>
      <c r="C110" s="29"/>
      <c r="D110" s="101">
        <v>953561</v>
      </c>
      <c r="E110" s="101"/>
      <c r="F110" s="101">
        <v>727871</v>
      </c>
      <c r="G110" s="101"/>
      <c r="H110" s="101">
        <v>932331</v>
      </c>
      <c r="I110" s="101"/>
      <c r="J110" s="101">
        <v>707289</v>
      </c>
    </row>
    <row r="111" spans="1:10" ht="18" customHeight="1">
      <c r="A111" s="28" t="s">
        <v>146</v>
      </c>
      <c r="B111" s="38"/>
      <c r="C111" s="29"/>
      <c r="D111" s="101">
        <v>1466276</v>
      </c>
      <c r="E111" s="101"/>
      <c r="F111" s="101">
        <v>1478461</v>
      </c>
      <c r="G111" s="101"/>
      <c r="H111" s="101">
        <v>1155955</v>
      </c>
      <c r="I111" s="101"/>
      <c r="J111" s="101">
        <v>1226012</v>
      </c>
    </row>
    <row r="112" spans="1:10" ht="18" customHeight="1">
      <c r="A112" s="28" t="s">
        <v>308</v>
      </c>
      <c r="B112" s="38"/>
      <c r="C112" s="29"/>
      <c r="D112" s="101">
        <v>786994</v>
      </c>
      <c r="E112" s="101"/>
      <c r="F112" s="101">
        <v>32560</v>
      </c>
      <c r="G112" s="101"/>
      <c r="H112" s="101">
        <v>786994</v>
      </c>
      <c r="I112" s="101"/>
      <c r="J112" s="101">
        <v>32560</v>
      </c>
    </row>
    <row r="113" spans="1:10" ht="18" customHeight="1">
      <c r="A113" s="28" t="s">
        <v>147</v>
      </c>
      <c r="B113" s="29"/>
      <c r="C113" s="29"/>
      <c r="D113" s="101"/>
      <c r="E113" s="101"/>
      <c r="F113" s="101"/>
      <c r="G113" s="101"/>
      <c r="H113" s="101"/>
      <c r="I113" s="101"/>
      <c r="J113" s="101"/>
    </row>
    <row r="114" spans="1:10" ht="18" customHeight="1">
      <c r="A114" s="28" t="s">
        <v>187</v>
      </c>
      <c r="B114" s="29"/>
      <c r="C114" s="29"/>
      <c r="D114" s="101">
        <v>0</v>
      </c>
      <c r="E114" s="101"/>
      <c r="F114" s="101">
        <v>121406</v>
      </c>
      <c r="G114" s="101"/>
      <c r="H114" s="101">
        <v>0</v>
      </c>
      <c r="I114" s="101"/>
      <c r="J114" s="101">
        <v>121406</v>
      </c>
    </row>
    <row r="115" spans="1:10" ht="18" customHeight="1">
      <c r="A115" s="28" t="s">
        <v>233</v>
      </c>
      <c r="B115" s="29"/>
      <c r="C115" s="29"/>
      <c r="D115" s="101">
        <v>206767</v>
      </c>
      <c r="E115" s="101"/>
      <c r="F115" s="101">
        <v>0</v>
      </c>
      <c r="G115" s="101"/>
      <c r="H115" s="101">
        <v>206767</v>
      </c>
      <c r="I115" s="101"/>
      <c r="J115" s="101">
        <v>0</v>
      </c>
    </row>
    <row r="116" spans="1:10" ht="18" customHeight="1">
      <c r="A116" s="28" t="s">
        <v>140</v>
      </c>
      <c r="B116" s="38"/>
      <c r="C116" s="29"/>
      <c r="D116" s="105">
        <v>0</v>
      </c>
      <c r="E116" s="105"/>
      <c r="F116" s="105">
        <v>16241</v>
      </c>
      <c r="G116" s="105"/>
      <c r="H116" s="105">
        <v>0</v>
      </c>
      <c r="I116" s="105"/>
      <c r="J116" s="105">
        <v>16932</v>
      </c>
    </row>
    <row r="117" spans="1:10" ht="18" customHeight="1">
      <c r="A117" s="27" t="s">
        <v>148</v>
      </c>
      <c r="B117" s="29"/>
      <c r="C117" s="29"/>
      <c r="D117" s="106">
        <f>SUM(D107:D116)</f>
        <v>21829192</v>
      </c>
      <c r="E117" s="42"/>
      <c r="F117" s="106">
        <f>SUM(F107:F116)</f>
        <v>17696223</v>
      </c>
      <c r="G117" s="42"/>
      <c r="H117" s="106">
        <f>SUM(H107:H116)</f>
        <v>19283577</v>
      </c>
      <c r="I117" s="42"/>
      <c r="J117" s="106">
        <f>SUM(J107:J116)</f>
        <v>15630832</v>
      </c>
    </row>
    <row r="118" spans="1:10" ht="18" customHeight="1">
      <c r="A118" s="27" t="s">
        <v>300</v>
      </c>
      <c r="B118" s="29"/>
      <c r="C118" s="29"/>
      <c r="D118" s="41"/>
      <c r="E118" s="42"/>
      <c r="F118" s="41"/>
      <c r="G118" s="42"/>
      <c r="H118" s="41"/>
      <c r="I118" s="42"/>
      <c r="J118" s="41"/>
    </row>
    <row r="119" spans="1:10" ht="18" customHeight="1">
      <c r="A119" s="27" t="s">
        <v>298</v>
      </c>
      <c r="B119" s="29"/>
      <c r="C119" s="29"/>
      <c r="D119" s="41">
        <f>D105-D117</f>
        <v>8951409</v>
      </c>
      <c r="E119" s="42"/>
      <c r="F119" s="41">
        <f>F105-F117</f>
        <v>6468055</v>
      </c>
      <c r="G119" s="42"/>
      <c r="H119" s="41">
        <f>H105-H117</f>
        <v>6756896</v>
      </c>
      <c r="I119" s="42"/>
      <c r="J119" s="41">
        <f>J105-J117</f>
        <v>5017960</v>
      </c>
    </row>
    <row r="120" spans="1:10" ht="18" customHeight="1">
      <c r="A120" s="28" t="s">
        <v>282</v>
      </c>
      <c r="B120" s="29">
        <v>9</v>
      </c>
      <c r="C120" s="29"/>
      <c r="D120" s="41">
        <v>0</v>
      </c>
      <c r="E120" s="42"/>
      <c r="F120" s="41">
        <v>0</v>
      </c>
      <c r="G120" s="42"/>
      <c r="H120" s="41">
        <v>875493</v>
      </c>
      <c r="I120" s="42"/>
      <c r="J120" s="41">
        <v>595830</v>
      </c>
    </row>
    <row r="121" spans="1:10" ht="18" customHeight="1">
      <c r="A121" s="28" t="s">
        <v>149</v>
      </c>
      <c r="B121" s="29">
        <v>10</v>
      </c>
      <c r="C121" s="29"/>
      <c r="D121" s="104">
        <v>2274658</v>
      </c>
      <c r="E121" s="105"/>
      <c r="F121" s="104">
        <v>2178442</v>
      </c>
      <c r="G121" s="41"/>
      <c r="H121" s="107">
        <v>2274658</v>
      </c>
      <c r="I121" s="41"/>
      <c r="J121" s="107">
        <v>2178442</v>
      </c>
    </row>
    <row r="122" spans="1:10" ht="18" customHeight="1">
      <c r="A122" s="27" t="s">
        <v>150</v>
      </c>
      <c r="B122" s="38"/>
      <c r="C122" s="29"/>
      <c r="D122" s="41">
        <f>SUM(D119:D121)</f>
        <v>11226067</v>
      </c>
      <c r="E122" s="42"/>
      <c r="F122" s="41">
        <f>SUM(F119:F121)</f>
        <v>8646497</v>
      </c>
      <c r="G122" s="42"/>
      <c r="H122" s="41">
        <f>SUM(H119:H121)</f>
        <v>9907047</v>
      </c>
      <c r="I122" s="42"/>
      <c r="J122" s="41">
        <f>SUM(J119:J121)</f>
        <v>7792232</v>
      </c>
    </row>
    <row r="123" spans="1:10" ht="18" customHeight="1">
      <c r="A123" s="28" t="s">
        <v>151</v>
      </c>
      <c r="B123" s="38"/>
      <c r="C123" s="29"/>
      <c r="D123" s="104">
        <v>-449451</v>
      </c>
      <c r="E123" s="105"/>
      <c r="F123" s="104">
        <v>-254528</v>
      </c>
      <c r="G123" s="105"/>
      <c r="H123" s="104">
        <v>-348819</v>
      </c>
      <c r="I123" s="105"/>
      <c r="J123" s="104">
        <v>-186869</v>
      </c>
    </row>
    <row r="124" spans="1:10" ht="18" customHeight="1">
      <c r="A124" s="27" t="s">
        <v>111</v>
      </c>
      <c r="B124" s="38"/>
      <c r="C124" s="29"/>
      <c r="D124" s="105">
        <f>SUM(D122:D123)</f>
        <v>10776616</v>
      </c>
      <c r="E124" s="105"/>
      <c r="F124" s="105">
        <f>SUM(F122:F123)</f>
        <v>8391969</v>
      </c>
      <c r="G124" s="105"/>
      <c r="H124" s="105">
        <f>SUM(H122:H123)</f>
        <v>9558228</v>
      </c>
      <c r="I124" s="105"/>
      <c r="J124" s="105">
        <f>SUM(J122:J123)</f>
        <v>7605363</v>
      </c>
    </row>
    <row r="125" spans="1:10" ht="18" customHeight="1">
      <c r="A125" s="28" t="s">
        <v>152</v>
      </c>
      <c r="B125" s="38">
        <v>23</v>
      </c>
      <c r="C125" s="29"/>
      <c r="D125" s="108">
        <v>-1580276</v>
      </c>
      <c r="E125" s="109"/>
      <c r="F125" s="108">
        <v>-1269090</v>
      </c>
      <c r="G125" s="109"/>
      <c r="H125" s="108">
        <v>-1050271</v>
      </c>
      <c r="I125" s="109"/>
      <c r="J125" s="108">
        <v>-985423</v>
      </c>
    </row>
    <row r="126" spans="1:10" ht="18" customHeight="1" thickBot="1">
      <c r="A126" s="27" t="s">
        <v>202</v>
      </c>
      <c r="C126" s="29"/>
      <c r="D126" s="110">
        <f>SUM(D124:D125)</f>
        <v>9196340</v>
      </c>
      <c r="E126" s="42"/>
      <c r="F126" s="110">
        <f>SUM(F124:F125)</f>
        <v>7122879</v>
      </c>
      <c r="G126" s="42"/>
      <c r="H126" s="110">
        <f>SUM(H124:H125)</f>
        <v>8507957</v>
      </c>
      <c r="I126" s="42"/>
      <c r="J126" s="110">
        <f>SUM(J124:J125)</f>
        <v>6619940</v>
      </c>
    </row>
    <row r="127" spans="1:10" ht="12.95" customHeight="1" thickTop="1">
      <c r="A127" s="27"/>
      <c r="B127" s="29"/>
      <c r="C127" s="29"/>
      <c r="D127" s="41"/>
      <c r="E127" s="42"/>
      <c r="F127" s="41"/>
      <c r="G127" s="42"/>
      <c r="H127" s="41"/>
      <c r="I127" s="42"/>
      <c r="J127" s="41"/>
    </row>
    <row r="128" spans="1:10" ht="18" customHeight="1">
      <c r="A128" s="27" t="s">
        <v>242</v>
      </c>
      <c r="B128" s="29"/>
      <c r="C128" s="29"/>
      <c r="D128" s="41"/>
      <c r="E128" s="42"/>
      <c r="F128" s="41"/>
      <c r="G128" s="42"/>
      <c r="H128" s="41"/>
      <c r="I128" s="42"/>
      <c r="J128" s="41"/>
    </row>
    <row r="129" spans="1:14" ht="18" customHeight="1" thickBot="1">
      <c r="A129" s="28" t="s">
        <v>153</v>
      </c>
      <c r="B129" s="29"/>
      <c r="C129" s="29"/>
      <c r="D129" s="41">
        <v>8507957</v>
      </c>
      <c r="E129" s="42"/>
      <c r="F129" s="41">
        <v>6619940</v>
      </c>
      <c r="G129" s="42"/>
      <c r="H129" s="110">
        <f>H126</f>
        <v>8507957</v>
      </c>
      <c r="I129" s="42"/>
      <c r="J129" s="110">
        <f>J126</f>
        <v>6619940</v>
      </c>
    </row>
    <row r="130" spans="1:14" ht="18" customHeight="1" thickTop="1">
      <c r="A130" s="28" t="s">
        <v>80</v>
      </c>
      <c r="B130" s="29"/>
      <c r="C130" s="29"/>
      <c r="D130" s="107">
        <v>688383</v>
      </c>
      <c r="E130" s="40"/>
      <c r="F130" s="107">
        <v>502939</v>
      </c>
      <c r="G130" s="39"/>
      <c r="H130" s="39"/>
      <c r="I130" s="39"/>
      <c r="J130" s="101"/>
    </row>
    <row r="131" spans="1:14" ht="18" customHeight="1" thickBot="1">
      <c r="B131" s="29"/>
      <c r="C131" s="29"/>
      <c r="D131" s="111">
        <f>SUM(D129:D130)</f>
        <v>9196340</v>
      </c>
      <c r="E131" s="40"/>
      <c r="F131" s="111">
        <f>SUM(F129:F130)</f>
        <v>7122879</v>
      </c>
      <c r="G131" s="39"/>
      <c r="H131" s="39"/>
      <c r="I131" s="39"/>
      <c r="J131" s="101"/>
    </row>
    <row r="132" spans="1:14" ht="12.95" customHeight="1" thickTop="1">
      <c r="B132" s="29"/>
      <c r="C132" s="29"/>
      <c r="D132" s="41"/>
      <c r="E132" s="40"/>
      <c r="F132" s="41"/>
      <c r="G132" s="39"/>
      <c r="H132" s="39"/>
      <c r="I132" s="39"/>
      <c r="J132" s="112"/>
    </row>
    <row r="133" spans="1:14" ht="18" customHeight="1">
      <c r="A133" s="113" t="s">
        <v>154</v>
      </c>
      <c r="B133" s="38">
        <v>24</v>
      </c>
      <c r="C133" s="29"/>
      <c r="D133" s="32"/>
      <c r="E133" s="32"/>
      <c r="F133" s="32"/>
      <c r="G133" s="44"/>
      <c r="H133" s="44"/>
      <c r="I133" s="44"/>
      <c r="J133" s="44"/>
    </row>
    <row r="134" spans="1:14" ht="18" customHeight="1">
      <c r="A134" s="113" t="s">
        <v>155</v>
      </c>
      <c r="B134" s="38"/>
      <c r="C134" s="29"/>
      <c r="D134" s="32"/>
      <c r="E134" s="32"/>
      <c r="F134" s="32"/>
      <c r="G134" s="44"/>
      <c r="H134" s="44"/>
      <c r="I134" s="44"/>
      <c r="J134" s="44"/>
    </row>
    <row r="135" spans="1:14" ht="18" customHeight="1" thickBot="1">
      <c r="A135" s="28" t="s">
        <v>156</v>
      </c>
      <c r="B135" s="38"/>
      <c r="C135" s="29"/>
      <c r="D135" s="114">
        <v>0.71</v>
      </c>
      <c r="E135" s="115"/>
      <c r="F135" s="114">
        <v>0.56260858603981478</v>
      </c>
      <c r="G135" s="115"/>
      <c r="H135" s="114">
        <v>0.71</v>
      </c>
      <c r="I135" s="115"/>
      <c r="J135" s="114">
        <v>0.56000000000000005</v>
      </c>
    </row>
    <row r="136" spans="1:14" ht="18" customHeight="1" thickTop="1">
      <c r="A136" s="113" t="s">
        <v>163</v>
      </c>
      <c r="B136" s="38"/>
      <c r="C136" s="29"/>
      <c r="D136" s="32"/>
      <c r="E136" s="32"/>
      <c r="F136" s="32"/>
      <c r="G136" s="44"/>
      <c r="H136" s="44"/>
      <c r="I136" s="44"/>
      <c r="J136" s="44"/>
    </row>
    <row r="137" spans="1:14" ht="18" customHeight="1" thickBot="1">
      <c r="A137" s="28" t="s">
        <v>156</v>
      </c>
      <c r="B137" s="38"/>
      <c r="C137" s="29"/>
      <c r="D137" s="114">
        <v>0.71</v>
      </c>
      <c r="E137" s="115"/>
      <c r="F137" s="114">
        <v>0.56260858603981478</v>
      </c>
      <c r="G137" s="115"/>
      <c r="H137" s="114">
        <v>0.71</v>
      </c>
      <c r="I137" s="115"/>
      <c r="J137" s="114">
        <v>0.56000000000000005</v>
      </c>
    </row>
    <row r="138" spans="1:14" ht="15" customHeight="1" thickTop="1">
      <c r="B138" s="29"/>
      <c r="C138" s="29"/>
      <c r="D138" s="116"/>
      <c r="E138" s="115"/>
      <c r="F138" s="116"/>
      <c r="G138" s="115"/>
      <c r="H138" s="116"/>
      <c r="I138" s="115"/>
      <c r="J138" s="116"/>
    </row>
    <row r="139" spans="1:14" ht="18" customHeight="1">
      <c r="A139" s="28" t="s">
        <v>1</v>
      </c>
      <c r="B139" s="29"/>
      <c r="C139" s="29"/>
      <c r="D139" s="29"/>
      <c r="E139" s="29"/>
      <c r="F139" s="29"/>
    </row>
    <row r="140" spans="1:14" s="27" customFormat="1" ht="20.100000000000001" customHeight="1">
      <c r="J140" s="58" t="s">
        <v>200</v>
      </c>
    </row>
    <row r="141" spans="1:14" s="27" customFormat="1" ht="20.100000000000001" customHeight="1">
      <c r="A141" s="27" t="s">
        <v>27</v>
      </c>
    </row>
    <row r="142" spans="1:14" s="27" customFormat="1" ht="20.100000000000001" customHeight="1">
      <c r="A142" s="27" t="s">
        <v>157</v>
      </c>
    </row>
    <row r="143" spans="1:14" s="27" customFormat="1" ht="20.100000000000001" customHeight="1">
      <c r="A143" s="27" t="s">
        <v>277</v>
      </c>
      <c r="N143"/>
    </row>
    <row r="144" spans="1:14" ht="20.100000000000001" customHeight="1">
      <c r="A144" s="98"/>
      <c r="B144" s="98"/>
      <c r="C144" s="98"/>
      <c r="D144" s="98"/>
      <c r="E144" s="98"/>
      <c r="F144" s="98"/>
      <c r="G144" s="98"/>
      <c r="H144" s="98"/>
      <c r="I144" s="98"/>
      <c r="J144" s="112" t="s">
        <v>192</v>
      </c>
    </row>
    <row r="145" spans="1:10" s="29" customFormat="1" ht="20.100000000000001" customHeight="1">
      <c r="D145" s="97"/>
      <c r="E145" s="97" t="s">
        <v>25</v>
      </c>
      <c r="F145" s="97"/>
      <c r="G145" s="27"/>
      <c r="H145" s="99"/>
      <c r="I145" s="97" t="s">
        <v>26</v>
      </c>
      <c r="J145" s="99"/>
    </row>
    <row r="146" spans="1:10" s="29" customFormat="1" ht="20.100000000000001" customHeight="1">
      <c r="B146" s="34" t="s">
        <v>0</v>
      </c>
      <c r="D146" s="35" t="s">
        <v>191</v>
      </c>
      <c r="E146" s="36"/>
      <c r="F146" s="35" t="s">
        <v>186</v>
      </c>
      <c r="G146" s="100"/>
      <c r="H146" s="35" t="s">
        <v>191</v>
      </c>
      <c r="I146" s="36"/>
      <c r="J146" s="35" t="s">
        <v>186</v>
      </c>
    </row>
    <row r="147" spans="1:10" s="29" customFormat="1" ht="15" customHeight="1">
      <c r="B147" s="32"/>
      <c r="D147" s="37"/>
      <c r="E147" s="36"/>
      <c r="F147" s="37"/>
      <c r="G147" s="100"/>
      <c r="H147" s="37"/>
      <c r="I147" s="36"/>
      <c r="J147" s="37" t="s">
        <v>201</v>
      </c>
    </row>
    <row r="148" spans="1:10" s="29" customFormat="1" ht="15" customHeight="1">
      <c r="B148" s="32"/>
      <c r="D148" s="37"/>
      <c r="E148" s="36"/>
      <c r="F148" s="37"/>
      <c r="G148" s="100"/>
      <c r="H148" s="37"/>
      <c r="I148" s="36"/>
      <c r="J148" s="37"/>
    </row>
    <row r="149" spans="1:10" ht="20.100000000000001" customHeight="1">
      <c r="A149" s="117" t="s">
        <v>202</v>
      </c>
      <c r="B149" s="38"/>
      <c r="C149" s="29"/>
      <c r="D149" s="118">
        <f>D126</f>
        <v>9196340</v>
      </c>
      <c r="E149" s="119"/>
      <c r="F149" s="118">
        <f>F126</f>
        <v>7122879</v>
      </c>
      <c r="G149" s="120"/>
      <c r="H149" s="118">
        <f>H126</f>
        <v>8507957</v>
      </c>
      <c r="I149" s="121"/>
      <c r="J149" s="118">
        <f>J126</f>
        <v>6619940</v>
      </c>
    </row>
    <row r="150" spans="1:10" ht="20.100000000000001" customHeight="1">
      <c r="A150" s="122"/>
      <c r="B150" s="29"/>
      <c r="C150" s="29"/>
      <c r="D150" s="121"/>
      <c r="E150" s="123"/>
      <c r="F150" s="121"/>
      <c r="G150" s="121"/>
      <c r="H150" s="123"/>
      <c r="I150" s="121"/>
      <c r="J150" s="123"/>
    </row>
    <row r="151" spans="1:10" ht="20.100000000000001" customHeight="1">
      <c r="A151" s="117" t="s">
        <v>158</v>
      </c>
      <c r="B151" s="29"/>
      <c r="C151" s="29"/>
      <c r="D151" s="120"/>
      <c r="E151" s="119"/>
      <c r="F151" s="120"/>
      <c r="G151" s="120"/>
      <c r="H151" s="119"/>
      <c r="I151" s="121"/>
      <c r="J151" s="119"/>
    </row>
    <row r="152" spans="1:10" ht="20.100000000000001" customHeight="1">
      <c r="A152" s="124" t="s">
        <v>243</v>
      </c>
      <c r="B152" s="29"/>
      <c r="C152" s="29"/>
      <c r="D152" s="120"/>
      <c r="E152" s="119"/>
      <c r="F152" s="120"/>
      <c r="G152" s="120"/>
      <c r="H152" s="119"/>
      <c r="I152" s="121"/>
      <c r="J152" s="119"/>
    </row>
    <row r="153" spans="1:10" ht="20.100000000000001" customHeight="1">
      <c r="A153" s="124" t="s">
        <v>299</v>
      </c>
      <c r="B153" s="29"/>
      <c r="C153" s="29"/>
      <c r="D153" s="120"/>
      <c r="E153" s="119"/>
      <c r="F153" s="120"/>
      <c r="G153" s="120"/>
      <c r="H153" s="119"/>
      <c r="I153" s="121"/>
      <c r="J153" s="119"/>
    </row>
    <row r="154" spans="1:10" ht="20.100000000000001" customHeight="1">
      <c r="A154" s="122" t="s">
        <v>244</v>
      </c>
      <c r="B154" s="29"/>
      <c r="C154" s="29"/>
      <c r="D154" s="120"/>
      <c r="E154" s="119"/>
      <c r="F154" s="120"/>
      <c r="G154" s="120"/>
      <c r="H154" s="119"/>
      <c r="I154" s="121"/>
      <c r="J154" s="119"/>
    </row>
    <row r="155" spans="1:10" ht="20.100000000000001" customHeight="1">
      <c r="A155" s="122" t="s">
        <v>245</v>
      </c>
      <c r="B155" s="38">
        <v>22</v>
      </c>
      <c r="C155" s="29"/>
      <c r="D155" s="121">
        <v>-66591</v>
      </c>
      <c r="E155" s="123"/>
      <c r="F155" s="121">
        <v>217817</v>
      </c>
      <c r="G155" s="121"/>
      <c r="H155" s="123">
        <v>-88397</v>
      </c>
      <c r="I155" s="121"/>
      <c r="J155" s="123">
        <v>4109</v>
      </c>
    </row>
    <row r="156" spans="1:10" ht="20.100000000000001" customHeight="1">
      <c r="A156" s="122" t="s">
        <v>246</v>
      </c>
      <c r="B156" s="38"/>
      <c r="C156" s="29"/>
      <c r="D156" s="121"/>
      <c r="E156" s="123"/>
      <c r="F156" s="121"/>
      <c r="G156" s="121"/>
      <c r="H156" s="123"/>
      <c r="I156" s="121"/>
      <c r="J156" s="123"/>
    </row>
    <row r="157" spans="1:10" ht="20.100000000000001" customHeight="1">
      <c r="A157" s="122" t="s">
        <v>159</v>
      </c>
      <c r="B157" s="38"/>
      <c r="C157" s="29"/>
      <c r="D157" s="127">
        <v>-81746</v>
      </c>
      <c r="E157" s="123"/>
      <c r="F157" s="127">
        <v>-23605</v>
      </c>
      <c r="G157" s="121"/>
      <c r="H157" s="132">
        <v>0</v>
      </c>
      <c r="I157" s="121"/>
      <c r="J157" s="132">
        <v>0</v>
      </c>
    </row>
    <row r="158" spans="1:10" ht="20.100000000000001" customHeight="1">
      <c r="A158" s="122" t="s">
        <v>289</v>
      </c>
      <c r="B158" s="29">
        <v>9</v>
      </c>
      <c r="C158" s="29"/>
      <c r="D158" s="127">
        <v>0</v>
      </c>
      <c r="E158" s="132"/>
      <c r="F158" s="127">
        <v>0</v>
      </c>
      <c r="G158" s="127"/>
      <c r="H158" s="132">
        <v>-59940</v>
      </c>
      <c r="I158" s="127"/>
      <c r="J158" s="132">
        <v>190103</v>
      </c>
    </row>
    <row r="159" spans="1:10" ht="20.100000000000001" customHeight="1">
      <c r="A159" s="122" t="s">
        <v>164</v>
      </c>
      <c r="B159" s="38">
        <v>10</v>
      </c>
      <c r="C159" s="29"/>
      <c r="D159" s="125">
        <v>-47210</v>
      </c>
      <c r="E159" s="123"/>
      <c r="F159" s="125">
        <v>166180</v>
      </c>
      <c r="G159" s="121"/>
      <c r="H159" s="118">
        <v>-47210</v>
      </c>
      <c r="I159" s="121"/>
      <c r="J159" s="118">
        <v>166180</v>
      </c>
    </row>
    <row r="160" spans="1:10" ht="20.100000000000001" customHeight="1">
      <c r="A160" s="117" t="s">
        <v>203</v>
      </c>
      <c r="B160" s="38"/>
      <c r="C160" s="29"/>
      <c r="D160" s="126">
        <f>SUM(D155:D159)</f>
        <v>-195547</v>
      </c>
      <c r="E160" s="123"/>
      <c r="F160" s="126">
        <f>SUM(F155:F159)</f>
        <v>360392</v>
      </c>
      <c r="G160" s="121"/>
      <c r="H160" s="126">
        <f>SUM(H155:H159)</f>
        <v>-195547</v>
      </c>
      <c r="I160" s="121"/>
      <c r="J160" s="126">
        <f>SUM(J155:J159)</f>
        <v>360392</v>
      </c>
    </row>
    <row r="161" spans="1:10" ht="20.100000000000001" customHeight="1">
      <c r="A161" s="122"/>
      <c r="B161" s="29"/>
      <c r="C161" s="29"/>
      <c r="D161" s="121"/>
      <c r="E161" s="123"/>
      <c r="F161" s="121"/>
      <c r="G161" s="121"/>
      <c r="H161" s="123"/>
      <c r="I161" s="121"/>
      <c r="J161" s="123"/>
    </row>
    <row r="162" spans="1:10" ht="20.100000000000001" customHeight="1" thickBot="1">
      <c r="A162" s="117" t="s">
        <v>204</v>
      </c>
      <c r="B162" s="29"/>
      <c r="C162" s="29"/>
      <c r="D162" s="128">
        <f>SUM(D149,D160)</f>
        <v>9000793</v>
      </c>
      <c r="E162" s="123"/>
      <c r="F162" s="128">
        <f>SUM(F149,F160)</f>
        <v>7483271</v>
      </c>
      <c r="G162" s="121"/>
      <c r="H162" s="128">
        <f>SUM(H149,H160)</f>
        <v>8312410</v>
      </c>
      <c r="I162" s="121"/>
      <c r="J162" s="128">
        <f>SUM(J149,J160)</f>
        <v>6980332</v>
      </c>
    </row>
    <row r="163" spans="1:10" ht="20.100000000000001" customHeight="1" thickTop="1">
      <c r="A163" s="122"/>
      <c r="B163" s="29"/>
      <c r="C163" s="29"/>
      <c r="D163" s="120"/>
      <c r="E163" s="123"/>
      <c r="F163" s="120"/>
      <c r="G163" s="120"/>
      <c r="H163" s="129"/>
      <c r="I163" s="121"/>
      <c r="J163" s="129"/>
    </row>
    <row r="164" spans="1:10" ht="20.100000000000001" customHeight="1">
      <c r="A164" s="130" t="s">
        <v>160</v>
      </c>
      <c r="B164" s="29"/>
      <c r="C164" s="29"/>
      <c r="D164" s="121"/>
      <c r="E164" s="123"/>
      <c r="F164" s="121"/>
      <c r="G164" s="121"/>
      <c r="H164" s="123"/>
      <c r="I164" s="121"/>
      <c r="J164" s="123"/>
    </row>
    <row r="165" spans="1:10" ht="20.100000000000001" customHeight="1" thickBot="1">
      <c r="A165" s="52" t="s">
        <v>153</v>
      </c>
      <c r="B165" s="29"/>
      <c r="C165" s="29"/>
      <c r="D165" s="121">
        <f>D162-D166</f>
        <v>8312410</v>
      </c>
      <c r="E165" s="123"/>
      <c r="F165" s="121">
        <f>F162-F166</f>
        <v>6980332</v>
      </c>
      <c r="G165" s="121"/>
      <c r="H165" s="131">
        <f>H162-H166</f>
        <v>8312410</v>
      </c>
      <c r="I165" s="121"/>
      <c r="J165" s="131">
        <f>J162-J166</f>
        <v>6980332</v>
      </c>
    </row>
    <row r="166" spans="1:10" ht="20.100000000000001" customHeight="1" thickTop="1">
      <c r="A166" s="52" t="s">
        <v>80</v>
      </c>
      <c r="B166" s="29"/>
      <c r="C166" s="29"/>
      <c r="D166" s="121">
        <f>D130</f>
        <v>688383</v>
      </c>
      <c r="E166" s="123"/>
      <c r="F166" s="121">
        <f>F130</f>
        <v>502939</v>
      </c>
      <c r="G166" s="121"/>
      <c r="H166" s="132"/>
      <c r="I166" s="127"/>
      <c r="J166" s="132"/>
    </row>
    <row r="167" spans="1:10" ht="20.100000000000001" customHeight="1" thickBot="1">
      <c r="A167" s="52"/>
      <c r="B167" s="29"/>
      <c r="C167" s="29"/>
      <c r="D167" s="133">
        <f>SUM(D165:D166)</f>
        <v>9000793</v>
      </c>
      <c r="E167" s="123"/>
      <c r="F167" s="133">
        <f>SUM(F165:F166)</f>
        <v>7483271</v>
      </c>
      <c r="G167" s="121"/>
      <c r="H167" s="132"/>
      <c r="I167" s="127"/>
      <c r="J167" s="132"/>
    </row>
    <row r="168" spans="1:10" ht="20.100000000000001" customHeight="1" thickTop="1">
      <c r="A168" s="103"/>
      <c r="B168" s="38"/>
      <c r="C168" s="29"/>
      <c r="D168" s="142">
        <f>D167-D162</f>
        <v>0</v>
      </c>
      <c r="E168" s="134"/>
      <c r="F168" s="142">
        <f>F167-F162</f>
        <v>0</v>
      </c>
      <c r="H168" s="132">
        <f>H163-H166</f>
        <v>0</v>
      </c>
      <c r="I168" s="132"/>
      <c r="J168" s="132">
        <f>J163-J166</f>
        <v>0</v>
      </c>
    </row>
    <row r="169" spans="1:10" ht="20.100000000000001" customHeight="1">
      <c r="A169" s="103"/>
      <c r="B169" s="38"/>
      <c r="C169" s="29"/>
      <c r="D169" s="105"/>
      <c r="E169" s="105"/>
      <c r="F169" s="105"/>
      <c r="G169" s="105"/>
      <c r="H169" s="105"/>
      <c r="I169" s="105"/>
      <c r="J169" s="105"/>
    </row>
    <row r="170" spans="1:10" ht="20.100000000000001" customHeight="1">
      <c r="A170" s="28" t="s">
        <v>1</v>
      </c>
      <c r="B170" s="38"/>
      <c r="C170" s="29"/>
      <c r="D170" s="105"/>
      <c r="E170" s="105"/>
      <c r="F170" s="105"/>
      <c r="G170" s="105"/>
      <c r="H170" s="105"/>
      <c r="I170" s="105"/>
      <c r="J170" s="105"/>
    </row>
    <row r="171" spans="1:10" ht="20.100000000000001" customHeight="1">
      <c r="B171" s="38"/>
      <c r="C171" s="29"/>
      <c r="D171" s="105"/>
      <c r="E171" s="105"/>
      <c r="F171" s="105"/>
      <c r="G171" s="105"/>
      <c r="H171" s="105"/>
      <c r="I171" s="105"/>
      <c r="J171" s="105"/>
    </row>
    <row r="172" spans="1:10" ht="20.100000000000001" customHeight="1">
      <c r="B172" s="38"/>
      <c r="C172" s="29"/>
      <c r="D172" s="105"/>
      <c r="E172" s="105"/>
      <c r="F172" s="105"/>
      <c r="G172" s="105"/>
      <c r="H172" s="105"/>
      <c r="I172" s="105"/>
      <c r="J172" s="105"/>
    </row>
    <row r="173" spans="1:10" ht="20.100000000000001" customHeight="1">
      <c r="B173" s="38"/>
      <c r="C173" s="29"/>
      <c r="D173" s="105"/>
      <c r="E173" s="105"/>
      <c r="F173" s="105"/>
      <c r="G173" s="105"/>
      <c r="H173" s="105"/>
      <c r="I173" s="105"/>
      <c r="J173" s="105"/>
    </row>
    <row r="174" spans="1:10" ht="20.100000000000001" customHeight="1">
      <c r="B174" s="38"/>
      <c r="C174" s="29"/>
      <c r="D174" s="105"/>
      <c r="E174" s="105"/>
      <c r="F174" s="105"/>
      <c r="G174" s="105"/>
      <c r="H174" s="105"/>
      <c r="I174" s="105"/>
      <c r="J174" s="105"/>
    </row>
    <row r="175" spans="1:10" ht="20.100000000000001" customHeight="1">
      <c r="B175" s="38"/>
      <c r="C175" s="29"/>
      <c r="D175" s="105"/>
      <c r="E175" s="105"/>
      <c r="F175" s="105"/>
      <c r="G175" s="105"/>
      <c r="H175" s="105"/>
      <c r="I175" s="105"/>
      <c r="J175" s="105"/>
    </row>
    <row r="176" spans="1:10" ht="20.100000000000001" customHeight="1">
      <c r="B176" s="38"/>
      <c r="C176" s="29"/>
      <c r="D176" s="105"/>
      <c r="E176" s="105"/>
      <c r="F176" s="105"/>
      <c r="G176" s="105"/>
      <c r="H176" s="105"/>
      <c r="I176" s="105"/>
      <c r="J176" s="105"/>
    </row>
    <row r="177" spans="2:10" ht="20.100000000000001" customHeight="1">
      <c r="B177" s="38"/>
      <c r="C177" s="29"/>
      <c r="D177" s="105"/>
      <c r="E177" s="105"/>
      <c r="F177" s="105"/>
      <c r="G177" s="105"/>
      <c r="H177" s="105"/>
      <c r="I177" s="105"/>
      <c r="J177" s="105"/>
    </row>
    <row r="178" spans="2:10" ht="20.100000000000001" customHeight="1">
      <c r="B178" s="38"/>
      <c r="C178" s="29"/>
      <c r="D178" s="105"/>
      <c r="E178" s="105"/>
      <c r="F178" s="105"/>
      <c r="G178" s="105"/>
      <c r="H178" s="105"/>
      <c r="I178" s="105"/>
      <c r="J178" s="105"/>
    </row>
    <row r="179" spans="2:10" ht="20.100000000000001" customHeight="1">
      <c r="B179" s="38"/>
      <c r="C179" s="29"/>
      <c r="D179" s="105"/>
      <c r="E179" s="105"/>
      <c r="F179" s="105"/>
      <c r="G179" s="105"/>
      <c r="H179" s="105"/>
      <c r="I179" s="105"/>
      <c r="J179" s="105"/>
    </row>
    <row r="180" spans="2:10" ht="20.100000000000001" customHeight="1">
      <c r="B180" s="38"/>
      <c r="C180" s="29"/>
      <c r="D180" s="105"/>
      <c r="E180" s="105"/>
      <c r="F180" s="105"/>
      <c r="G180" s="105"/>
      <c r="H180" s="105"/>
      <c r="I180" s="105"/>
      <c r="J180" s="105"/>
    </row>
    <row r="181" spans="2:10" ht="20.100000000000001" customHeight="1">
      <c r="B181" s="38"/>
      <c r="C181" s="29"/>
      <c r="D181" s="105"/>
      <c r="E181" s="105"/>
      <c r="F181" s="105"/>
      <c r="G181" s="105"/>
      <c r="H181" s="105"/>
      <c r="I181" s="105"/>
      <c r="J181" s="105"/>
    </row>
    <row r="182" spans="2:10" ht="20.100000000000001" customHeight="1">
      <c r="B182" s="38"/>
      <c r="C182" s="29"/>
      <c r="D182" s="105"/>
      <c r="E182" s="105"/>
      <c r="F182" s="105"/>
      <c r="G182" s="105"/>
      <c r="H182" s="105"/>
      <c r="I182" s="105"/>
      <c r="J182" s="105"/>
    </row>
    <row r="183" spans="2:10" ht="20.100000000000001" customHeight="1">
      <c r="B183" s="38"/>
      <c r="C183" s="29"/>
      <c r="D183" s="105"/>
      <c r="E183" s="105"/>
      <c r="F183" s="105"/>
      <c r="G183" s="105"/>
      <c r="H183" s="105"/>
      <c r="I183" s="105"/>
      <c r="J183" s="105"/>
    </row>
    <row r="184" spans="2:10" ht="20.100000000000001" customHeight="1">
      <c r="B184" s="38"/>
      <c r="C184" s="29"/>
      <c r="D184" s="105"/>
      <c r="E184" s="105"/>
      <c r="F184" s="105"/>
      <c r="G184" s="105"/>
      <c r="H184" s="105"/>
      <c r="I184" s="105"/>
      <c r="J184" s="105"/>
    </row>
    <row r="185" spans="2:10" ht="20.100000000000001" customHeight="1">
      <c r="B185" s="38"/>
      <c r="C185" s="29"/>
      <c r="D185" s="105"/>
      <c r="E185" s="105"/>
      <c r="F185" s="105"/>
      <c r="G185" s="105"/>
      <c r="H185" s="105"/>
      <c r="I185" s="105"/>
      <c r="J185" s="105"/>
    </row>
    <row r="186" spans="2:10" ht="20.100000000000001" customHeight="1">
      <c r="B186" s="29"/>
      <c r="C186" s="29"/>
      <c r="D186" s="29"/>
      <c r="E186" s="29"/>
      <c r="F186" s="29"/>
    </row>
    <row r="187" spans="2:10" ht="20.100000000000001" customHeight="1">
      <c r="B187" s="29"/>
      <c r="C187" s="29"/>
      <c r="D187" s="29"/>
      <c r="E187" s="29"/>
      <c r="F187" s="29"/>
    </row>
    <row r="188" spans="2:10" ht="20.100000000000001" customHeight="1">
      <c r="B188" s="29"/>
      <c r="C188" s="29"/>
      <c r="D188" s="29"/>
      <c r="E188" s="29"/>
      <c r="F188" s="29"/>
    </row>
    <row r="189" spans="2:10" ht="20.100000000000001" customHeight="1">
      <c r="B189" s="29"/>
      <c r="C189" s="29"/>
      <c r="D189" s="29"/>
      <c r="E189" s="29"/>
      <c r="F189" s="29"/>
    </row>
    <row r="190" spans="2:10" ht="20.100000000000001" customHeight="1">
      <c r="B190" s="29"/>
      <c r="C190" s="29"/>
      <c r="D190" s="29"/>
      <c r="E190" s="29"/>
      <c r="F190" s="29"/>
    </row>
  </sheetData>
  <printOptions gridLinesSet="0"/>
  <pageMargins left="0.98425196850393704" right="0.19685039370078741" top="0.78740157480314965" bottom="0.39370078740157483" header="0.19685039370078741" footer="0.19685039370078741"/>
  <pageSetup paperSize="9" scale="73" firstPageNumber="4" orientation="portrait" useFirstPageNumber="1" r:id="rId1"/>
  <headerFooter alignWithMargins="0">
    <oddFooter>&amp;R&amp;P</oddFooter>
  </headerFooter>
  <rowBreaks count="3" manualBreakCount="3">
    <brk id="52" max="16383" man="1"/>
    <brk id="83" max="16383" man="1"/>
    <brk id="1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showGridLines="0" topLeftCell="A22" zoomScaleNormal="100" workbookViewId="0">
      <selection activeCell="D38" sqref="D38"/>
    </sheetView>
  </sheetViews>
  <sheetFormatPr defaultRowHeight="15.75" customHeight="1"/>
  <cols>
    <col min="1" max="1" width="15.85546875" style="1" customWidth="1"/>
    <col min="2" max="2" width="13.42578125" style="1" customWidth="1"/>
    <col min="3" max="3" width="1.5703125" style="2" customWidth="1"/>
    <col min="4" max="4" width="5.5703125" style="2" customWidth="1"/>
    <col min="5" max="5" width="1.5703125" style="2" customWidth="1"/>
    <col min="6" max="6" width="12.7109375" style="1" customWidth="1"/>
    <col min="7" max="7" width="1.28515625" style="2" customWidth="1"/>
    <col min="8" max="8" width="12.85546875" style="1" customWidth="1"/>
    <col min="9" max="9" width="1.28515625" style="2" customWidth="1"/>
    <col min="10" max="10" width="10.7109375" style="1" customWidth="1"/>
    <col min="11" max="11" width="1.28515625" style="1" customWidth="1"/>
    <col min="12" max="12" width="13" style="1" customWidth="1"/>
    <col min="13" max="13" width="1.28515625" style="1" customWidth="1"/>
    <col min="14" max="14" width="12.5703125" style="1" customWidth="1"/>
    <col min="15" max="15" width="1.28515625" style="1" customWidth="1"/>
    <col min="16" max="16" width="13" style="1" bestFit="1" customWidth="1"/>
    <col min="17" max="17" width="1.28515625" style="1" customWidth="1"/>
    <col min="18" max="18" width="10.7109375" style="1" customWidth="1"/>
    <col min="19" max="19" width="1.28515625" style="1" customWidth="1"/>
    <col min="20" max="20" width="11.85546875" style="1" bestFit="1" customWidth="1"/>
    <col min="21" max="21" width="1.28515625" style="1" customWidth="1"/>
    <col min="22" max="22" width="10.7109375" style="1" customWidth="1"/>
    <col min="23" max="23" width="1.28515625" style="1" customWidth="1"/>
    <col min="24" max="24" width="12.5703125" style="1" bestFit="1" customWidth="1"/>
    <col min="25" max="25" width="1.28515625" style="1" customWidth="1"/>
    <col min="26" max="26" width="13" style="1" customWidth="1"/>
    <col min="27" max="27" width="1.28515625" style="1" customWidth="1"/>
    <col min="28" max="28" width="13.5703125" style="1" bestFit="1" customWidth="1"/>
    <col min="29" max="29" width="1.28515625" style="1" customWidth="1"/>
    <col min="30" max="30" width="12.28515625" style="1" customWidth="1"/>
    <col min="31" max="31" width="1.28515625" style="1" customWidth="1"/>
    <col min="32" max="32" width="12.5703125" style="1" customWidth="1"/>
    <col min="33" max="16384" width="9.140625" style="1"/>
  </cols>
  <sheetData>
    <row r="1" spans="1:32" s="3" customFormat="1" ht="15.75" customHeight="1">
      <c r="AF1" s="59" t="s">
        <v>200</v>
      </c>
    </row>
    <row r="2" spans="1:32" s="3" customFormat="1" ht="15.75" customHeight="1">
      <c r="A2" s="3" t="s">
        <v>27</v>
      </c>
    </row>
    <row r="3" spans="1:32" s="3" customFormat="1" ht="15.75" customHeight="1">
      <c r="A3" s="3" t="s">
        <v>112</v>
      </c>
    </row>
    <row r="4" spans="1:32" s="3" customFormat="1" ht="15.75" customHeight="1">
      <c r="A4" s="3" t="s">
        <v>280</v>
      </c>
    </row>
    <row r="5" spans="1:32" ht="15.75" customHeight="1">
      <c r="AF5" s="4" t="s">
        <v>192</v>
      </c>
    </row>
    <row r="6" spans="1:32" ht="15.75" customHeight="1">
      <c r="C6" s="1"/>
      <c r="D6" s="1"/>
      <c r="E6" s="1"/>
      <c r="F6" s="147" t="s">
        <v>25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</row>
    <row r="7" spans="1:32" ht="15.75" customHeight="1">
      <c r="C7" s="1"/>
      <c r="D7" s="1"/>
      <c r="E7" s="1"/>
      <c r="F7" s="81" t="s">
        <v>81</v>
      </c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1"/>
      <c r="AC7" s="5"/>
      <c r="AD7" s="11"/>
      <c r="AE7" s="5"/>
      <c r="AF7" s="5"/>
    </row>
    <row r="8" spans="1:32" ht="15.75" customHeight="1">
      <c r="C8" s="1"/>
      <c r="D8" s="1"/>
      <c r="E8" s="1"/>
      <c r="F8" s="6"/>
      <c r="G8" s="9"/>
      <c r="H8" s="9"/>
      <c r="I8" s="9"/>
      <c r="J8" s="9"/>
      <c r="K8" s="9"/>
      <c r="L8" s="83"/>
      <c r="M8" s="83"/>
      <c r="N8" s="83"/>
      <c r="O8" s="9"/>
      <c r="P8" s="81" t="s">
        <v>79</v>
      </c>
      <c r="Q8" s="82"/>
      <c r="R8" s="82"/>
      <c r="S8" s="82"/>
      <c r="T8" s="82"/>
      <c r="U8" s="82"/>
      <c r="V8" s="82"/>
      <c r="W8" s="82"/>
      <c r="X8" s="82"/>
      <c r="Y8" s="82"/>
      <c r="Z8" s="82"/>
      <c r="AA8" s="9"/>
      <c r="AB8" s="11"/>
      <c r="AC8" s="5"/>
      <c r="AD8" s="10"/>
      <c r="AE8" s="9"/>
      <c r="AF8" s="9"/>
    </row>
    <row r="9" spans="1:32" ht="15.75" customHeight="1">
      <c r="C9" s="1"/>
      <c r="D9" s="1"/>
      <c r="E9" s="1"/>
      <c r="F9" s="8"/>
      <c r="G9" s="7"/>
      <c r="H9" s="7"/>
      <c r="I9" s="7"/>
      <c r="J9" s="7"/>
      <c r="K9" s="7"/>
      <c r="L9" s="7"/>
      <c r="M9" s="7"/>
      <c r="N9" s="7"/>
      <c r="O9" s="5"/>
      <c r="P9" s="149" t="s">
        <v>82</v>
      </c>
      <c r="Q9" s="149"/>
      <c r="R9" s="149"/>
      <c r="S9" s="149"/>
      <c r="T9" s="149"/>
      <c r="U9" s="149"/>
      <c r="V9" s="149"/>
      <c r="W9" s="149"/>
      <c r="X9" s="149"/>
      <c r="Y9" s="7"/>
      <c r="Z9" s="7"/>
      <c r="AA9" s="7"/>
      <c r="AB9" s="11"/>
      <c r="AC9" s="5"/>
      <c r="AD9" s="10"/>
      <c r="AE9" s="5"/>
      <c r="AF9" s="5"/>
    </row>
    <row r="10" spans="1:32" s="10" customFormat="1" ht="15.75" customHeight="1">
      <c r="A10" s="1"/>
      <c r="B10" s="1"/>
      <c r="C10" s="1"/>
      <c r="D10" s="1"/>
      <c r="E10" s="1"/>
      <c r="F10" s="8"/>
      <c r="G10" s="7"/>
      <c r="H10" s="7"/>
      <c r="I10" s="7"/>
      <c r="J10" s="7"/>
      <c r="K10" s="7"/>
      <c r="L10" s="7"/>
      <c r="M10" s="7"/>
      <c r="N10" s="7"/>
      <c r="O10" s="5"/>
      <c r="P10" s="11"/>
      <c r="Q10" s="8"/>
      <c r="R10" s="11" t="s">
        <v>83</v>
      </c>
      <c r="S10" s="7"/>
      <c r="U10" s="7"/>
      <c r="V10" s="7"/>
      <c r="W10" s="7"/>
      <c r="X10" s="7"/>
      <c r="Y10" s="7"/>
      <c r="Z10" s="7"/>
      <c r="AA10" s="7"/>
      <c r="AB10" s="11"/>
      <c r="AC10" s="5"/>
      <c r="AE10" s="5"/>
      <c r="AF10" s="5"/>
    </row>
    <row r="11" spans="1:32" s="10" customFormat="1" ht="15.75" customHeight="1">
      <c r="A11" s="1"/>
      <c r="B11" s="1"/>
      <c r="C11" s="1"/>
      <c r="D11" s="1"/>
      <c r="E11" s="1"/>
      <c r="F11" s="8"/>
      <c r="G11" s="7"/>
      <c r="H11" s="7"/>
      <c r="I11" s="7"/>
      <c r="K11" s="7"/>
      <c r="M11" s="7"/>
      <c r="N11" s="7"/>
      <c r="O11" s="5"/>
      <c r="P11" s="11" t="s">
        <v>235</v>
      </c>
      <c r="Q11" s="8"/>
      <c r="R11" s="11" t="s">
        <v>84</v>
      </c>
      <c r="S11" s="7"/>
      <c r="T11" s="11" t="s">
        <v>120</v>
      </c>
      <c r="U11" s="7"/>
      <c r="V11" s="7"/>
      <c r="W11" s="7"/>
      <c r="X11" s="7"/>
      <c r="Y11" s="7"/>
      <c r="Z11" s="7"/>
      <c r="AA11" s="7"/>
      <c r="AB11" s="11" t="s">
        <v>60</v>
      </c>
      <c r="AC11" s="5"/>
      <c r="AD11" s="10" t="s">
        <v>129</v>
      </c>
      <c r="AE11" s="5"/>
      <c r="AF11" s="5"/>
    </row>
    <row r="12" spans="1:32" s="6" customFormat="1" ht="15.75" customHeight="1">
      <c r="A12" s="1"/>
      <c r="B12" s="1"/>
      <c r="C12" s="5"/>
      <c r="D12" s="5"/>
      <c r="E12" s="5"/>
      <c r="F12" s="11" t="s">
        <v>13</v>
      </c>
      <c r="G12" s="5"/>
      <c r="H12" s="5"/>
      <c r="I12" s="5"/>
      <c r="J12" s="11" t="s">
        <v>165</v>
      </c>
      <c r="K12" s="5"/>
      <c r="L12" s="148" t="s">
        <v>5</v>
      </c>
      <c r="M12" s="148"/>
      <c r="N12" s="148"/>
      <c r="O12" s="5"/>
      <c r="P12" s="11" t="s">
        <v>168</v>
      </c>
      <c r="Q12" s="5"/>
      <c r="R12" s="11" t="s">
        <v>86</v>
      </c>
      <c r="S12" s="5"/>
      <c r="T12" s="11" t="s">
        <v>121</v>
      </c>
      <c r="U12" s="5"/>
      <c r="V12" s="11" t="s">
        <v>85</v>
      </c>
      <c r="W12" s="11"/>
      <c r="X12" s="11"/>
      <c r="Y12" s="5"/>
      <c r="Z12" s="10" t="s">
        <v>87</v>
      </c>
      <c r="AA12" s="5"/>
      <c r="AB12" s="11" t="s">
        <v>61</v>
      </c>
      <c r="AC12" s="5"/>
      <c r="AD12" s="10" t="s">
        <v>172</v>
      </c>
      <c r="AE12" s="5"/>
      <c r="AF12" s="11" t="s">
        <v>6</v>
      </c>
    </row>
    <row r="13" spans="1:32" s="6" customFormat="1" ht="15.75" customHeight="1">
      <c r="A13" s="10"/>
      <c r="B13" s="10"/>
      <c r="C13" s="10"/>
      <c r="D13" s="10"/>
      <c r="E13" s="10"/>
      <c r="F13" s="10" t="s">
        <v>12</v>
      </c>
      <c r="G13" s="2"/>
      <c r="H13" s="10" t="s">
        <v>4</v>
      </c>
      <c r="I13" s="2"/>
      <c r="J13" s="11" t="s">
        <v>166</v>
      </c>
      <c r="K13" s="2"/>
      <c r="L13" s="10" t="s">
        <v>88</v>
      </c>
      <c r="M13" s="10"/>
      <c r="N13" s="10"/>
      <c r="P13" s="10" t="s">
        <v>90</v>
      </c>
      <c r="Q13" s="10"/>
      <c r="R13" s="10" t="s">
        <v>91</v>
      </c>
      <c r="S13" s="2"/>
      <c r="T13" s="11" t="s">
        <v>122</v>
      </c>
      <c r="U13" s="2"/>
      <c r="V13" s="10" t="s">
        <v>89</v>
      </c>
      <c r="W13" s="10"/>
      <c r="X13" s="10"/>
      <c r="Y13" s="2"/>
      <c r="Z13" s="10" t="s">
        <v>92</v>
      </c>
      <c r="AA13" s="2"/>
      <c r="AB13" s="11" t="s">
        <v>93</v>
      </c>
      <c r="AD13" s="10" t="s">
        <v>130</v>
      </c>
      <c r="AF13" s="10" t="s">
        <v>94</v>
      </c>
    </row>
    <row r="14" spans="1:32" s="6" customFormat="1" ht="15.75" customHeight="1">
      <c r="A14" s="10"/>
      <c r="B14" s="10"/>
      <c r="C14" s="10"/>
      <c r="D14" s="144" t="s">
        <v>0</v>
      </c>
      <c r="E14" s="10"/>
      <c r="F14" s="144" t="s">
        <v>3</v>
      </c>
      <c r="G14" s="12"/>
      <c r="H14" s="144" t="s">
        <v>10</v>
      </c>
      <c r="I14" s="12"/>
      <c r="J14" s="144" t="s">
        <v>167</v>
      </c>
      <c r="K14" s="12"/>
      <c r="L14" s="144" t="s">
        <v>95</v>
      </c>
      <c r="M14" s="11"/>
      <c r="N14" s="144" t="s">
        <v>11</v>
      </c>
      <c r="O14" s="11"/>
      <c r="P14" s="144" t="s">
        <v>97</v>
      </c>
      <c r="Q14" s="11"/>
      <c r="R14" s="144" t="s">
        <v>98</v>
      </c>
      <c r="S14" s="12"/>
      <c r="T14" s="144" t="s">
        <v>96</v>
      </c>
      <c r="U14" s="12"/>
      <c r="V14" s="144" t="s">
        <v>96</v>
      </c>
      <c r="W14" s="11"/>
      <c r="X14" s="144" t="s">
        <v>107</v>
      </c>
      <c r="Y14" s="12"/>
      <c r="Z14" s="144" t="s">
        <v>99</v>
      </c>
      <c r="AA14" s="12"/>
      <c r="AB14" s="144" t="s">
        <v>100</v>
      </c>
      <c r="AC14" s="11"/>
      <c r="AD14" s="144" t="s">
        <v>65</v>
      </c>
      <c r="AE14" s="11"/>
      <c r="AF14" s="144" t="s">
        <v>101</v>
      </c>
    </row>
    <row r="15" spans="1:32" s="6" customFormat="1" ht="15.75" customHeight="1">
      <c r="A15" s="9" t="s">
        <v>205</v>
      </c>
      <c r="D15" s="13"/>
      <c r="F15" s="18">
        <v>11730035</v>
      </c>
      <c r="G15" s="19"/>
      <c r="H15" s="18">
        <v>14903658</v>
      </c>
      <c r="I15" s="19"/>
      <c r="J15" s="18">
        <v>61419</v>
      </c>
      <c r="K15" s="19"/>
      <c r="L15" s="18">
        <v>1203111</v>
      </c>
      <c r="M15" s="18"/>
      <c r="N15" s="18">
        <v>15287289</v>
      </c>
      <c r="O15" s="18"/>
      <c r="P15" s="18">
        <v>982277</v>
      </c>
      <c r="Q15" s="18"/>
      <c r="R15" s="18">
        <v>181496</v>
      </c>
      <c r="S15" s="18"/>
      <c r="T15" s="88">
        <v>-41719</v>
      </c>
      <c r="U15" s="18"/>
      <c r="V15" s="18">
        <v>91042</v>
      </c>
      <c r="W15" s="18"/>
      <c r="X15" s="18">
        <v>1227782</v>
      </c>
      <c r="Y15" s="18"/>
      <c r="Z15" s="18">
        <f>SUM(P15:X15)</f>
        <v>2440878</v>
      </c>
      <c r="AA15" s="18"/>
      <c r="AB15" s="18">
        <f>SUM(F15:N15,Z15)</f>
        <v>45626390</v>
      </c>
      <c r="AC15" s="18"/>
      <c r="AD15" s="18">
        <v>1268736</v>
      </c>
      <c r="AE15" s="18"/>
      <c r="AF15" s="18">
        <f>SUM(AB15:AD15)</f>
        <v>46895126</v>
      </c>
    </row>
    <row r="16" spans="1:32" s="6" customFormat="1" ht="15.75" customHeight="1">
      <c r="A16" s="6" t="s">
        <v>202</v>
      </c>
      <c r="D16" s="13"/>
      <c r="F16" s="18">
        <v>0</v>
      </c>
      <c r="G16" s="19"/>
      <c r="H16" s="18">
        <v>0</v>
      </c>
      <c r="I16" s="19"/>
      <c r="J16" s="18">
        <v>0</v>
      </c>
      <c r="K16" s="19"/>
      <c r="L16" s="18">
        <v>0</v>
      </c>
      <c r="M16" s="18"/>
      <c r="N16" s="18">
        <f>PL!F129</f>
        <v>6619940</v>
      </c>
      <c r="O16" s="18"/>
      <c r="P16" s="18">
        <v>0</v>
      </c>
      <c r="Q16" s="18"/>
      <c r="R16" s="18">
        <v>0</v>
      </c>
      <c r="S16" s="18"/>
      <c r="T16" s="18">
        <v>0</v>
      </c>
      <c r="U16" s="18"/>
      <c r="V16" s="18">
        <v>0</v>
      </c>
      <c r="W16" s="18"/>
      <c r="X16" s="18">
        <v>0</v>
      </c>
      <c r="Y16" s="18"/>
      <c r="Z16" s="20">
        <f t="shared" ref="Z16:Z21" si="0">SUM(P16:Y16)</f>
        <v>0</v>
      </c>
      <c r="AA16" s="18"/>
      <c r="AB16" s="18">
        <f>SUM(F16:N16,Z16)</f>
        <v>6619940</v>
      </c>
      <c r="AC16" s="18"/>
      <c r="AD16" s="18">
        <f>PL!F130</f>
        <v>502939</v>
      </c>
      <c r="AE16" s="18"/>
      <c r="AF16" s="18">
        <f>SUM(AB16:AD16)</f>
        <v>7122879</v>
      </c>
    </row>
    <row r="17" spans="1:32" s="6" customFormat="1" ht="15.75" customHeight="1">
      <c r="A17" s="6" t="s">
        <v>203</v>
      </c>
      <c r="D17" s="13"/>
      <c r="F17" s="22">
        <v>0</v>
      </c>
      <c r="G17" s="19"/>
      <c r="H17" s="22">
        <v>0</v>
      </c>
      <c r="I17" s="19"/>
      <c r="J17" s="22">
        <v>0</v>
      </c>
      <c r="K17" s="19"/>
      <c r="L17" s="22">
        <v>0</v>
      </c>
      <c r="M17" s="18"/>
      <c r="N17" s="22">
        <v>0</v>
      </c>
      <c r="O17" s="18"/>
      <c r="P17" s="22">
        <v>217817</v>
      </c>
      <c r="Q17" s="18"/>
      <c r="R17" s="22">
        <v>-23605</v>
      </c>
      <c r="S17" s="18"/>
      <c r="T17" s="22">
        <v>166180</v>
      </c>
      <c r="U17" s="18"/>
      <c r="V17" s="22">
        <v>0</v>
      </c>
      <c r="W17" s="18"/>
      <c r="X17" s="22">
        <v>0</v>
      </c>
      <c r="Y17" s="18"/>
      <c r="Z17" s="21">
        <f t="shared" si="0"/>
        <v>360392</v>
      </c>
      <c r="AA17" s="18"/>
      <c r="AB17" s="22">
        <f t="shared" ref="AB17" si="1">SUM(F17:N17,Z17)</f>
        <v>360392</v>
      </c>
      <c r="AC17" s="18"/>
      <c r="AD17" s="22">
        <v>0</v>
      </c>
      <c r="AE17" s="18"/>
      <c r="AF17" s="60">
        <f t="shared" ref="AF17" si="2">SUM(AB17:AE17)</f>
        <v>360392</v>
      </c>
    </row>
    <row r="18" spans="1:32" s="6" customFormat="1" ht="15.75" customHeight="1">
      <c r="A18" s="6" t="s">
        <v>204</v>
      </c>
      <c r="D18" s="13"/>
      <c r="F18" s="18">
        <f>SUM(F16:F17)</f>
        <v>0</v>
      </c>
      <c r="G18" s="19"/>
      <c r="H18" s="18">
        <f>SUM(H16:H17)</f>
        <v>0</v>
      </c>
      <c r="I18" s="19"/>
      <c r="J18" s="18">
        <f>SUM(J16:J17)</f>
        <v>0</v>
      </c>
      <c r="K18" s="19"/>
      <c r="L18" s="18">
        <f>SUM(L16:L17)</f>
        <v>0</v>
      </c>
      <c r="M18" s="18"/>
      <c r="N18" s="18">
        <f>SUM(N16:N17)</f>
        <v>6619940</v>
      </c>
      <c r="O18" s="18"/>
      <c r="P18" s="18">
        <f>SUM(P16:P17)</f>
        <v>217817</v>
      </c>
      <c r="Q18" s="18"/>
      <c r="R18" s="18">
        <f>SUM(R16:R17)</f>
        <v>-23605</v>
      </c>
      <c r="S18" s="18"/>
      <c r="T18" s="18">
        <f>SUM(T16:T17)</f>
        <v>166180</v>
      </c>
      <c r="U18" s="18"/>
      <c r="V18" s="18">
        <f>SUM(V16:V17)</f>
        <v>0</v>
      </c>
      <c r="W18" s="18"/>
      <c r="X18" s="18">
        <f>SUM(X16:X17)</f>
        <v>0</v>
      </c>
      <c r="Y18" s="18"/>
      <c r="Z18" s="18">
        <f>SUM(Z16:Z17)</f>
        <v>360392</v>
      </c>
      <c r="AA18" s="18"/>
      <c r="AB18" s="18">
        <f>SUM(AB16:AB17)</f>
        <v>6980332</v>
      </c>
      <c r="AC18" s="18"/>
      <c r="AD18" s="18">
        <f>SUM(AD16:AD17)</f>
        <v>502939</v>
      </c>
      <c r="AE18" s="18"/>
      <c r="AF18" s="18">
        <f>SUM(AF16:AF17)</f>
        <v>7483271</v>
      </c>
    </row>
    <row r="19" spans="1:32" s="6" customFormat="1" ht="15.75" customHeight="1">
      <c r="A19" s="6" t="s">
        <v>169</v>
      </c>
      <c r="D19" s="95">
        <v>20</v>
      </c>
      <c r="F19" s="18">
        <v>49036</v>
      </c>
      <c r="G19" s="19"/>
      <c r="H19" s="18">
        <v>122592</v>
      </c>
      <c r="I19" s="18"/>
      <c r="J19" s="18">
        <v>-61419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v>0</v>
      </c>
      <c r="U19" s="18"/>
      <c r="V19" s="18">
        <v>0</v>
      </c>
      <c r="W19" s="18"/>
      <c r="X19" s="18">
        <v>0</v>
      </c>
      <c r="Y19" s="18"/>
      <c r="Z19" s="20">
        <f t="shared" si="0"/>
        <v>0</v>
      </c>
      <c r="AA19" s="18"/>
      <c r="AB19" s="18">
        <f t="shared" ref="AB19:AB28" si="3">SUM(F19:N19,Z19)</f>
        <v>110209</v>
      </c>
      <c r="AC19" s="18"/>
      <c r="AD19" s="18">
        <v>0</v>
      </c>
      <c r="AE19" s="18"/>
      <c r="AF19" s="18">
        <f>SUM(AB19:AD19)</f>
        <v>110209</v>
      </c>
    </row>
    <row r="20" spans="1:32" s="6" customFormat="1" ht="15.75" customHeight="1">
      <c r="A20" s="6" t="s">
        <v>162</v>
      </c>
      <c r="D20" s="95"/>
      <c r="F20" s="18">
        <v>0</v>
      </c>
      <c r="G20" s="19"/>
      <c r="H20" s="18">
        <v>0</v>
      </c>
      <c r="I20" s="18"/>
      <c r="J20" s="18">
        <v>26161</v>
      </c>
      <c r="K20" s="18"/>
      <c r="L20" s="18">
        <v>0</v>
      </c>
      <c r="M20" s="18"/>
      <c r="N20" s="18">
        <v>0</v>
      </c>
      <c r="O20" s="18"/>
      <c r="P20" s="18">
        <v>0</v>
      </c>
      <c r="Q20" s="18"/>
      <c r="R20" s="18">
        <v>0</v>
      </c>
      <c r="S20" s="18"/>
      <c r="T20" s="18">
        <v>0</v>
      </c>
      <c r="U20" s="18"/>
      <c r="V20" s="18">
        <v>0</v>
      </c>
      <c r="W20" s="18"/>
      <c r="X20" s="18">
        <v>0</v>
      </c>
      <c r="Y20" s="18"/>
      <c r="Z20" s="20">
        <f t="shared" si="0"/>
        <v>0</v>
      </c>
      <c r="AA20" s="18"/>
      <c r="AB20" s="18">
        <f t="shared" si="3"/>
        <v>26161</v>
      </c>
      <c r="AC20" s="18"/>
      <c r="AD20" s="18">
        <v>0</v>
      </c>
      <c r="AE20" s="18"/>
      <c r="AF20" s="18">
        <f t="shared" ref="AF20:AF28" si="4">SUM(AB20:AD20)</f>
        <v>26161</v>
      </c>
    </row>
    <row r="21" spans="1:32" ht="15.75" customHeight="1">
      <c r="A21" s="6" t="s">
        <v>218</v>
      </c>
      <c r="B21" s="6"/>
      <c r="C21" s="6"/>
      <c r="D21" s="95">
        <v>25</v>
      </c>
      <c r="E21" s="6"/>
      <c r="F21" s="18">
        <v>0</v>
      </c>
      <c r="G21" s="19"/>
      <c r="H21" s="18">
        <v>0</v>
      </c>
      <c r="I21" s="18"/>
      <c r="J21" s="18">
        <v>0</v>
      </c>
      <c r="K21" s="18"/>
      <c r="L21" s="18">
        <v>0</v>
      </c>
      <c r="M21" s="18"/>
      <c r="N21" s="18">
        <v>-8202104</v>
      </c>
      <c r="O21" s="18"/>
      <c r="P21" s="18">
        <v>0</v>
      </c>
      <c r="Q21" s="18"/>
      <c r="R21" s="18">
        <v>0</v>
      </c>
      <c r="S21" s="18"/>
      <c r="T21" s="18">
        <v>0</v>
      </c>
      <c r="U21" s="18"/>
      <c r="V21" s="18">
        <v>0</v>
      </c>
      <c r="W21" s="18"/>
      <c r="X21" s="18">
        <v>0</v>
      </c>
      <c r="Y21" s="18"/>
      <c r="Z21" s="20">
        <f t="shared" si="0"/>
        <v>0</v>
      </c>
      <c r="AA21" s="18"/>
      <c r="AB21" s="18">
        <f t="shared" si="3"/>
        <v>-8202104</v>
      </c>
      <c r="AC21" s="18"/>
      <c r="AD21" s="18">
        <v>0</v>
      </c>
      <c r="AE21" s="18"/>
      <c r="AF21" s="18">
        <f t="shared" si="4"/>
        <v>-8202104</v>
      </c>
    </row>
    <row r="22" spans="1:32" ht="15.75" customHeight="1">
      <c r="A22" s="6" t="s">
        <v>219</v>
      </c>
      <c r="B22" s="6"/>
      <c r="C22" s="6"/>
      <c r="D22" s="95"/>
      <c r="E22" s="6"/>
    </row>
    <row r="23" spans="1:32" ht="15.75" customHeight="1">
      <c r="A23" s="6" t="s">
        <v>220</v>
      </c>
      <c r="B23" s="6"/>
      <c r="C23" s="6"/>
      <c r="D23" s="95"/>
      <c r="E23" s="6"/>
      <c r="F23" s="18">
        <v>0</v>
      </c>
      <c r="G23" s="19"/>
      <c r="H23" s="18">
        <v>0</v>
      </c>
      <c r="I23" s="18"/>
      <c r="J23" s="18">
        <v>0</v>
      </c>
      <c r="K23" s="18"/>
      <c r="L23" s="18">
        <v>0</v>
      </c>
      <c r="M23" s="18"/>
      <c r="N23" s="18">
        <v>0</v>
      </c>
      <c r="O23" s="18"/>
      <c r="P23" s="18">
        <v>0</v>
      </c>
      <c r="Q23" s="18"/>
      <c r="R23" s="18">
        <v>0</v>
      </c>
      <c r="S23" s="18"/>
      <c r="T23" s="18">
        <v>0</v>
      </c>
      <c r="U23" s="18"/>
      <c r="V23" s="18">
        <v>0</v>
      </c>
      <c r="W23" s="18"/>
      <c r="X23" s="18">
        <v>0</v>
      </c>
      <c r="Y23" s="18"/>
      <c r="Z23" s="20">
        <f>SUM(P23:Y23)</f>
        <v>0</v>
      </c>
      <c r="AA23" s="18"/>
      <c r="AB23" s="18">
        <f>SUM(F23:N23,Z23)</f>
        <v>0</v>
      </c>
      <c r="AC23" s="18"/>
      <c r="AD23" s="18">
        <v>60000</v>
      </c>
      <c r="AE23" s="18"/>
      <c r="AF23" s="18">
        <f>SUM(AB23:AD23)</f>
        <v>60000</v>
      </c>
    </row>
    <row r="24" spans="1:32" ht="15.75" customHeight="1">
      <c r="A24" s="6" t="s">
        <v>306</v>
      </c>
      <c r="B24" s="6"/>
      <c r="C24" s="6"/>
      <c r="D24" s="95"/>
      <c r="E24" s="6"/>
      <c r="F24" s="18"/>
      <c r="G24" s="19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20"/>
      <c r="AA24" s="18"/>
      <c r="AB24" s="18"/>
      <c r="AC24" s="18"/>
      <c r="AD24" s="18"/>
      <c r="AE24" s="18"/>
      <c r="AF24" s="18"/>
    </row>
    <row r="25" spans="1:32" ht="15.75" customHeight="1">
      <c r="A25" s="6" t="s">
        <v>221</v>
      </c>
      <c r="B25" s="6"/>
      <c r="C25" s="6"/>
      <c r="D25" s="95"/>
      <c r="E25" s="6"/>
      <c r="F25" s="18">
        <v>0</v>
      </c>
      <c r="G25" s="19"/>
      <c r="H25" s="18">
        <v>0</v>
      </c>
      <c r="I25" s="18"/>
      <c r="J25" s="18">
        <v>0</v>
      </c>
      <c r="K25" s="18"/>
      <c r="L25" s="18">
        <v>0</v>
      </c>
      <c r="M25" s="18"/>
      <c r="N25" s="18">
        <v>0</v>
      </c>
      <c r="O25" s="18"/>
      <c r="P25" s="18">
        <v>0</v>
      </c>
      <c r="Q25" s="18"/>
      <c r="R25" s="18">
        <v>0</v>
      </c>
      <c r="S25" s="18"/>
      <c r="T25" s="18">
        <v>0</v>
      </c>
      <c r="U25" s="18"/>
      <c r="V25" s="18">
        <v>0</v>
      </c>
      <c r="W25" s="18"/>
      <c r="X25" s="18">
        <v>0</v>
      </c>
      <c r="Y25" s="18"/>
      <c r="Z25" s="20">
        <f t="shared" ref="Z25" si="5">SUM(P25:Y25)</f>
        <v>0</v>
      </c>
      <c r="AA25" s="18"/>
      <c r="AB25" s="18">
        <f t="shared" si="3"/>
        <v>0</v>
      </c>
      <c r="AC25" s="18"/>
      <c r="AD25" s="18">
        <v>-384800</v>
      </c>
      <c r="AE25" s="18"/>
      <c r="AF25" s="18">
        <f t="shared" si="4"/>
        <v>-384800</v>
      </c>
    </row>
    <row r="26" spans="1:32" ht="15.75" customHeight="1">
      <c r="A26" s="6" t="s">
        <v>222</v>
      </c>
      <c r="B26" s="6"/>
      <c r="C26" s="6"/>
      <c r="D26" s="95"/>
      <c r="E26" s="6"/>
      <c r="F26" s="18"/>
      <c r="G26" s="19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20"/>
      <c r="AA26" s="18"/>
      <c r="AB26" s="18"/>
      <c r="AC26" s="18"/>
      <c r="AD26" s="18"/>
      <c r="AE26" s="18"/>
      <c r="AF26" s="18"/>
    </row>
    <row r="27" spans="1:32" s="6" customFormat="1" ht="15.75" customHeight="1">
      <c r="A27" s="6" t="s">
        <v>221</v>
      </c>
      <c r="F27" s="18">
        <v>0</v>
      </c>
      <c r="G27" s="19"/>
      <c r="H27" s="18">
        <v>0</v>
      </c>
      <c r="I27" s="18"/>
      <c r="J27" s="18">
        <v>0</v>
      </c>
      <c r="K27" s="18"/>
      <c r="L27" s="18">
        <v>0</v>
      </c>
      <c r="M27" s="18"/>
      <c r="N27" s="18">
        <v>0</v>
      </c>
      <c r="O27" s="19"/>
      <c r="P27" s="18">
        <v>0</v>
      </c>
      <c r="Q27" s="18"/>
      <c r="R27" s="18">
        <v>0</v>
      </c>
      <c r="S27" s="18"/>
      <c r="T27" s="18">
        <v>0</v>
      </c>
      <c r="U27" s="18"/>
      <c r="V27" s="18">
        <v>0</v>
      </c>
      <c r="W27" s="18"/>
      <c r="X27" s="18">
        <v>0</v>
      </c>
      <c r="Y27" s="18"/>
      <c r="Z27" s="20">
        <f t="shared" ref="Z27:Z28" si="6">SUM(P27:Y27)</f>
        <v>0</v>
      </c>
      <c r="AA27" s="18"/>
      <c r="AB27" s="18">
        <f t="shared" si="3"/>
        <v>0</v>
      </c>
      <c r="AC27" s="18"/>
      <c r="AD27" s="18">
        <v>-345593</v>
      </c>
      <c r="AE27" s="18"/>
      <c r="AF27" s="18">
        <f t="shared" si="4"/>
        <v>-345593</v>
      </c>
    </row>
    <row r="28" spans="1:32" s="6" customFormat="1" ht="15.75" customHeight="1">
      <c r="A28" s="6" t="s">
        <v>223</v>
      </c>
      <c r="D28" s="95"/>
      <c r="F28" s="18">
        <v>0</v>
      </c>
      <c r="G28" s="19"/>
      <c r="H28" s="18">
        <v>0</v>
      </c>
      <c r="I28" s="18"/>
      <c r="J28" s="18">
        <v>0</v>
      </c>
      <c r="K28" s="18"/>
      <c r="L28" s="18">
        <v>0</v>
      </c>
      <c r="M28" s="18"/>
      <c r="N28" s="18">
        <v>-8176</v>
      </c>
      <c r="O28" s="18"/>
      <c r="P28" s="18">
        <v>0</v>
      </c>
      <c r="Q28" s="18"/>
      <c r="R28" s="18">
        <v>0</v>
      </c>
      <c r="S28" s="18"/>
      <c r="T28" s="18">
        <v>0</v>
      </c>
      <c r="U28" s="18"/>
      <c r="V28" s="18">
        <v>0</v>
      </c>
      <c r="W28" s="18"/>
      <c r="X28" s="18">
        <v>0</v>
      </c>
      <c r="Y28" s="18"/>
      <c r="Z28" s="20">
        <f t="shared" si="6"/>
        <v>0</v>
      </c>
      <c r="AA28" s="18"/>
      <c r="AB28" s="18">
        <f t="shared" si="3"/>
        <v>-8176</v>
      </c>
      <c r="AC28" s="18"/>
      <c r="AD28" s="18">
        <v>0</v>
      </c>
      <c r="AE28" s="18"/>
      <c r="AF28" s="18">
        <f t="shared" si="4"/>
        <v>-8176</v>
      </c>
    </row>
    <row r="29" spans="1:32" ht="15.75" customHeight="1" thickBot="1">
      <c r="A29" s="9" t="s">
        <v>278</v>
      </c>
      <c r="B29" s="15"/>
      <c r="C29" s="16"/>
      <c r="D29" s="16"/>
      <c r="E29" s="16"/>
      <c r="F29" s="85">
        <f>SUM(F15,F18:F28)</f>
        <v>11779071</v>
      </c>
      <c r="G29" s="84"/>
      <c r="H29" s="85">
        <f>SUM(H15,H18:H28)</f>
        <v>15026250</v>
      </c>
      <c r="I29" s="84"/>
      <c r="J29" s="85">
        <f>SUM(J15,J18:J28)</f>
        <v>26161</v>
      </c>
      <c r="K29" s="84"/>
      <c r="L29" s="85">
        <f>SUM(L15,L18:L28)</f>
        <v>1203111</v>
      </c>
      <c r="M29" s="14"/>
      <c r="N29" s="85">
        <f>SUM(N15,N18:N28)</f>
        <v>13696949</v>
      </c>
      <c r="O29" s="14"/>
      <c r="P29" s="85">
        <f>SUM(P15,P18:P28)</f>
        <v>1200094</v>
      </c>
      <c r="Q29" s="14"/>
      <c r="R29" s="85">
        <f>SUM(R15,R18:R28)</f>
        <v>157891</v>
      </c>
      <c r="S29" s="14"/>
      <c r="T29" s="85">
        <f>SUM(T15,T18:T28)</f>
        <v>124461</v>
      </c>
      <c r="U29" s="14"/>
      <c r="V29" s="85">
        <f>SUM(V15,V18:V28)</f>
        <v>91042</v>
      </c>
      <c r="W29" s="14"/>
      <c r="X29" s="85">
        <f>SUM(X15,X18:X28)</f>
        <v>1227782</v>
      </c>
      <c r="Y29" s="14"/>
      <c r="Z29" s="85">
        <f>SUM(Z15,Z18:Z28)</f>
        <v>2801270</v>
      </c>
      <c r="AA29" s="14"/>
      <c r="AB29" s="85">
        <f>SUM(AB15,AB18:AB28)</f>
        <v>44532812</v>
      </c>
      <c r="AC29" s="14"/>
      <c r="AD29" s="85">
        <f>SUM(AD15,AD18:AD28)</f>
        <v>1101282</v>
      </c>
      <c r="AE29" s="14"/>
      <c r="AF29" s="85">
        <f>SUM(AF15,AF18:AF28)</f>
        <v>45634094</v>
      </c>
    </row>
    <row r="30" spans="1:32" ht="15.75" customHeight="1" thickTop="1">
      <c r="A30" s="9"/>
      <c r="B30" s="15"/>
      <c r="C30" s="16"/>
      <c r="D30" s="16"/>
      <c r="E30" s="16"/>
      <c r="F30" s="14"/>
      <c r="G30" s="84"/>
      <c r="H30" s="14"/>
      <c r="I30" s="84"/>
      <c r="J30" s="14"/>
      <c r="K30" s="8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 s="6" customFormat="1" ht="15.75" customHeight="1">
      <c r="A31" s="9" t="s">
        <v>206</v>
      </c>
      <c r="D31" s="13"/>
      <c r="F31" s="18">
        <v>11786546</v>
      </c>
      <c r="G31" s="19"/>
      <c r="H31" s="18">
        <v>15044936</v>
      </c>
      <c r="I31" s="19"/>
      <c r="J31" s="18">
        <v>374493</v>
      </c>
      <c r="K31" s="19"/>
      <c r="L31" s="18">
        <v>1203111</v>
      </c>
      <c r="M31" s="18"/>
      <c r="N31" s="18">
        <v>15673941</v>
      </c>
      <c r="O31" s="18"/>
      <c r="P31" s="18">
        <v>1231959</v>
      </c>
      <c r="Q31" s="18"/>
      <c r="R31" s="18">
        <v>292822</v>
      </c>
      <c r="S31" s="18"/>
      <c r="T31" s="18">
        <v>8438</v>
      </c>
      <c r="U31" s="18"/>
      <c r="V31" s="18">
        <v>91042</v>
      </c>
      <c r="W31" s="18"/>
      <c r="X31" s="18">
        <v>1227782</v>
      </c>
      <c r="Y31" s="18"/>
      <c r="Z31" s="18">
        <f>SUM(P31:X31)</f>
        <v>2852043</v>
      </c>
      <c r="AA31" s="18"/>
      <c r="AB31" s="18">
        <f>SUM(F31:N31,Z31)</f>
        <v>46935070</v>
      </c>
      <c r="AC31" s="18"/>
      <c r="AD31" s="18">
        <v>1016485</v>
      </c>
      <c r="AE31" s="18"/>
      <c r="AF31" s="18">
        <f>SUM(AB31:AD31)</f>
        <v>47951555</v>
      </c>
    </row>
    <row r="32" spans="1:32" s="6" customFormat="1" ht="15.75" customHeight="1">
      <c r="A32" s="6" t="s">
        <v>202</v>
      </c>
      <c r="D32" s="13"/>
      <c r="F32" s="18">
        <v>0</v>
      </c>
      <c r="G32" s="19"/>
      <c r="H32" s="18">
        <v>0</v>
      </c>
      <c r="I32" s="19"/>
      <c r="J32" s="18">
        <v>0</v>
      </c>
      <c r="K32" s="19"/>
      <c r="L32" s="18">
        <v>0</v>
      </c>
      <c r="M32" s="18"/>
      <c r="N32" s="18">
        <f>PL!D129</f>
        <v>8507957</v>
      </c>
      <c r="O32" s="18"/>
      <c r="P32" s="18">
        <v>0</v>
      </c>
      <c r="Q32" s="18"/>
      <c r="R32" s="18">
        <v>0</v>
      </c>
      <c r="S32" s="18"/>
      <c r="T32" s="18">
        <v>0</v>
      </c>
      <c r="U32" s="18"/>
      <c r="V32" s="18">
        <v>0</v>
      </c>
      <c r="W32" s="18"/>
      <c r="X32" s="18">
        <v>0</v>
      </c>
      <c r="Y32" s="18"/>
      <c r="Z32" s="20">
        <v>0</v>
      </c>
      <c r="AA32" s="18"/>
      <c r="AB32" s="18">
        <f>SUM(F32:N32,Z32)</f>
        <v>8507957</v>
      </c>
      <c r="AC32" s="18"/>
      <c r="AD32" s="18">
        <v>688383</v>
      </c>
      <c r="AE32" s="18"/>
      <c r="AF32" s="18">
        <f>SUM(AB32:AD32)</f>
        <v>9196340</v>
      </c>
    </row>
    <row r="33" spans="1:32" s="6" customFormat="1" ht="15.75" customHeight="1">
      <c r="A33" s="6" t="s">
        <v>203</v>
      </c>
      <c r="D33" s="13"/>
      <c r="F33" s="22">
        <v>0</v>
      </c>
      <c r="G33" s="19"/>
      <c r="H33" s="22">
        <v>0</v>
      </c>
      <c r="I33" s="19"/>
      <c r="J33" s="22">
        <v>0</v>
      </c>
      <c r="K33" s="19"/>
      <c r="L33" s="22">
        <v>0</v>
      </c>
      <c r="M33" s="18"/>
      <c r="N33" s="22">
        <v>0</v>
      </c>
      <c r="O33" s="18"/>
      <c r="P33" s="22">
        <f>PL!D155</f>
        <v>-66591</v>
      </c>
      <c r="Q33" s="18"/>
      <c r="R33" s="22">
        <f>PL!D157</f>
        <v>-81746</v>
      </c>
      <c r="S33" s="18"/>
      <c r="T33" s="22">
        <f>PL!D159</f>
        <v>-47210</v>
      </c>
      <c r="U33" s="18"/>
      <c r="V33" s="22">
        <v>0</v>
      </c>
      <c r="W33" s="18"/>
      <c r="X33" s="22">
        <v>0</v>
      </c>
      <c r="Y33" s="18"/>
      <c r="Z33" s="22">
        <f>SUM(P33:X33)</f>
        <v>-195547</v>
      </c>
      <c r="AA33" s="18"/>
      <c r="AB33" s="22">
        <f>SUM(F33:N33,Z33)</f>
        <v>-195547</v>
      </c>
      <c r="AC33" s="18"/>
      <c r="AD33" s="22">
        <v>0</v>
      </c>
      <c r="AE33" s="18"/>
      <c r="AF33" s="60">
        <f t="shared" ref="AF33" si="7">SUM(AB33:AE33)</f>
        <v>-195547</v>
      </c>
    </row>
    <row r="34" spans="1:32" s="6" customFormat="1" ht="15.75" customHeight="1">
      <c r="A34" s="6" t="s">
        <v>204</v>
      </c>
      <c r="D34" s="13"/>
      <c r="F34" s="18">
        <f>SUM(F32:F33)</f>
        <v>0</v>
      </c>
      <c r="G34" s="19"/>
      <c r="H34" s="18">
        <f>SUM(H32:H33)</f>
        <v>0</v>
      </c>
      <c r="I34" s="19"/>
      <c r="J34" s="18">
        <f>SUM(J32:J33)</f>
        <v>0</v>
      </c>
      <c r="K34" s="19"/>
      <c r="L34" s="18">
        <f>SUM(L32:L33)</f>
        <v>0</v>
      </c>
      <c r="M34" s="18"/>
      <c r="N34" s="18">
        <f>SUM(N32:N33)</f>
        <v>8507957</v>
      </c>
      <c r="O34" s="18"/>
      <c r="P34" s="18">
        <f>SUM(P32:P33)</f>
        <v>-66591</v>
      </c>
      <c r="Q34" s="18"/>
      <c r="R34" s="18">
        <f>SUM(R32:R33)</f>
        <v>-81746</v>
      </c>
      <c r="S34" s="18"/>
      <c r="T34" s="18">
        <f>SUM(T32:T33)</f>
        <v>-47210</v>
      </c>
      <c r="U34" s="18"/>
      <c r="V34" s="18">
        <f>SUM(V32:V33)</f>
        <v>0</v>
      </c>
      <c r="W34" s="18"/>
      <c r="X34" s="18">
        <f>SUM(X32:X33)</f>
        <v>0</v>
      </c>
      <c r="Y34" s="18"/>
      <c r="Z34" s="18">
        <f>SUM(Z32:Z33)</f>
        <v>-195547</v>
      </c>
      <c r="AA34" s="18"/>
      <c r="AB34" s="18">
        <f>SUM(AB32:AB33)</f>
        <v>8312410</v>
      </c>
      <c r="AC34" s="18"/>
      <c r="AD34" s="18">
        <f>SUM(AD32:AD33)</f>
        <v>688383</v>
      </c>
      <c r="AE34" s="18"/>
      <c r="AF34" s="18">
        <f>SUM(AF32:AF33)</f>
        <v>9000793</v>
      </c>
    </row>
    <row r="35" spans="1:32" s="6" customFormat="1" ht="15.75" customHeight="1">
      <c r="A35" s="6" t="s">
        <v>169</v>
      </c>
      <c r="D35" s="13">
        <v>20</v>
      </c>
      <c r="F35" s="18">
        <v>163167</v>
      </c>
      <c r="G35" s="19"/>
      <c r="H35" s="18">
        <v>407918</v>
      </c>
      <c r="I35" s="18"/>
      <c r="J35" s="18">
        <v>-374493</v>
      </c>
      <c r="K35" s="18"/>
      <c r="L35" s="18">
        <v>0</v>
      </c>
      <c r="M35" s="18"/>
      <c r="N35" s="18">
        <v>0</v>
      </c>
      <c r="O35" s="18"/>
      <c r="P35" s="18">
        <v>0</v>
      </c>
      <c r="Q35" s="18"/>
      <c r="R35" s="18">
        <v>0</v>
      </c>
      <c r="S35" s="18"/>
      <c r="T35" s="18">
        <v>0</v>
      </c>
      <c r="U35" s="18"/>
      <c r="V35" s="18">
        <v>0</v>
      </c>
      <c r="W35" s="18"/>
      <c r="X35" s="18">
        <v>0</v>
      </c>
      <c r="Y35" s="18"/>
      <c r="Z35" s="18">
        <f>SUM(P35:X35)</f>
        <v>0</v>
      </c>
      <c r="AA35" s="18"/>
      <c r="AB35" s="18">
        <f t="shared" ref="AB35:AB41" si="8">SUM(F35:N35,Z35)</f>
        <v>196592</v>
      </c>
      <c r="AC35" s="18"/>
      <c r="AD35" s="18">
        <v>0</v>
      </c>
      <c r="AE35" s="18"/>
      <c r="AF35" s="14">
        <f t="shared" ref="AF35" si="9">SUM(AB35:AE35)</f>
        <v>196592</v>
      </c>
    </row>
    <row r="36" spans="1:32" ht="15.75" customHeight="1">
      <c r="A36" s="6" t="s">
        <v>218</v>
      </c>
      <c r="B36" s="6"/>
      <c r="C36" s="6"/>
      <c r="D36" s="96">
        <v>25</v>
      </c>
      <c r="E36" s="6"/>
      <c r="F36" s="18">
        <v>0</v>
      </c>
      <c r="G36" s="19"/>
      <c r="H36" s="18">
        <v>0</v>
      </c>
      <c r="I36" s="18"/>
      <c r="J36" s="18">
        <v>0</v>
      </c>
      <c r="K36" s="18"/>
      <c r="L36" s="18">
        <v>0</v>
      </c>
      <c r="M36" s="18"/>
      <c r="N36" s="18">
        <v>-8326134</v>
      </c>
      <c r="O36" s="18"/>
      <c r="P36" s="18">
        <v>0</v>
      </c>
      <c r="Q36" s="18"/>
      <c r="R36" s="18">
        <v>0</v>
      </c>
      <c r="S36" s="18"/>
      <c r="T36" s="18">
        <v>0</v>
      </c>
      <c r="U36" s="18"/>
      <c r="V36" s="18">
        <v>0</v>
      </c>
      <c r="W36" s="18"/>
      <c r="X36" s="18">
        <v>0</v>
      </c>
      <c r="Y36" s="18"/>
      <c r="Z36" s="18">
        <f t="shared" ref="Z36:Z41" si="10">SUM(P36:X36)</f>
        <v>0</v>
      </c>
      <c r="AA36" s="18"/>
      <c r="AB36" s="18">
        <f t="shared" si="8"/>
        <v>-8326134</v>
      </c>
      <c r="AC36" s="18"/>
      <c r="AD36" s="18">
        <v>0</v>
      </c>
      <c r="AE36" s="18"/>
      <c r="AF36" s="18">
        <f t="shared" ref="AF36" si="11">SUM(AB36:AD36)</f>
        <v>-8326134</v>
      </c>
    </row>
    <row r="37" spans="1:32" ht="15.75" customHeight="1">
      <c r="A37" s="6" t="s">
        <v>306</v>
      </c>
      <c r="B37" s="6"/>
      <c r="C37" s="6"/>
      <c r="D37" s="96"/>
      <c r="E37" s="6"/>
      <c r="F37" s="18"/>
      <c r="G37" s="19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</row>
    <row r="38" spans="1:32" ht="15.75" customHeight="1">
      <c r="A38" s="6" t="s">
        <v>221</v>
      </c>
      <c r="B38" s="6"/>
      <c r="C38" s="6"/>
      <c r="D38" s="96">
        <v>9.3000000000000007</v>
      </c>
      <c r="E38" s="6"/>
      <c r="F38" s="18">
        <v>0</v>
      </c>
      <c r="G38" s="19"/>
      <c r="H38" s="18">
        <v>0</v>
      </c>
      <c r="I38" s="18"/>
      <c r="J38" s="18">
        <v>0</v>
      </c>
      <c r="K38" s="18"/>
      <c r="L38" s="18">
        <v>0</v>
      </c>
      <c r="M38" s="18"/>
      <c r="N38" s="18">
        <v>0</v>
      </c>
      <c r="O38" s="18"/>
      <c r="P38" s="18">
        <v>0</v>
      </c>
      <c r="Q38" s="18"/>
      <c r="R38" s="18">
        <v>0</v>
      </c>
      <c r="S38" s="18"/>
      <c r="T38" s="18">
        <v>0</v>
      </c>
      <c r="U38" s="18"/>
      <c r="V38" s="18">
        <v>0</v>
      </c>
      <c r="W38" s="18"/>
      <c r="X38" s="18">
        <v>0</v>
      </c>
      <c r="Y38" s="18"/>
      <c r="Z38" s="18">
        <f t="shared" si="10"/>
        <v>0</v>
      </c>
      <c r="AA38" s="18"/>
      <c r="AB38" s="18">
        <f t="shared" si="8"/>
        <v>0</v>
      </c>
      <c r="AC38" s="18"/>
      <c r="AD38" s="18">
        <v>-491397</v>
      </c>
      <c r="AE38" s="18"/>
      <c r="AF38" s="14">
        <f t="shared" ref="AF38" si="12">SUM(AB38:AE38)</f>
        <v>-491397</v>
      </c>
    </row>
    <row r="39" spans="1:32" ht="15.75" customHeight="1">
      <c r="A39" s="6" t="s">
        <v>222</v>
      </c>
      <c r="B39" s="6"/>
      <c r="C39" s="6"/>
      <c r="D39" s="95"/>
      <c r="E39" s="6"/>
      <c r="F39" s="18"/>
      <c r="G39" s="19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</row>
    <row r="40" spans="1:32" s="6" customFormat="1" ht="15.75" customHeight="1">
      <c r="A40" s="6" t="s">
        <v>221</v>
      </c>
      <c r="F40" s="18">
        <v>0</v>
      </c>
      <c r="G40" s="19"/>
      <c r="H40" s="18">
        <v>0</v>
      </c>
      <c r="I40" s="18"/>
      <c r="J40" s="18">
        <v>0</v>
      </c>
      <c r="K40" s="18"/>
      <c r="L40" s="18">
        <v>0</v>
      </c>
      <c r="M40" s="18"/>
      <c r="N40" s="18">
        <v>0</v>
      </c>
      <c r="O40" s="19"/>
      <c r="P40" s="18">
        <v>0</v>
      </c>
      <c r="Q40" s="18"/>
      <c r="R40" s="18">
        <v>0</v>
      </c>
      <c r="S40" s="18"/>
      <c r="T40" s="18">
        <v>0</v>
      </c>
      <c r="U40" s="18"/>
      <c r="V40" s="18">
        <v>0</v>
      </c>
      <c r="W40" s="18"/>
      <c r="X40" s="18">
        <v>0</v>
      </c>
      <c r="Y40" s="18"/>
      <c r="Z40" s="18">
        <f t="shared" si="10"/>
        <v>0</v>
      </c>
      <c r="AA40" s="18"/>
      <c r="AB40" s="18">
        <f t="shared" si="8"/>
        <v>0</v>
      </c>
      <c r="AC40" s="18"/>
      <c r="AD40" s="18">
        <v>-361400</v>
      </c>
      <c r="AE40" s="18"/>
      <c r="AF40" s="18">
        <f t="shared" ref="AF40:AF41" si="13">SUM(AB40:AD40)</f>
        <v>-361400</v>
      </c>
    </row>
    <row r="41" spans="1:32" s="6" customFormat="1" ht="15.75" customHeight="1">
      <c r="A41" s="6" t="s">
        <v>223</v>
      </c>
      <c r="D41" s="95"/>
      <c r="F41" s="18">
        <v>0</v>
      </c>
      <c r="G41" s="19"/>
      <c r="H41" s="18">
        <v>0</v>
      </c>
      <c r="I41" s="18"/>
      <c r="J41" s="18">
        <v>0</v>
      </c>
      <c r="K41" s="18"/>
      <c r="L41" s="18">
        <v>0</v>
      </c>
      <c r="M41" s="18"/>
      <c r="N41" s="18">
        <v>-5812</v>
      </c>
      <c r="O41" s="18"/>
      <c r="P41" s="18">
        <v>0</v>
      </c>
      <c r="Q41" s="18"/>
      <c r="R41" s="18">
        <v>0</v>
      </c>
      <c r="S41" s="18"/>
      <c r="T41" s="18">
        <v>0</v>
      </c>
      <c r="U41" s="18"/>
      <c r="V41" s="18">
        <v>0</v>
      </c>
      <c r="W41" s="18"/>
      <c r="X41" s="18">
        <v>0</v>
      </c>
      <c r="Y41" s="18"/>
      <c r="Z41" s="18">
        <f t="shared" si="10"/>
        <v>0</v>
      </c>
      <c r="AA41" s="18"/>
      <c r="AB41" s="18">
        <f t="shared" si="8"/>
        <v>-5812</v>
      </c>
      <c r="AC41" s="18"/>
      <c r="AD41" s="18">
        <v>0</v>
      </c>
      <c r="AE41" s="18"/>
      <c r="AF41" s="18">
        <f t="shared" si="13"/>
        <v>-5812</v>
      </c>
    </row>
    <row r="42" spans="1:32" ht="15.75" customHeight="1" thickBot="1">
      <c r="A42" s="9" t="s">
        <v>279</v>
      </c>
      <c r="B42" s="15"/>
      <c r="C42" s="16"/>
      <c r="D42" s="16"/>
      <c r="E42" s="16"/>
      <c r="F42" s="85">
        <f>SUM(F31,F34:F41)</f>
        <v>11949713</v>
      </c>
      <c r="G42" s="84"/>
      <c r="H42" s="85">
        <f>SUM(H31,H34:H41)</f>
        <v>15452854</v>
      </c>
      <c r="I42" s="84"/>
      <c r="J42" s="85">
        <f>SUM(J31,J34:J41)</f>
        <v>0</v>
      </c>
      <c r="K42" s="84"/>
      <c r="L42" s="85">
        <f>SUM(L31,L34:L41)</f>
        <v>1203111</v>
      </c>
      <c r="M42" s="14"/>
      <c r="N42" s="85">
        <f>SUM(N31,N34:N41)</f>
        <v>15849952</v>
      </c>
      <c r="O42" s="14"/>
      <c r="P42" s="85">
        <f>SUM(P31,P34:P41)</f>
        <v>1165368</v>
      </c>
      <c r="Q42" s="14"/>
      <c r="R42" s="85">
        <f>SUM(R31,R34:R41)</f>
        <v>211076</v>
      </c>
      <c r="S42" s="14"/>
      <c r="T42" s="85">
        <f>SUM(T31,T34:T41)</f>
        <v>-38772</v>
      </c>
      <c r="U42" s="14"/>
      <c r="V42" s="85">
        <f>SUM(V31,V34:V41)</f>
        <v>91042</v>
      </c>
      <c r="W42" s="14"/>
      <c r="X42" s="85">
        <f>SUM(X31,X34:X41)</f>
        <v>1227782</v>
      </c>
      <c r="Y42" s="14"/>
      <c r="Z42" s="85">
        <f>SUM(Z31,Z34:Z41)</f>
        <v>2656496</v>
      </c>
      <c r="AA42" s="14"/>
      <c r="AB42" s="85">
        <f>SUM(AB31,AB34:AB41)</f>
        <v>47112126</v>
      </c>
      <c r="AC42" s="14"/>
      <c r="AD42" s="85">
        <f>SUM(AD31,AD34:AD41)</f>
        <v>852071</v>
      </c>
      <c r="AE42" s="14"/>
      <c r="AF42" s="85">
        <f>SUM(AF31,AF34:AF41)</f>
        <v>47964197</v>
      </c>
    </row>
    <row r="43" spans="1:32" ht="15.75" customHeight="1" thickTop="1">
      <c r="A43" s="3"/>
      <c r="B43" s="15"/>
      <c r="C43" s="16"/>
      <c r="D43" s="16"/>
      <c r="E43" s="16"/>
      <c r="F43" s="14">
        <f>F31-BS!F88</f>
        <v>0</v>
      </c>
      <c r="G43" s="14"/>
      <c r="H43" s="14">
        <f>H31-BS!F89</f>
        <v>0</v>
      </c>
      <c r="I43" s="14"/>
      <c r="J43" s="14">
        <f>J31-BS!F90</f>
        <v>0</v>
      </c>
      <c r="K43" s="14"/>
      <c r="L43" s="14">
        <f>L31-BS!F92</f>
        <v>0</v>
      </c>
      <c r="M43" s="14"/>
      <c r="N43" s="14">
        <f>N31-BS!F93</f>
        <v>0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>
        <f>Z31-BS!F94</f>
        <v>0</v>
      </c>
      <c r="AA43" s="14"/>
      <c r="AB43" s="14">
        <f>AB31-BS!F95</f>
        <v>0</v>
      </c>
      <c r="AC43" s="14"/>
      <c r="AD43" s="14">
        <f>AD31-BS!F96</f>
        <v>0</v>
      </c>
      <c r="AE43" s="14"/>
      <c r="AF43" s="14">
        <f>AF31-BS!F97</f>
        <v>0</v>
      </c>
    </row>
    <row r="44" spans="1:32" s="6" customFormat="1" ht="15.75" customHeight="1">
      <c r="A44" s="17"/>
      <c r="B44" s="1"/>
      <c r="C44" s="2"/>
      <c r="D44" s="2"/>
      <c r="E44" s="2"/>
      <c r="F44" s="14">
        <f>F42-BS!D88</f>
        <v>0</v>
      </c>
      <c r="G44" s="14"/>
      <c r="H44" s="14">
        <f>H42-BS!D89</f>
        <v>0</v>
      </c>
      <c r="I44" s="14"/>
      <c r="J44" s="14">
        <f>J42-BS!D91</f>
        <v>0</v>
      </c>
      <c r="K44" s="14"/>
      <c r="L44" s="14">
        <f>L42-BS!D92</f>
        <v>0</v>
      </c>
      <c r="M44" s="14"/>
      <c r="N44" s="14">
        <f>N42-BS!D93</f>
        <v>0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>
        <f>Z42-BS!D94</f>
        <v>0</v>
      </c>
      <c r="AA44" s="14"/>
      <c r="AB44" s="14">
        <f>AB42-BS!D95</f>
        <v>0</v>
      </c>
      <c r="AC44" s="14"/>
      <c r="AD44" s="14">
        <f>AD42-BS!D96</f>
        <v>0</v>
      </c>
      <c r="AE44" s="14"/>
      <c r="AF44" s="14">
        <f>AF42-BS!D97</f>
        <v>0</v>
      </c>
    </row>
    <row r="45" spans="1:32" ht="15.75" customHeight="1">
      <c r="A45" s="17" t="s">
        <v>1</v>
      </c>
    </row>
  </sheetData>
  <mergeCells count="3">
    <mergeCell ref="F6:AF6"/>
    <mergeCell ref="L12:N12"/>
    <mergeCell ref="P9:X9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4" firstPageNumber="8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showGridLines="0" topLeftCell="A25" zoomScale="90" zoomScaleNormal="90" workbookViewId="0">
      <selection activeCell="A30" sqref="A30"/>
    </sheetView>
  </sheetViews>
  <sheetFormatPr defaultColWidth="40.7109375" defaultRowHeight="16.7" customHeight="1"/>
  <cols>
    <col min="1" max="1" width="44" style="26" customWidth="1"/>
    <col min="2" max="2" width="4.28515625" style="26" customWidth="1"/>
    <col min="3" max="3" width="5.28515625" style="26" customWidth="1"/>
    <col min="4" max="4" width="1.28515625" style="63" customWidth="1"/>
    <col min="5" max="5" width="14.140625" style="26" customWidth="1"/>
    <col min="6" max="6" width="1.7109375" style="63" customWidth="1"/>
    <col min="7" max="7" width="14.140625" style="26" customWidth="1"/>
    <col min="8" max="8" width="1.7109375" style="63" customWidth="1"/>
    <col min="9" max="9" width="14.140625" style="26" customWidth="1"/>
    <col min="10" max="10" width="1.7109375" style="26" customWidth="1"/>
    <col min="11" max="11" width="14.140625" style="26" customWidth="1"/>
    <col min="12" max="12" width="1.7109375" style="26" customWidth="1"/>
    <col min="13" max="13" width="14.140625" style="26" customWidth="1"/>
    <col min="14" max="14" width="1.7109375" style="26" customWidth="1"/>
    <col min="15" max="15" width="16" style="26" customWidth="1"/>
    <col min="16" max="16" width="2.28515625" style="26" customWidth="1"/>
    <col min="17" max="17" width="16" style="26" customWidth="1"/>
    <col min="18" max="18" width="2.5703125" style="26" customWidth="1"/>
    <col min="19" max="19" width="16" style="26" customWidth="1"/>
    <col min="20" max="20" width="3" style="26" customWidth="1"/>
    <col min="21" max="21" width="16" style="26" customWidth="1"/>
    <col min="22" max="22" width="1.7109375" style="26" customWidth="1"/>
    <col min="23" max="23" width="14.140625" style="26" customWidth="1"/>
    <col min="24" max="24" width="1.7109375" style="26" customWidth="1"/>
    <col min="25" max="25" width="14.140625" style="26" customWidth="1"/>
    <col min="26" max="26" width="1.28515625" style="26" customWidth="1"/>
    <col min="27" max="27" width="14.140625" style="26" customWidth="1"/>
    <col min="28" max="28" width="1.28515625" style="26" customWidth="1"/>
    <col min="29" max="16384" width="40.7109375" style="26"/>
  </cols>
  <sheetData>
    <row r="1" spans="1:28" s="62" customFormat="1" ht="16.7" customHeight="1">
      <c r="AA1" s="90" t="s">
        <v>200</v>
      </c>
    </row>
    <row r="2" spans="1:28" s="62" customFormat="1" ht="16.7" customHeight="1">
      <c r="A2" s="62" t="s">
        <v>27</v>
      </c>
    </row>
    <row r="3" spans="1:28" s="62" customFormat="1" ht="16.7" customHeight="1">
      <c r="A3" s="62" t="s">
        <v>113</v>
      </c>
    </row>
    <row r="4" spans="1:28" s="62" customFormat="1" ht="16.7" customHeight="1">
      <c r="A4" s="62" t="s">
        <v>280</v>
      </c>
    </row>
    <row r="5" spans="1:28" ht="16.7" customHeight="1">
      <c r="AA5" s="61" t="s">
        <v>192</v>
      </c>
    </row>
    <row r="6" spans="1:28" ht="16.7" customHeight="1">
      <c r="D6" s="26"/>
      <c r="E6" s="64" t="s">
        <v>26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5"/>
    </row>
    <row r="7" spans="1:28" ht="16.7" customHeight="1">
      <c r="A7" s="66"/>
      <c r="B7" s="66"/>
      <c r="C7" s="66"/>
      <c r="D7" s="66"/>
      <c r="E7" s="67"/>
      <c r="F7" s="67"/>
      <c r="G7" s="67"/>
      <c r="H7" s="67"/>
      <c r="I7" s="67"/>
      <c r="J7" s="67"/>
      <c r="K7" s="67"/>
      <c r="L7" s="67"/>
      <c r="M7" s="67"/>
      <c r="N7" s="150" t="s">
        <v>79</v>
      </c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67"/>
      <c r="AB7" s="65"/>
    </row>
    <row r="8" spans="1:28" s="69" customFormat="1" ht="16.7" customHeight="1">
      <c r="A8" s="66"/>
      <c r="B8" s="66"/>
      <c r="C8" s="66"/>
      <c r="D8" s="66"/>
      <c r="E8" s="67"/>
      <c r="F8" s="67"/>
      <c r="G8" s="67"/>
      <c r="H8" s="67"/>
      <c r="I8" s="67"/>
      <c r="J8" s="67"/>
      <c r="K8" s="67"/>
      <c r="L8" s="67"/>
      <c r="M8" s="67"/>
      <c r="N8" s="150" t="s">
        <v>82</v>
      </c>
      <c r="O8" s="150"/>
      <c r="P8" s="150"/>
      <c r="Q8" s="150"/>
      <c r="R8" s="150"/>
      <c r="S8" s="150"/>
      <c r="T8" s="150"/>
      <c r="U8" s="150"/>
      <c r="V8" s="150"/>
      <c r="W8" s="150"/>
      <c r="X8" s="68"/>
      <c r="Y8" s="68"/>
      <c r="Z8" s="68"/>
      <c r="AA8" s="68"/>
      <c r="AB8" s="68"/>
    </row>
    <row r="9" spans="1:28" s="66" customFormat="1" ht="16.7" customHeight="1">
      <c r="E9" s="67"/>
      <c r="F9" s="67"/>
      <c r="G9" s="67"/>
      <c r="H9" s="67"/>
      <c r="I9" s="67"/>
      <c r="J9" s="67"/>
      <c r="K9" s="67"/>
      <c r="L9" s="67"/>
      <c r="M9" s="67"/>
      <c r="N9" s="67"/>
      <c r="O9" s="70" t="s">
        <v>235</v>
      </c>
      <c r="P9" s="70"/>
      <c r="Q9" s="70" t="s">
        <v>226</v>
      </c>
      <c r="R9" s="70"/>
      <c r="S9" s="70" t="s">
        <v>226</v>
      </c>
      <c r="T9" s="70"/>
      <c r="U9" s="70"/>
      <c r="V9" s="70"/>
      <c r="W9" s="70"/>
      <c r="X9" s="67"/>
      <c r="Y9" s="67"/>
      <c r="Z9" s="67"/>
      <c r="AA9" s="67"/>
      <c r="AB9" s="65"/>
    </row>
    <row r="10" spans="1:28" s="66" customFormat="1" ht="16.7" customHeight="1">
      <c r="A10" s="26"/>
      <c r="B10" s="26"/>
      <c r="C10" s="65"/>
      <c r="D10" s="65"/>
      <c r="E10" s="65"/>
      <c r="F10" s="65"/>
      <c r="G10" s="65"/>
      <c r="H10" s="65"/>
      <c r="I10" s="70" t="s">
        <v>165</v>
      </c>
      <c r="J10" s="65"/>
      <c r="K10" s="151" t="s">
        <v>5</v>
      </c>
      <c r="L10" s="151"/>
      <c r="M10" s="151"/>
      <c r="N10" s="65"/>
      <c r="O10" s="70" t="s">
        <v>168</v>
      </c>
      <c r="P10" s="70"/>
      <c r="Q10" s="70" t="s">
        <v>121</v>
      </c>
      <c r="R10" s="70"/>
      <c r="S10" s="70" t="s">
        <v>121</v>
      </c>
      <c r="T10" s="70"/>
      <c r="U10" s="70" t="s">
        <v>85</v>
      </c>
      <c r="V10" s="70"/>
      <c r="W10" s="70"/>
      <c r="X10" s="65"/>
      <c r="Y10" s="69" t="s">
        <v>87</v>
      </c>
      <c r="Z10" s="69"/>
      <c r="AA10" s="70" t="s">
        <v>6</v>
      </c>
      <c r="AB10" s="65"/>
    </row>
    <row r="11" spans="1:28" s="66" customFormat="1" ht="16.7" customHeight="1">
      <c r="A11" s="69"/>
      <c r="B11" s="69"/>
      <c r="C11" s="69"/>
      <c r="D11" s="69"/>
      <c r="E11" s="69" t="s">
        <v>2</v>
      </c>
      <c r="F11" s="63"/>
      <c r="G11" s="69" t="s">
        <v>4</v>
      </c>
      <c r="H11" s="63"/>
      <c r="I11" s="69" t="s">
        <v>166</v>
      </c>
      <c r="J11" s="63"/>
      <c r="K11" s="69" t="s">
        <v>88</v>
      </c>
      <c r="L11" s="69"/>
      <c r="M11" s="69"/>
      <c r="O11" s="69" t="s">
        <v>90</v>
      </c>
      <c r="P11" s="69"/>
      <c r="Q11" s="70" t="s">
        <v>207</v>
      </c>
      <c r="R11" s="69"/>
      <c r="S11" s="70" t="s">
        <v>207</v>
      </c>
      <c r="T11" s="69"/>
      <c r="U11" s="69" t="s">
        <v>89</v>
      </c>
      <c r="V11" s="69"/>
      <c r="W11" s="69"/>
      <c r="X11" s="69"/>
      <c r="Y11" s="69" t="s">
        <v>92</v>
      </c>
      <c r="Z11" s="69"/>
      <c r="AA11" s="69" t="s">
        <v>94</v>
      </c>
    </row>
    <row r="12" spans="1:28" s="66" customFormat="1" ht="16.5" customHeight="1">
      <c r="A12" s="69"/>
      <c r="B12" s="69"/>
      <c r="C12" s="94" t="s">
        <v>0</v>
      </c>
      <c r="D12" s="69"/>
      <c r="E12" s="94" t="s">
        <v>3</v>
      </c>
      <c r="F12" s="71"/>
      <c r="G12" s="94" t="s">
        <v>10</v>
      </c>
      <c r="H12" s="71"/>
      <c r="I12" s="94" t="s">
        <v>167</v>
      </c>
      <c r="J12" s="71"/>
      <c r="K12" s="94" t="s">
        <v>95</v>
      </c>
      <c r="L12" s="70"/>
      <c r="M12" s="94" t="s">
        <v>11</v>
      </c>
      <c r="N12" s="70"/>
      <c r="O12" s="94" t="s">
        <v>97</v>
      </c>
      <c r="P12" s="70"/>
      <c r="Q12" s="94" t="s">
        <v>65</v>
      </c>
      <c r="R12" s="70"/>
      <c r="S12" s="94" t="s">
        <v>96</v>
      </c>
      <c r="T12" s="70"/>
      <c r="U12" s="94" t="s">
        <v>96</v>
      </c>
      <c r="V12" s="70"/>
      <c r="W12" s="94" t="s">
        <v>107</v>
      </c>
      <c r="X12" s="70"/>
      <c r="Y12" s="94" t="s">
        <v>99</v>
      </c>
      <c r="Z12" s="70"/>
      <c r="AA12" s="94" t="s">
        <v>101</v>
      </c>
      <c r="AB12" s="70"/>
    </row>
    <row r="13" spans="1:28" s="66" customFormat="1" ht="16.7" customHeight="1">
      <c r="A13" s="92" t="s">
        <v>213</v>
      </c>
      <c r="B13" s="69"/>
      <c r="C13" s="70"/>
      <c r="D13" s="69"/>
      <c r="E13" s="89">
        <v>11730035</v>
      </c>
      <c r="F13" s="89"/>
      <c r="G13" s="89">
        <v>14903658</v>
      </c>
      <c r="H13" s="89"/>
      <c r="I13" s="89">
        <v>61419</v>
      </c>
      <c r="J13" s="89"/>
      <c r="K13" s="89">
        <v>1203111</v>
      </c>
      <c r="L13" s="89"/>
      <c r="M13" s="89">
        <v>5873815</v>
      </c>
      <c r="N13" s="89"/>
      <c r="O13" s="89">
        <v>969350</v>
      </c>
      <c r="P13" s="89"/>
      <c r="Q13" s="89">
        <v>0</v>
      </c>
      <c r="R13" s="89"/>
      <c r="S13" s="89">
        <v>0</v>
      </c>
      <c r="T13" s="89"/>
      <c r="U13" s="89">
        <v>0</v>
      </c>
      <c r="V13" s="89"/>
      <c r="W13" s="89">
        <v>1501855</v>
      </c>
      <c r="X13" s="70"/>
      <c r="Y13" s="89">
        <f>SUM(O13:W13)</f>
        <v>2471205</v>
      </c>
      <c r="Z13" s="72"/>
      <c r="AA13" s="86">
        <f>SUM(E13:M13,Y13)</f>
        <v>36243243</v>
      </c>
      <c r="AB13" s="70"/>
    </row>
    <row r="14" spans="1:28" s="66" customFormat="1" ht="16.7" customHeight="1">
      <c r="A14" s="91" t="s">
        <v>224</v>
      </c>
      <c r="B14" s="69"/>
      <c r="C14" s="70"/>
      <c r="D14" s="69"/>
      <c r="E14" s="70"/>
      <c r="F14" s="71"/>
      <c r="G14" s="70"/>
      <c r="H14" s="71"/>
      <c r="I14" s="70"/>
      <c r="J14" s="71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</row>
    <row r="15" spans="1:28" s="66" customFormat="1" ht="16.7" customHeight="1">
      <c r="A15" s="91" t="s">
        <v>225</v>
      </c>
      <c r="B15" s="69"/>
      <c r="C15" s="74">
        <v>3</v>
      </c>
      <c r="D15" s="69"/>
      <c r="E15" s="75">
        <v>0</v>
      </c>
      <c r="F15" s="71"/>
      <c r="G15" s="75">
        <v>0</v>
      </c>
      <c r="H15" s="71"/>
      <c r="I15" s="75">
        <v>0</v>
      </c>
      <c r="J15" s="71"/>
      <c r="K15" s="75">
        <v>0</v>
      </c>
      <c r="L15" s="70"/>
      <c r="M15" s="75">
        <v>9413474</v>
      </c>
      <c r="N15" s="70"/>
      <c r="O15" s="75">
        <v>0</v>
      </c>
      <c r="P15" s="70"/>
      <c r="Q15" s="75">
        <v>194423</v>
      </c>
      <c r="R15" s="70"/>
      <c r="S15" s="75">
        <v>-41719</v>
      </c>
      <c r="T15" s="70"/>
      <c r="U15" s="75">
        <v>91042</v>
      </c>
      <c r="V15" s="70"/>
      <c r="W15" s="75">
        <v>-274073</v>
      </c>
      <c r="X15" s="70"/>
      <c r="Y15" s="75">
        <f>SUM(O15:W15)</f>
        <v>-30327</v>
      </c>
      <c r="Z15" s="70"/>
      <c r="AA15" s="93">
        <f>SUM(E15:M15,Y15)</f>
        <v>9383147</v>
      </c>
      <c r="AB15" s="70"/>
    </row>
    <row r="16" spans="1:28" s="66" customFormat="1" ht="16.7" customHeight="1">
      <c r="A16" s="68" t="s">
        <v>214</v>
      </c>
      <c r="C16" s="76"/>
      <c r="E16" s="89">
        <f>SUM(E13:E15)</f>
        <v>11730035</v>
      </c>
      <c r="F16" s="72"/>
      <c r="G16" s="89">
        <f>SUM(G13:G15)</f>
        <v>14903658</v>
      </c>
      <c r="H16" s="25"/>
      <c r="I16" s="89">
        <f>SUM(I13:I15)</f>
        <v>61419</v>
      </c>
      <c r="J16" s="86"/>
      <c r="K16" s="89">
        <f>SUM(K13:K15)</f>
        <v>1203111</v>
      </c>
      <c r="L16" s="72"/>
      <c r="M16" s="89">
        <f>SUM(M13:M15)</f>
        <v>15287289</v>
      </c>
      <c r="N16" s="25"/>
      <c r="O16" s="89">
        <f>SUM(O13:O15)</f>
        <v>969350</v>
      </c>
      <c r="P16" s="89"/>
      <c r="Q16" s="89">
        <f>SUM(Q13:Q15)</f>
        <v>194423</v>
      </c>
      <c r="R16" s="89"/>
      <c r="S16" s="89">
        <f>SUM(S13:S15)</f>
        <v>-41719</v>
      </c>
      <c r="T16" s="89"/>
      <c r="U16" s="89">
        <f>SUM(U13:U15)</f>
        <v>91042</v>
      </c>
      <c r="V16" s="86"/>
      <c r="W16" s="89">
        <f>SUM(W13:W15)</f>
        <v>1227782</v>
      </c>
      <c r="X16" s="72"/>
      <c r="Y16" s="89">
        <f>SUM(Y13:Y15)</f>
        <v>2440878</v>
      </c>
      <c r="Z16" s="72"/>
      <c r="AA16" s="89">
        <f>SUM(AA13:AA15)</f>
        <v>45626390</v>
      </c>
      <c r="AB16" s="24"/>
    </row>
    <row r="17" spans="1:28" s="66" customFormat="1" ht="16.7" customHeight="1">
      <c r="A17" s="66" t="s">
        <v>209</v>
      </c>
      <c r="C17" s="74"/>
      <c r="E17" s="72">
        <v>0</v>
      </c>
      <c r="F17" s="73"/>
      <c r="G17" s="72">
        <v>0</v>
      </c>
      <c r="H17" s="73"/>
      <c r="I17" s="72">
        <v>0</v>
      </c>
      <c r="J17" s="73"/>
      <c r="K17" s="72">
        <v>0</v>
      </c>
      <c r="L17" s="72"/>
      <c r="M17" s="72">
        <f>PL!J129</f>
        <v>6619940</v>
      </c>
      <c r="N17" s="72"/>
      <c r="O17" s="72">
        <v>0</v>
      </c>
      <c r="P17" s="72"/>
      <c r="Q17" s="72">
        <v>0</v>
      </c>
      <c r="R17" s="72"/>
      <c r="S17" s="72">
        <v>0</v>
      </c>
      <c r="T17" s="72"/>
      <c r="U17" s="72">
        <v>0</v>
      </c>
      <c r="V17" s="72"/>
      <c r="W17" s="72">
        <v>0</v>
      </c>
      <c r="X17" s="72"/>
      <c r="Y17" s="72">
        <f t="shared" ref="Y17:Y18" si="0">SUM(O17:X17)</f>
        <v>0</v>
      </c>
      <c r="Z17" s="72"/>
      <c r="AA17" s="72">
        <f t="shared" ref="AA17:AA18" si="1">SUM(E17:M17,Y17)</f>
        <v>6619940</v>
      </c>
      <c r="AB17" s="24"/>
    </row>
    <row r="18" spans="1:28" s="66" customFormat="1" ht="16.7" customHeight="1">
      <c r="A18" s="66" t="s">
        <v>210</v>
      </c>
      <c r="C18" s="74"/>
      <c r="E18" s="75">
        <v>0</v>
      </c>
      <c r="F18" s="73"/>
      <c r="G18" s="75">
        <v>0</v>
      </c>
      <c r="H18" s="73"/>
      <c r="I18" s="75">
        <v>0</v>
      </c>
      <c r="J18" s="73"/>
      <c r="K18" s="75">
        <v>0</v>
      </c>
      <c r="L18" s="72"/>
      <c r="M18" s="75">
        <v>0</v>
      </c>
      <c r="N18" s="72"/>
      <c r="O18" s="75">
        <f>PL!J155</f>
        <v>4109</v>
      </c>
      <c r="P18" s="72"/>
      <c r="Q18" s="75">
        <f>PL!J158</f>
        <v>190103</v>
      </c>
      <c r="R18" s="72"/>
      <c r="S18" s="75">
        <f>PL!J159</f>
        <v>166180</v>
      </c>
      <c r="T18" s="72"/>
      <c r="U18" s="75">
        <v>0</v>
      </c>
      <c r="V18" s="72"/>
      <c r="W18" s="75">
        <v>0</v>
      </c>
      <c r="X18" s="72"/>
      <c r="Y18" s="75">
        <f t="shared" si="0"/>
        <v>360392</v>
      </c>
      <c r="Z18" s="72"/>
      <c r="AA18" s="75">
        <f t="shared" si="1"/>
        <v>360392</v>
      </c>
      <c r="AB18" s="24"/>
    </row>
    <row r="19" spans="1:28" s="66" customFormat="1" ht="16.7" customHeight="1">
      <c r="A19" s="66" t="s">
        <v>211</v>
      </c>
      <c r="C19" s="74"/>
      <c r="E19" s="72">
        <f>SUM(E17:E18)</f>
        <v>0</v>
      </c>
      <c r="F19" s="73"/>
      <c r="G19" s="72">
        <f>SUM(G17:G18)</f>
        <v>0</v>
      </c>
      <c r="H19" s="73"/>
      <c r="I19" s="72">
        <f>SUM(I17:I18)</f>
        <v>0</v>
      </c>
      <c r="J19" s="73"/>
      <c r="K19" s="72">
        <f>SUM(K17:K18)</f>
        <v>0</v>
      </c>
      <c r="L19" s="72"/>
      <c r="M19" s="72">
        <f>SUM(M17:M18)</f>
        <v>6619940</v>
      </c>
      <c r="N19" s="72"/>
      <c r="O19" s="72">
        <f>SUM(O17:O18)</f>
        <v>4109</v>
      </c>
      <c r="P19" s="72"/>
      <c r="Q19" s="72">
        <f>SUM(Q17:Q18)</f>
        <v>190103</v>
      </c>
      <c r="R19" s="72"/>
      <c r="S19" s="72">
        <f>SUM(S17:S18)</f>
        <v>166180</v>
      </c>
      <c r="T19" s="72"/>
      <c r="U19" s="72">
        <f>SUM(U17:U18)</f>
        <v>0</v>
      </c>
      <c r="V19" s="72"/>
      <c r="W19" s="72">
        <f>SUM(W17:W18)</f>
        <v>0</v>
      </c>
      <c r="X19" s="72"/>
      <c r="Y19" s="72">
        <f>SUM(Y17:Y18)</f>
        <v>360392</v>
      </c>
      <c r="Z19" s="72"/>
      <c r="AA19" s="72">
        <f>SUM(AA17:AA18)</f>
        <v>6980332</v>
      </c>
      <c r="AB19" s="24"/>
    </row>
    <row r="20" spans="1:28" s="66" customFormat="1" ht="16.7" customHeight="1">
      <c r="A20" s="66" t="s">
        <v>169</v>
      </c>
      <c r="C20" s="74">
        <v>20</v>
      </c>
      <c r="E20" s="25">
        <v>49036</v>
      </c>
      <c r="F20" s="72"/>
      <c r="G20" s="86">
        <v>122592</v>
      </c>
      <c r="H20" s="25"/>
      <c r="I20" s="72">
        <v>-61419</v>
      </c>
      <c r="J20" s="86"/>
      <c r="K20" s="25">
        <v>0</v>
      </c>
      <c r="L20" s="72"/>
      <c r="M20" s="86">
        <v>0</v>
      </c>
      <c r="N20" s="72"/>
      <c r="O20" s="72">
        <v>0</v>
      </c>
      <c r="P20" s="72"/>
      <c r="Q20" s="72">
        <v>0</v>
      </c>
      <c r="R20" s="72"/>
      <c r="S20" s="72">
        <v>0</v>
      </c>
      <c r="T20" s="72"/>
      <c r="U20" s="72">
        <v>0</v>
      </c>
      <c r="V20" s="72"/>
      <c r="W20" s="72">
        <v>0</v>
      </c>
      <c r="X20" s="72"/>
      <c r="Y20" s="72">
        <v>0</v>
      </c>
      <c r="Z20" s="72"/>
      <c r="AA20" s="72">
        <f t="shared" ref="AA20:AA21" si="2">SUM(E20:M20,Y20)</f>
        <v>110209</v>
      </c>
      <c r="AB20" s="24"/>
    </row>
    <row r="21" spans="1:28" s="66" customFormat="1" ht="16.7" customHeight="1">
      <c r="A21" s="66" t="s">
        <v>162</v>
      </c>
      <c r="C21" s="74"/>
      <c r="E21" s="77">
        <v>0</v>
      </c>
      <c r="F21" s="73"/>
      <c r="G21" s="77">
        <v>0</v>
      </c>
      <c r="H21" s="73"/>
      <c r="I21" s="77">
        <v>26161</v>
      </c>
      <c r="J21" s="73"/>
      <c r="K21" s="77">
        <v>0</v>
      </c>
      <c r="L21" s="72"/>
      <c r="M21" s="86">
        <v>0</v>
      </c>
      <c r="N21" s="72"/>
      <c r="O21" s="72">
        <v>0</v>
      </c>
      <c r="P21" s="72"/>
      <c r="Q21" s="72">
        <v>0</v>
      </c>
      <c r="R21" s="72"/>
      <c r="S21" s="72">
        <v>0</v>
      </c>
      <c r="T21" s="72"/>
      <c r="U21" s="72">
        <v>0</v>
      </c>
      <c r="V21" s="72"/>
      <c r="W21" s="72">
        <v>0</v>
      </c>
      <c r="X21" s="72"/>
      <c r="Y21" s="72">
        <v>0</v>
      </c>
      <c r="Z21" s="72"/>
      <c r="AA21" s="72">
        <f t="shared" si="2"/>
        <v>26161</v>
      </c>
      <c r="AB21" s="24"/>
    </row>
    <row r="22" spans="1:28" s="66" customFormat="1" ht="16.7" customHeight="1">
      <c r="A22" s="66" t="s">
        <v>218</v>
      </c>
      <c r="C22" s="74">
        <v>25</v>
      </c>
      <c r="E22" s="25">
        <v>0</v>
      </c>
      <c r="F22" s="72"/>
      <c r="G22" s="86">
        <v>0</v>
      </c>
      <c r="H22" s="25"/>
      <c r="I22" s="72">
        <v>0</v>
      </c>
      <c r="J22" s="86"/>
      <c r="K22" s="25">
        <v>0</v>
      </c>
      <c r="L22" s="72"/>
      <c r="M22" s="86">
        <v>-8202104</v>
      </c>
      <c r="N22" s="72"/>
      <c r="O22" s="72">
        <v>0</v>
      </c>
      <c r="P22" s="72"/>
      <c r="Q22" s="72">
        <v>0</v>
      </c>
      <c r="R22" s="72"/>
      <c r="S22" s="72">
        <v>0</v>
      </c>
      <c r="T22" s="72"/>
      <c r="U22" s="72">
        <v>0</v>
      </c>
      <c r="V22" s="72"/>
      <c r="W22" s="72">
        <v>0</v>
      </c>
      <c r="X22" s="72"/>
      <c r="Y22" s="72">
        <v>0</v>
      </c>
      <c r="Z22" s="72"/>
      <c r="AA22" s="72">
        <f t="shared" ref="AA22:AA23" si="3">SUM(E22:M22,Y22)</f>
        <v>-8202104</v>
      </c>
      <c r="AB22" s="24"/>
    </row>
    <row r="23" spans="1:28" s="66" customFormat="1" ht="16.7" customHeight="1">
      <c r="A23" s="66" t="s">
        <v>223</v>
      </c>
      <c r="C23" s="74"/>
      <c r="E23" s="77">
        <v>0</v>
      </c>
      <c r="F23" s="73"/>
      <c r="G23" s="77">
        <v>0</v>
      </c>
      <c r="H23" s="73"/>
      <c r="I23" s="77">
        <v>0</v>
      </c>
      <c r="J23" s="73"/>
      <c r="K23" s="77">
        <v>0</v>
      </c>
      <c r="L23" s="72"/>
      <c r="M23" s="86">
        <v>-8176</v>
      </c>
      <c r="N23" s="72"/>
      <c r="O23" s="72">
        <v>0</v>
      </c>
      <c r="P23" s="72"/>
      <c r="Q23" s="72">
        <v>0</v>
      </c>
      <c r="R23" s="72"/>
      <c r="S23" s="72">
        <v>0</v>
      </c>
      <c r="T23" s="72"/>
      <c r="U23" s="72">
        <v>0</v>
      </c>
      <c r="V23" s="72"/>
      <c r="W23" s="72">
        <v>0</v>
      </c>
      <c r="X23" s="72"/>
      <c r="Y23" s="72">
        <v>0</v>
      </c>
      <c r="Z23" s="72"/>
      <c r="AA23" s="72">
        <f t="shared" si="3"/>
        <v>-8176</v>
      </c>
      <c r="AB23" s="24"/>
    </row>
    <row r="24" spans="1:28" s="66" customFormat="1" ht="16.7" customHeight="1" thickBot="1">
      <c r="A24" s="68" t="s">
        <v>281</v>
      </c>
      <c r="B24" s="26"/>
      <c r="C24" s="78"/>
      <c r="D24" s="63"/>
      <c r="E24" s="79">
        <f>SUM(E16,E19:E23)</f>
        <v>11779071</v>
      </c>
      <c r="F24" s="73"/>
      <c r="G24" s="79">
        <f>SUM(G16,G19:G23)</f>
        <v>15026250</v>
      </c>
      <c r="H24" s="73"/>
      <c r="I24" s="79">
        <f>SUM(I16,I19:I23)</f>
        <v>26161</v>
      </c>
      <c r="J24" s="73"/>
      <c r="K24" s="79">
        <f>SUM(K16,K19:K23)</f>
        <v>1203111</v>
      </c>
      <c r="L24" s="72"/>
      <c r="M24" s="79">
        <f>SUM(M16,M19:M23)</f>
        <v>13696949</v>
      </c>
      <c r="N24" s="72"/>
      <c r="O24" s="79">
        <f>SUM(O16,O19:O23)</f>
        <v>973459</v>
      </c>
      <c r="P24" s="72"/>
      <c r="Q24" s="79">
        <f>SUM(Q16,Q19:Q23)</f>
        <v>384526</v>
      </c>
      <c r="R24" s="72"/>
      <c r="S24" s="79">
        <f>SUM(S16,S19:S23)</f>
        <v>124461</v>
      </c>
      <c r="T24" s="72"/>
      <c r="U24" s="79">
        <f>SUM(U16,U19:U23)</f>
        <v>91042</v>
      </c>
      <c r="V24" s="72"/>
      <c r="W24" s="79">
        <f>SUM(W16,W19:W23)</f>
        <v>1227782</v>
      </c>
      <c r="X24" s="72"/>
      <c r="Y24" s="79">
        <f>SUM(Y16,Y19:Y23)</f>
        <v>2801270</v>
      </c>
      <c r="Z24" s="72"/>
      <c r="AA24" s="79">
        <f>SUM(AA16,AA19:AA23)</f>
        <v>44532812</v>
      </c>
      <c r="AB24" s="26"/>
    </row>
    <row r="25" spans="1:28" s="66" customFormat="1" ht="16.5" customHeight="1" thickTop="1">
      <c r="A25" s="68"/>
      <c r="B25" s="26"/>
      <c r="C25" s="78"/>
      <c r="D25" s="63"/>
      <c r="E25" s="72"/>
      <c r="F25" s="73"/>
      <c r="G25" s="72"/>
      <c r="H25" s="73"/>
      <c r="I25" s="72"/>
      <c r="J25" s="73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26"/>
    </row>
    <row r="26" spans="1:28" s="66" customFormat="1" ht="16.7" customHeight="1">
      <c r="A26" s="92" t="s">
        <v>215</v>
      </c>
      <c r="B26" s="69"/>
      <c r="C26" s="70"/>
      <c r="D26" s="69"/>
      <c r="E26" s="89">
        <v>11786546</v>
      </c>
      <c r="F26" s="89"/>
      <c r="G26" s="89">
        <v>15044936</v>
      </c>
      <c r="H26" s="89"/>
      <c r="I26" s="89">
        <v>374493</v>
      </c>
      <c r="J26" s="89"/>
      <c r="K26" s="89">
        <v>1203111</v>
      </c>
      <c r="L26" s="89"/>
      <c r="M26" s="89">
        <v>5174251</v>
      </c>
      <c r="N26" s="89"/>
      <c r="O26" s="89">
        <v>1022642</v>
      </c>
      <c r="P26" s="89"/>
      <c r="Q26" s="89">
        <v>0</v>
      </c>
      <c r="R26" s="89"/>
      <c r="S26" s="89">
        <v>0</v>
      </c>
      <c r="T26" s="89"/>
      <c r="U26" s="89">
        <v>0</v>
      </c>
      <c r="V26" s="89"/>
      <c r="W26" s="89">
        <v>1501855</v>
      </c>
      <c r="X26" s="70"/>
      <c r="Y26" s="89">
        <f>SUM(O26:W26)</f>
        <v>2524497</v>
      </c>
      <c r="Z26" s="72"/>
      <c r="AA26" s="86">
        <f>SUM(E26:M26,Y26)</f>
        <v>36107834</v>
      </c>
      <c r="AB26" s="70"/>
    </row>
    <row r="27" spans="1:28" s="66" customFormat="1" ht="16.7" customHeight="1">
      <c r="A27" s="91" t="s">
        <v>224</v>
      </c>
      <c r="B27" s="69"/>
      <c r="C27" s="70"/>
      <c r="D27" s="69"/>
      <c r="E27" s="70"/>
      <c r="F27" s="71"/>
      <c r="G27" s="70"/>
      <c r="H27" s="71"/>
      <c r="I27" s="70"/>
      <c r="J27" s="71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</row>
    <row r="28" spans="1:28" s="66" customFormat="1" ht="16.7" customHeight="1">
      <c r="A28" s="91" t="s">
        <v>225</v>
      </c>
      <c r="B28" s="69"/>
      <c r="C28" s="74">
        <v>3</v>
      </c>
      <c r="D28" s="69"/>
      <c r="E28" s="75">
        <v>0</v>
      </c>
      <c r="F28" s="71"/>
      <c r="G28" s="75">
        <v>0</v>
      </c>
      <c r="H28" s="71"/>
      <c r="I28" s="75">
        <v>0</v>
      </c>
      <c r="J28" s="71"/>
      <c r="K28" s="75">
        <v>0</v>
      </c>
      <c r="L28" s="70"/>
      <c r="M28" s="75">
        <v>10499690</v>
      </c>
      <c r="N28" s="70"/>
      <c r="O28" s="75">
        <v>0</v>
      </c>
      <c r="P28" s="70"/>
      <c r="Q28" s="75">
        <v>502139</v>
      </c>
      <c r="R28" s="70"/>
      <c r="S28" s="75">
        <v>8438</v>
      </c>
      <c r="T28" s="70"/>
      <c r="U28" s="75">
        <v>91042</v>
      </c>
      <c r="V28" s="70"/>
      <c r="W28" s="75">
        <v>-274073</v>
      </c>
      <c r="X28" s="70"/>
      <c r="Y28" s="75">
        <f>SUM(O28:W28)</f>
        <v>327546</v>
      </c>
      <c r="Z28" s="70"/>
      <c r="AA28" s="93">
        <f>SUM(E28:M28,Y28)</f>
        <v>10827236</v>
      </c>
      <c r="AB28" s="70"/>
    </row>
    <row r="29" spans="1:28" s="66" customFormat="1" ht="16.7" customHeight="1">
      <c r="A29" s="68" t="s">
        <v>216</v>
      </c>
      <c r="C29" s="76"/>
      <c r="E29" s="89">
        <f>SUM(E26:E28)</f>
        <v>11786546</v>
      </c>
      <c r="F29" s="72"/>
      <c r="G29" s="89">
        <f>SUM(G26:G28)</f>
        <v>15044936</v>
      </c>
      <c r="H29" s="25"/>
      <c r="I29" s="89">
        <f>SUM(I26:I28)</f>
        <v>374493</v>
      </c>
      <c r="J29" s="86"/>
      <c r="K29" s="89">
        <f>SUM(K26:K28)</f>
        <v>1203111</v>
      </c>
      <c r="L29" s="72"/>
      <c r="M29" s="89">
        <f>SUM(M26:M28)</f>
        <v>15673941</v>
      </c>
      <c r="N29" s="25"/>
      <c r="O29" s="89">
        <f>SUM(O26:O28)</f>
        <v>1022642</v>
      </c>
      <c r="P29" s="89"/>
      <c r="Q29" s="89">
        <f>SUM(Q26:Q28)</f>
        <v>502139</v>
      </c>
      <c r="R29" s="89"/>
      <c r="S29" s="89">
        <f>SUM(S26:S28)</f>
        <v>8438</v>
      </c>
      <c r="T29" s="89"/>
      <c r="U29" s="89">
        <f>SUM(U26:U28)</f>
        <v>91042</v>
      </c>
      <c r="V29" s="86"/>
      <c r="W29" s="89">
        <f>SUM(W26:W28)</f>
        <v>1227782</v>
      </c>
      <c r="X29" s="72"/>
      <c r="Y29" s="89">
        <f>SUM(Y26:Y28)</f>
        <v>2852043</v>
      </c>
      <c r="Z29" s="72"/>
      <c r="AA29" s="89">
        <f>SUM(AA26:AA28)</f>
        <v>46935070</v>
      </c>
      <c r="AB29" s="24"/>
    </row>
    <row r="30" spans="1:28" s="66" customFormat="1" ht="16.7" customHeight="1">
      <c r="A30" s="66" t="s">
        <v>202</v>
      </c>
      <c r="C30" s="74"/>
      <c r="E30" s="72">
        <v>0</v>
      </c>
      <c r="F30" s="73"/>
      <c r="G30" s="72">
        <v>0</v>
      </c>
      <c r="H30" s="73"/>
      <c r="I30" s="72">
        <v>0</v>
      </c>
      <c r="J30" s="73"/>
      <c r="K30" s="72">
        <v>0</v>
      </c>
      <c r="L30" s="72"/>
      <c r="M30" s="72">
        <f>PL!H129</f>
        <v>8507957</v>
      </c>
      <c r="N30" s="72"/>
      <c r="O30" s="72">
        <v>0</v>
      </c>
      <c r="P30" s="72"/>
      <c r="Q30" s="72">
        <v>0</v>
      </c>
      <c r="R30" s="72"/>
      <c r="S30" s="72">
        <v>0</v>
      </c>
      <c r="T30" s="72"/>
      <c r="U30" s="72">
        <v>0</v>
      </c>
      <c r="V30" s="72"/>
      <c r="W30" s="72">
        <v>0</v>
      </c>
      <c r="X30" s="72"/>
      <c r="Y30" s="72">
        <f t="shared" ref="Y30:Y31" si="4">SUM(O30:X30)</f>
        <v>0</v>
      </c>
      <c r="Z30" s="72"/>
      <c r="AA30" s="72">
        <f t="shared" ref="AA30:AA31" si="5">SUM(E30:M30,Y30)</f>
        <v>8507957</v>
      </c>
      <c r="AB30" s="24"/>
    </row>
    <row r="31" spans="1:28" s="66" customFormat="1" ht="16.7" customHeight="1">
      <c r="A31" s="66" t="s">
        <v>203</v>
      </c>
      <c r="C31" s="74"/>
      <c r="E31" s="75">
        <v>0</v>
      </c>
      <c r="F31" s="73"/>
      <c r="G31" s="75">
        <v>0</v>
      </c>
      <c r="H31" s="73"/>
      <c r="I31" s="75">
        <v>0</v>
      </c>
      <c r="J31" s="73"/>
      <c r="K31" s="75">
        <v>0</v>
      </c>
      <c r="L31" s="72"/>
      <c r="M31" s="75">
        <v>0</v>
      </c>
      <c r="N31" s="72"/>
      <c r="O31" s="75">
        <f>PL!H155</f>
        <v>-88397</v>
      </c>
      <c r="P31" s="72"/>
      <c r="Q31" s="75">
        <f>PL!H158</f>
        <v>-59940</v>
      </c>
      <c r="R31" s="72"/>
      <c r="S31" s="75">
        <f>PL!H159</f>
        <v>-47210</v>
      </c>
      <c r="T31" s="72"/>
      <c r="U31" s="75">
        <v>0</v>
      </c>
      <c r="V31" s="72"/>
      <c r="W31" s="75">
        <v>0</v>
      </c>
      <c r="X31" s="72"/>
      <c r="Y31" s="75">
        <f t="shared" si="4"/>
        <v>-195547</v>
      </c>
      <c r="Z31" s="72"/>
      <c r="AA31" s="75">
        <f t="shared" si="5"/>
        <v>-195547</v>
      </c>
      <c r="AB31" s="24"/>
    </row>
    <row r="32" spans="1:28" s="66" customFormat="1" ht="16.7" customHeight="1">
      <c r="A32" s="66" t="s">
        <v>204</v>
      </c>
      <c r="C32" s="74"/>
      <c r="E32" s="72">
        <f>SUM(E30:E31)</f>
        <v>0</v>
      </c>
      <c r="F32" s="73"/>
      <c r="G32" s="72">
        <f>SUM(G30:G31)</f>
        <v>0</v>
      </c>
      <c r="H32" s="73"/>
      <c r="I32" s="72">
        <f>SUM(I30:I31)</f>
        <v>0</v>
      </c>
      <c r="J32" s="73"/>
      <c r="K32" s="72">
        <f>SUM(K30:K31)</f>
        <v>0</v>
      </c>
      <c r="L32" s="72"/>
      <c r="M32" s="72">
        <f>SUM(M30:M31)</f>
        <v>8507957</v>
      </c>
      <c r="N32" s="72"/>
      <c r="O32" s="72">
        <f>SUM(O30:O31)</f>
        <v>-88397</v>
      </c>
      <c r="P32" s="72"/>
      <c r="Q32" s="72">
        <f>SUM(Q30:Q31)</f>
        <v>-59940</v>
      </c>
      <c r="R32" s="72"/>
      <c r="S32" s="72">
        <f>SUM(S30:S31)</f>
        <v>-47210</v>
      </c>
      <c r="T32" s="72"/>
      <c r="U32" s="72">
        <f>SUM(U30:U31)</f>
        <v>0</v>
      </c>
      <c r="V32" s="72"/>
      <c r="W32" s="72">
        <f>SUM(W30:W31)</f>
        <v>0</v>
      </c>
      <c r="X32" s="72"/>
      <c r="Y32" s="72">
        <f>SUM(Y30:Y31)</f>
        <v>-195547</v>
      </c>
      <c r="Z32" s="72"/>
      <c r="AA32" s="72">
        <f>SUM(AA30:AA31)</f>
        <v>8312410</v>
      </c>
      <c r="AB32" s="24"/>
    </row>
    <row r="33" spans="1:28" s="66" customFormat="1" ht="16.7" customHeight="1">
      <c r="A33" s="66" t="s">
        <v>169</v>
      </c>
      <c r="C33" s="74">
        <v>20</v>
      </c>
      <c r="E33" s="25">
        <v>163167</v>
      </c>
      <c r="F33" s="72"/>
      <c r="G33" s="86">
        <v>407918</v>
      </c>
      <c r="H33" s="25"/>
      <c r="I33" s="72">
        <v>-374493</v>
      </c>
      <c r="J33" s="86"/>
      <c r="K33" s="25">
        <v>0</v>
      </c>
      <c r="L33" s="72"/>
      <c r="M33" s="86">
        <v>0</v>
      </c>
      <c r="N33" s="72"/>
      <c r="O33" s="72">
        <v>0</v>
      </c>
      <c r="P33" s="72"/>
      <c r="Q33" s="72">
        <v>0</v>
      </c>
      <c r="R33" s="72"/>
      <c r="S33" s="72">
        <v>0</v>
      </c>
      <c r="T33" s="72"/>
      <c r="U33" s="72">
        <v>0</v>
      </c>
      <c r="V33" s="72"/>
      <c r="W33" s="72">
        <v>0</v>
      </c>
      <c r="X33" s="72"/>
      <c r="Y33" s="72">
        <v>0</v>
      </c>
      <c r="Z33" s="72"/>
      <c r="AA33" s="72">
        <f t="shared" ref="AA33:AA35" si="6">SUM(E33:M33,Y33)</f>
        <v>196592</v>
      </c>
      <c r="AB33" s="24"/>
    </row>
    <row r="34" spans="1:28" s="66" customFormat="1" ht="16.7" customHeight="1">
      <c r="A34" s="66" t="s">
        <v>218</v>
      </c>
      <c r="C34" s="74">
        <v>25</v>
      </c>
      <c r="E34" s="25">
        <v>0</v>
      </c>
      <c r="F34" s="72"/>
      <c r="G34" s="86">
        <v>0</v>
      </c>
      <c r="H34" s="25"/>
      <c r="I34" s="72">
        <v>0</v>
      </c>
      <c r="J34" s="86"/>
      <c r="K34" s="25">
        <v>0</v>
      </c>
      <c r="L34" s="72"/>
      <c r="M34" s="86">
        <v>-8326134</v>
      </c>
      <c r="N34" s="72"/>
      <c r="O34" s="72">
        <v>0</v>
      </c>
      <c r="P34" s="72"/>
      <c r="Q34" s="72">
        <v>0</v>
      </c>
      <c r="R34" s="72"/>
      <c r="S34" s="72">
        <v>0</v>
      </c>
      <c r="T34" s="72"/>
      <c r="U34" s="72">
        <v>0</v>
      </c>
      <c r="V34" s="72"/>
      <c r="W34" s="72">
        <v>0</v>
      </c>
      <c r="X34" s="72"/>
      <c r="Y34" s="72">
        <v>0</v>
      </c>
      <c r="Z34" s="72"/>
      <c r="AA34" s="72">
        <f t="shared" si="6"/>
        <v>-8326134</v>
      </c>
      <c r="AB34" s="24"/>
    </row>
    <row r="35" spans="1:28" s="66" customFormat="1" ht="16.7" customHeight="1">
      <c r="A35" s="66" t="s">
        <v>223</v>
      </c>
      <c r="C35" s="74"/>
      <c r="E35" s="77">
        <v>0</v>
      </c>
      <c r="F35" s="73"/>
      <c r="G35" s="77">
        <v>0</v>
      </c>
      <c r="H35" s="73"/>
      <c r="I35" s="77">
        <v>0</v>
      </c>
      <c r="J35" s="73"/>
      <c r="K35" s="77">
        <v>0</v>
      </c>
      <c r="L35" s="72"/>
      <c r="M35" s="86">
        <v>-5812</v>
      </c>
      <c r="N35" s="72"/>
      <c r="O35" s="72">
        <v>0</v>
      </c>
      <c r="P35" s="72"/>
      <c r="Q35" s="72">
        <v>0</v>
      </c>
      <c r="R35" s="72"/>
      <c r="S35" s="72">
        <v>0</v>
      </c>
      <c r="T35" s="72"/>
      <c r="U35" s="72">
        <v>0</v>
      </c>
      <c r="V35" s="72"/>
      <c r="W35" s="72">
        <v>0</v>
      </c>
      <c r="X35" s="72"/>
      <c r="Y35" s="72">
        <v>0</v>
      </c>
      <c r="Z35" s="72"/>
      <c r="AA35" s="72">
        <f t="shared" si="6"/>
        <v>-5812</v>
      </c>
      <c r="AB35" s="24"/>
    </row>
    <row r="36" spans="1:28" s="66" customFormat="1" ht="16.7" customHeight="1" thickBot="1">
      <c r="A36" s="68" t="s">
        <v>279</v>
      </c>
      <c r="B36" s="26"/>
      <c r="C36" s="78"/>
      <c r="D36" s="63"/>
      <c r="E36" s="79">
        <f>SUM(E29,E32:E35)</f>
        <v>11949713</v>
      </c>
      <c r="F36" s="73"/>
      <c r="G36" s="79">
        <f>SUM(G29,G32:G35)</f>
        <v>15452854</v>
      </c>
      <c r="H36" s="73"/>
      <c r="I36" s="79">
        <f>SUM(I29,I32:I35)</f>
        <v>0</v>
      </c>
      <c r="J36" s="73"/>
      <c r="K36" s="79">
        <f>SUM(K29,K32:K35)</f>
        <v>1203111</v>
      </c>
      <c r="L36" s="72"/>
      <c r="M36" s="79">
        <f>SUM(M29,M32:M35)</f>
        <v>15849952</v>
      </c>
      <c r="N36" s="72"/>
      <c r="O36" s="79">
        <f>SUM(O29,O32:O35)</f>
        <v>934245</v>
      </c>
      <c r="P36" s="72"/>
      <c r="Q36" s="79">
        <f>SUM(Q29,Q32:Q35)</f>
        <v>442199</v>
      </c>
      <c r="R36" s="72"/>
      <c r="S36" s="79">
        <f>SUM(S29,S32:S35)</f>
        <v>-38772</v>
      </c>
      <c r="T36" s="72"/>
      <c r="U36" s="79">
        <f>SUM(U29,U32:U35)</f>
        <v>91042</v>
      </c>
      <c r="V36" s="72"/>
      <c r="W36" s="79">
        <f>SUM(W29,W32:W35)</f>
        <v>1227782</v>
      </c>
      <c r="X36" s="72"/>
      <c r="Y36" s="79">
        <f>SUM(Y29,Y32:Y35)</f>
        <v>2656496</v>
      </c>
      <c r="Z36" s="72"/>
      <c r="AA36" s="79">
        <f>SUM(AA29,AA32:AA35)</f>
        <v>47112126</v>
      </c>
      <c r="AB36" s="26"/>
    </row>
    <row r="37" spans="1:28" s="66" customFormat="1" ht="16.7" customHeight="1" thickTop="1">
      <c r="A37" s="62"/>
      <c r="B37" s="26"/>
      <c r="C37" s="80"/>
      <c r="D37" s="63"/>
      <c r="E37" s="25">
        <f>E26-BS!J88</f>
        <v>0</v>
      </c>
      <c r="G37" s="25">
        <f>G26-BS!J89</f>
        <v>0</v>
      </c>
      <c r="I37" s="25">
        <f>I29-BS!J90</f>
        <v>0</v>
      </c>
      <c r="K37" s="25">
        <f>K26-BS!J92</f>
        <v>0</v>
      </c>
      <c r="M37" s="25"/>
      <c r="Y37" s="25">
        <f>SUM(Y29-BS!J94)</f>
        <v>0</v>
      </c>
      <c r="AA37" s="25">
        <f>SUM(AA29-BS!J95)</f>
        <v>0</v>
      </c>
      <c r="AB37" s="26"/>
    </row>
    <row r="38" spans="1:28" s="66" customFormat="1" ht="16.7" customHeight="1">
      <c r="A38" s="62"/>
      <c r="B38" s="26"/>
      <c r="C38" s="80"/>
      <c r="D38" s="63"/>
      <c r="E38" s="25">
        <f>E36-BS!H88</f>
        <v>0</v>
      </c>
      <c r="G38" s="25">
        <f>G36-BS!H89</f>
        <v>0</v>
      </c>
      <c r="I38" s="25">
        <f>I36-BS!H90</f>
        <v>0</v>
      </c>
      <c r="K38" s="25">
        <f>K36-BS!H92</f>
        <v>0</v>
      </c>
      <c r="M38" s="25"/>
      <c r="Y38" s="25">
        <f>Y36-BS!H94</f>
        <v>0</v>
      </c>
      <c r="AA38" s="25">
        <f>AA36-BS!H97</f>
        <v>0</v>
      </c>
      <c r="AB38" s="26"/>
    </row>
    <row r="39" spans="1:28" s="66" customFormat="1" ht="16.7" customHeight="1">
      <c r="A39" s="23" t="s">
        <v>1</v>
      </c>
      <c r="B39" s="26"/>
      <c r="C39" s="26"/>
      <c r="D39" s="63"/>
      <c r="E39" s="26"/>
      <c r="F39" s="63"/>
      <c r="G39" s="26"/>
      <c r="H39" s="63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 s="66" customFormat="1" ht="16.7" customHeight="1">
      <c r="A40" s="26"/>
      <c r="B40" s="26"/>
      <c r="C40" s="26"/>
      <c r="D40" s="63"/>
      <c r="E40" s="26"/>
      <c r="F40" s="63"/>
      <c r="G40" s="26"/>
      <c r="H40" s="63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 s="66" customFormat="1" ht="16.7" customHeight="1">
      <c r="A41" s="26"/>
      <c r="B41" s="26"/>
      <c r="C41" s="26"/>
      <c r="D41" s="63"/>
      <c r="E41" s="26"/>
      <c r="F41" s="63"/>
      <c r="G41" s="26"/>
      <c r="H41" s="63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3" spans="1:28" s="66" customFormat="1" ht="16.7" customHeight="1">
      <c r="A43" s="26"/>
      <c r="B43" s="26"/>
      <c r="C43" s="26"/>
      <c r="D43" s="63"/>
      <c r="E43" s="26"/>
      <c r="F43" s="63"/>
      <c r="G43" s="26"/>
      <c r="H43" s="63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</row>
  </sheetData>
  <mergeCells count="3">
    <mergeCell ref="N7:Z7"/>
    <mergeCell ref="K10:M10"/>
    <mergeCell ref="N8:W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5" firstPageNumber="9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showGridLines="0" zoomScale="90" zoomScaleNormal="90" zoomScaleSheetLayoutView="80" workbookViewId="0">
      <selection activeCell="A70" sqref="A70"/>
    </sheetView>
  </sheetViews>
  <sheetFormatPr defaultColWidth="10.7109375" defaultRowHeight="18.95" customHeight="1"/>
  <cols>
    <col min="1" max="1" width="52.7109375" style="28" customWidth="1"/>
    <col min="2" max="2" width="4.7109375" style="28" customWidth="1"/>
    <col min="3" max="3" width="1.7109375" style="28" customWidth="1"/>
    <col min="4" max="4" width="14.140625" style="28" customWidth="1"/>
    <col min="5" max="5" width="1.28515625" style="28" customWidth="1"/>
    <col min="6" max="6" width="14.140625" style="28" customWidth="1"/>
    <col min="7" max="7" width="1.28515625" style="28" customWidth="1"/>
    <col min="8" max="8" width="14.140625" style="28" customWidth="1"/>
    <col min="9" max="9" width="1.28515625" style="28" customWidth="1"/>
    <col min="10" max="10" width="14.140625" style="28" customWidth="1"/>
    <col min="11" max="11" width="0.85546875" style="28" customWidth="1"/>
    <col min="12" max="16384" width="10.7109375" style="28"/>
  </cols>
  <sheetData>
    <row r="1" spans="1:13" s="27" customFormat="1" ht="17.25" customHeight="1">
      <c r="J1" s="58" t="s">
        <v>200</v>
      </c>
    </row>
    <row r="2" spans="1:13" s="27" customFormat="1" ht="17.25" customHeight="1">
      <c r="A2" s="27" t="s">
        <v>27</v>
      </c>
    </row>
    <row r="3" spans="1:13" s="27" customFormat="1" ht="17.25" customHeight="1">
      <c r="A3" s="27" t="s">
        <v>114</v>
      </c>
    </row>
    <row r="4" spans="1:13" s="27" customFormat="1" ht="17.25" customHeight="1">
      <c r="A4" s="27" t="s">
        <v>277</v>
      </c>
      <c r="M4" s="135"/>
    </row>
    <row r="5" spans="1:13" ht="17.25" customHeight="1">
      <c r="A5" s="98"/>
      <c r="B5" s="98"/>
      <c r="C5" s="98"/>
      <c r="D5" s="98"/>
      <c r="E5" s="98"/>
      <c r="F5" s="98"/>
      <c r="G5" s="98"/>
      <c r="H5" s="98"/>
      <c r="I5" s="98"/>
      <c r="J5" s="58" t="s">
        <v>192</v>
      </c>
    </row>
    <row r="6" spans="1:13" s="29" customFormat="1" ht="17.25" customHeight="1">
      <c r="D6" s="97"/>
      <c r="E6" s="97" t="s">
        <v>25</v>
      </c>
      <c r="F6" s="97"/>
      <c r="G6" s="27"/>
      <c r="H6" s="99"/>
      <c r="I6" s="97" t="s">
        <v>26</v>
      </c>
      <c r="J6" s="99"/>
    </row>
    <row r="7" spans="1:13" s="29" customFormat="1" ht="17.25" customHeight="1">
      <c r="B7" s="49"/>
      <c r="D7" s="136">
        <v>2017</v>
      </c>
      <c r="E7" s="137"/>
      <c r="F7" s="136">
        <v>2016</v>
      </c>
      <c r="G7" s="138"/>
      <c r="H7" s="136">
        <v>2017</v>
      </c>
      <c r="I7" s="137"/>
      <c r="J7" s="136">
        <v>2016</v>
      </c>
    </row>
    <row r="8" spans="1:13" s="29" customFormat="1" ht="17.25" customHeight="1">
      <c r="B8" s="49"/>
      <c r="D8" s="145"/>
      <c r="E8" s="137"/>
      <c r="F8" s="145"/>
      <c r="G8" s="138"/>
      <c r="H8" s="145"/>
      <c r="I8" s="137"/>
      <c r="J8" s="145" t="s">
        <v>201</v>
      </c>
    </row>
    <row r="9" spans="1:13" ht="17.25" customHeight="1">
      <c r="A9" s="27" t="s">
        <v>7</v>
      </c>
      <c r="F9" s="29"/>
      <c r="G9" s="49"/>
      <c r="H9" s="49"/>
      <c r="J9" s="29"/>
    </row>
    <row r="10" spans="1:13" ht="17.25" customHeight="1">
      <c r="A10" s="28" t="s">
        <v>111</v>
      </c>
      <c r="D10" s="39">
        <f>SUM(PL!D124)</f>
        <v>10776616</v>
      </c>
      <c r="E10" s="39"/>
      <c r="F10" s="39">
        <f>SUM(PL!F124)</f>
        <v>8391969</v>
      </c>
      <c r="G10" s="39"/>
      <c r="H10" s="39">
        <f>SUM(PL!H124)</f>
        <v>9558228</v>
      </c>
      <c r="I10" s="39"/>
      <c r="J10" s="39">
        <f>SUM(PL!J124)</f>
        <v>7605363</v>
      </c>
    </row>
    <row r="11" spans="1:13" ht="17.25" customHeight="1">
      <c r="A11" s="28" t="s">
        <v>171</v>
      </c>
      <c r="D11" s="39"/>
      <c r="E11" s="39"/>
      <c r="F11" s="39"/>
      <c r="G11" s="39"/>
      <c r="H11" s="42"/>
      <c r="I11" s="39"/>
      <c r="J11" s="42"/>
    </row>
    <row r="12" spans="1:13" ht="17.25" customHeight="1">
      <c r="A12" s="28" t="s">
        <v>170</v>
      </c>
      <c r="D12" s="39"/>
      <c r="E12" s="39"/>
      <c r="F12" s="39"/>
      <c r="G12" s="39"/>
      <c r="H12" s="39"/>
      <c r="I12" s="39"/>
      <c r="J12" s="39"/>
    </row>
    <row r="13" spans="1:13" ht="17.25" customHeight="1">
      <c r="A13" s="28" t="s">
        <v>250</v>
      </c>
      <c r="D13" s="39"/>
      <c r="E13" s="39"/>
      <c r="F13" s="39"/>
      <c r="G13" s="39"/>
      <c r="H13" s="39"/>
      <c r="I13" s="39"/>
      <c r="J13" s="39"/>
    </row>
    <row r="14" spans="1:13" ht="17.25" customHeight="1">
      <c r="A14" s="28" t="s">
        <v>251</v>
      </c>
      <c r="D14" s="42">
        <v>15019877</v>
      </c>
      <c r="E14" s="39"/>
      <c r="F14" s="42">
        <v>12850709</v>
      </c>
      <c r="G14" s="39"/>
      <c r="H14" s="42">
        <v>14697343</v>
      </c>
      <c r="I14" s="39"/>
      <c r="J14" s="42">
        <v>12534687</v>
      </c>
    </row>
    <row r="15" spans="1:13" ht="17.25" customHeight="1">
      <c r="A15" s="28" t="s">
        <v>48</v>
      </c>
      <c r="B15" s="52"/>
      <c r="D15" s="42">
        <v>411745</v>
      </c>
      <c r="E15" s="39"/>
      <c r="F15" s="42">
        <v>274902</v>
      </c>
      <c r="G15" s="39"/>
      <c r="H15" s="42">
        <v>39685</v>
      </c>
      <c r="I15" s="39"/>
      <c r="J15" s="42">
        <v>34919</v>
      </c>
    </row>
    <row r="16" spans="1:13" ht="17.25" customHeight="1">
      <c r="A16" s="28" t="s">
        <v>283</v>
      </c>
      <c r="B16" s="52"/>
      <c r="D16" s="42">
        <v>0</v>
      </c>
      <c r="E16" s="39"/>
      <c r="F16" s="40">
        <v>0</v>
      </c>
      <c r="G16" s="39"/>
      <c r="H16" s="42">
        <v>-875493</v>
      </c>
      <c r="I16" s="39"/>
      <c r="J16" s="40">
        <v>-595830</v>
      </c>
    </row>
    <row r="17" spans="1:10" ht="17.25" customHeight="1">
      <c r="A17" s="28" t="s">
        <v>124</v>
      </c>
      <c r="B17" s="52"/>
      <c r="D17" s="40">
        <v>-2274658</v>
      </c>
      <c r="E17" s="39"/>
      <c r="F17" s="40">
        <v>-2178442</v>
      </c>
      <c r="G17" s="39"/>
      <c r="H17" s="40">
        <v>-2274658</v>
      </c>
      <c r="I17" s="39"/>
      <c r="J17" s="40">
        <v>-2178442</v>
      </c>
    </row>
    <row r="18" spans="1:10" ht="17.25" customHeight="1">
      <c r="A18" s="28" t="s">
        <v>116</v>
      </c>
      <c r="B18" s="52"/>
      <c r="D18" s="40">
        <v>786994</v>
      </c>
      <c r="E18" s="39"/>
      <c r="F18" s="40">
        <v>32560</v>
      </c>
      <c r="G18" s="39"/>
      <c r="H18" s="40">
        <v>786994</v>
      </c>
      <c r="I18" s="39"/>
      <c r="J18" s="40">
        <v>32560</v>
      </c>
    </row>
    <row r="19" spans="1:10" ht="17.25" customHeight="1">
      <c r="A19" s="28" t="s">
        <v>290</v>
      </c>
      <c r="B19" s="52"/>
      <c r="D19" s="40">
        <v>-2080095</v>
      </c>
      <c r="E19" s="39"/>
      <c r="F19" s="40">
        <v>0</v>
      </c>
      <c r="G19" s="39"/>
      <c r="H19" s="40">
        <v>0</v>
      </c>
      <c r="I19" s="39"/>
      <c r="J19" s="40">
        <v>0</v>
      </c>
    </row>
    <row r="20" spans="1:10" ht="17.25" customHeight="1">
      <c r="A20" s="28" t="s">
        <v>227</v>
      </c>
      <c r="B20" s="52"/>
      <c r="D20" s="40">
        <v>0</v>
      </c>
      <c r="E20" s="39"/>
      <c r="F20" s="40">
        <v>5957</v>
      </c>
      <c r="G20" s="39"/>
      <c r="H20" s="40">
        <v>0</v>
      </c>
      <c r="I20" s="39"/>
      <c r="J20" s="40">
        <v>5957</v>
      </c>
    </row>
    <row r="21" spans="1:10" ht="17.25" customHeight="1">
      <c r="A21" s="28" t="s">
        <v>288</v>
      </c>
      <c r="B21" s="52"/>
      <c r="D21" s="40">
        <v>-1135221</v>
      </c>
      <c r="E21" s="39"/>
      <c r="F21" s="40">
        <v>0</v>
      </c>
      <c r="G21" s="39"/>
      <c r="H21" s="40">
        <v>-1135221</v>
      </c>
      <c r="I21" s="39"/>
      <c r="J21" s="40">
        <v>0</v>
      </c>
    </row>
    <row r="22" spans="1:10" ht="17.25" customHeight="1">
      <c r="A22" s="28" t="s">
        <v>252</v>
      </c>
      <c r="B22" s="52"/>
      <c r="D22" s="40">
        <v>-14652</v>
      </c>
      <c r="E22" s="45"/>
      <c r="F22" s="40">
        <v>285</v>
      </c>
      <c r="G22" s="45"/>
      <c r="H22" s="40">
        <v>-13121</v>
      </c>
      <c r="I22" s="45"/>
      <c r="J22" s="40">
        <v>975</v>
      </c>
    </row>
    <row r="23" spans="1:10" ht="17.25" customHeight="1">
      <c r="A23" s="28" t="s">
        <v>228</v>
      </c>
      <c r="B23" s="52"/>
      <c r="D23" s="40">
        <v>0</v>
      </c>
      <c r="E23" s="45"/>
      <c r="F23" s="40">
        <v>10000</v>
      </c>
      <c r="G23" s="45"/>
      <c r="H23" s="40">
        <v>0</v>
      </c>
      <c r="I23" s="45"/>
      <c r="J23" s="40">
        <v>10000</v>
      </c>
    </row>
    <row r="24" spans="1:10" ht="17.25" customHeight="1">
      <c r="A24" s="28" t="s">
        <v>249</v>
      </c>
      <c r="B24" s="52"/>
      <c r="D24" s="40">
        <v>-80195</v>
      </c>
      <c r="E24" s="45"/>
      <c r="F24" s="40">
        <v>-1240000</v>
      </c>
      <c r="G24" s="45"/>
      <c r="H24" s="40">
        <v>-80195</v>
      </c>
      <c r="I24" s="45"/>
      <c r="J24" s="40">
        <v>0</v>
      </c>
    </row>
    <row r="25" spans="1:10" ht="17.25" customHeight="1">
      <c r="A25" s="28" t="s">
        <v>233</v>
      </c>
      <c r="B25" s="52"/>
      <c r="D25" s="40">
        <v>203377</v>
      </c>
      <c r="E25" s="45"/>
      <c r="F25" s="40">
        <v>0</v>
      </c>
      <c r="G25" s="45"/>
      <c r="H25" s="40">
        <v>203377</v>
      </c>
      <c r="I25" s="45"/>
      <c r="J25" s="40">
        <v>0</v>
      </c>
    </row>
    <row r="26" spans="1:10" ht="17.25" customHeight="1">
      <c r="A26" s="28" t="s">
        <v>253</v>
      </c>
      <c r="B26" s="52"/>
      <c r="D26" s="42">
        <v>136674</v>
      </c>
      <c r="E26" s="42"/>
      <c r="F26" s="42">
        <v>36693</v>
      </c>
      <c r="G26" s="42"/>
      <c r="H26" s="42">
        <v>135915</v>
      </c>
      <c r="I26" s="39"/>
      <c r="J26" s="42">
        <v>36146</v>
      </c>
    </row>
    <row r="27" spans="1:10" ht="17.25" customHeight="1">
      <c r="A27" s="28" t="s">
        <v>173</v>
      </c>
      <c r="B27" s="52"/>
      <c r="D27" s="42">
        <v>25392</v>
      </c>
      <c r="E27" s="42"/>
      <c r="F27" s="42">
        <v>21948</v>
      </c>
      <c r="G27" s="42"/>
      <c r="H27" s="42">
        <v>24320</v>
      </c>
      <c r="I27" s="39"/>
      <c r="J27" s="42">
        <v>21218</v>
      </c>
    </row>
    <row r="28" spans="1:10" ht="17.25" customHeight="1">
      <c r="A28" s="28" t="s">
        <v>254</v>
      </c>
      <c r="B28" s="52"/>
      <c r="D28" s="42">
        <v>41770</v>
      </c>
      <c r="E28" s="42"/>
      <c r="F28" s="42">
        <v>33414</v>
      </c>
      <c r="G28" s="42"/>
      <c r="H28" s="42">
        <v>41390</v>
      </c>
      <c r="I28" s="39"/>
      <c r="J28" s="42">
        <v>33084</v>
      </c>
    </row>
    <row r="29" spans="1:10" ht="17.25" customHeight="1">
      <c r="A29" s="28" t="s">
        <v>102</v>
      </c>
      <c r="B29" s="52"/>
      <c r="D29" s="42">
        <v>24548</v>
      </c>
      <c r="E29" s="42"/>
      <c r="F29" s="42">
        <v>34209</v>
      </c>
      <c r="G29" s="42"/>
      <c r="H29" s="42">
        <v>16237</v>
      </c>
      <c r="I29" s="39"/>
      <c r="J29" s="42">
        <v>16223</v>
      </c>
    </row>
    <row r="30" spans="1:10" ht="17.25" customHeight="1">
      <c r="A30" s="44" t="s">
        <v>255</v>
      </c>
      <c r="B30" s="52"/>
      <c r="D30" s="42">
        <v>-99645</v>
      </c>
      <c r="E30" s="39"/>
      <c r="F30" s="42">
        <v>-99553</v>
      </c>
      <c r="G30" s="39"/>
      <c r="H30" s="42">
        <v>-36294</v>
      </c>
      <c r="I30" s="39"/>
      <c r="J30" s="42">
        <v>-47228</v>
      </c>
    </row>
    <row r="31" spans="1:10" ht="17.25" customHeight="1">
      <c r="A31" s="44" t="s">
        <v>47</v>
      </c>
      <c r="B31" s="52"/>
      <c r="D31" s="42">
        <v>-39152</v>
      </c>
      <c r="E31" s="39"/>
      <c r="F31" s="42">
        <v>-31000</v>
      </c>
      <c r="G31" s="39"/>
      <c r="H31" s="42">
        <v>-329740</v>
      </c>
      <c r="I31" s="39"/>
      <c r="J31" s="42">
        <v>-184711</v>
      </c>
    </row>
    <row r="32" spans="1:10" ht="17.25" customHeight="1">
      <c r="A32" s="44" t="s">
        <v>62</v>
      </c>
      <c r="B32" s="52"/>
      <c r="D32" s="107">
        <v>444613</v>
      </c>
      <c r="E32" s="39"/>
      <c r="F32" s="107">
        <v>248197</v>
      </c>
      <c r="G32" s="39"/>
      <c r="H32" s="107">
        <v>343982</v>
      </c>
      <c r="I32" s="39"/>
      <c r="J32" s="107">
        <v>180540</v>
      </c>
    </row>
    <row r="33" spans="1:10" ht="17.25" customHeight="1">
      <c r="A33" s="28" t="s">
        <v>125</v>
      </c>
      <c r="B33" s="52"/>
      <c r="D33" s="43"/>
      <c r="E33" s="39"/>
      <c r="F33" s="43"/>
      <c r="G33" s="39"/>
      <c r="H33" s="43"/>
      <c r="I33" s="39"/>
      <c r="J33" s="43"/>
    </row>
    <row r="34" spans="1:10" ht="17.25" customHeight="1">
      <c r="A34" s="28" t="s">
        <v>49</v>
      </c>
      <c r="B34" s="52"/>
      <c r="D34" s="39">
        <f>SUM(D10:D32)</f>
        <v>22147988</v>
      </c>
      <c r="E34" s="39"/>
      <c r="F34" s="39">
        <f>SUM(F10:F32)</f>
        <v>18391848</v>
      </c>
      <c r="G34" s="39"/>
      <c r="H34" s="39">
        <f>SUM(H10:H32)</f>
        <v>21102749</v>
      </c>
      <c r="I34" s="39"/>
      <c r="J34" s="39">
        <f>SUM(J10:J32)</f>
        <v>17505461</v>
      </c>
    </row>
    <row r="35" spans="1:10" ht="17.25" customHeight="1">
      <c r="A35" s="28" t="s">
        <v>50</v>
      </c>
      <c r="B35" s="52"/>
      <c r="D35" s="39"/>
      <c r="E35" s="39"/>
      <c r="F35" s="39"/>
      <c r="G35" s="39"/>
      <c r="H35" s="39"/>
      <c r="I35" s="39"/>
      <c r="J35" s="39"/>
    </row>
    <row r="36" spans="1:10" ht="17.25" customHeight="1">
      <c r="A36" s="28" t="s">
        <v>256</v>
      </c>
      <c r="B36" s="52"/>
      <c r="D36" s="39">
        <v>-636353</v>
      </c>
      <c r="E36" s="39"/>
      <c r="F36" s="39">
        <v>1146839</v>
      </c>
      <c r="G36" s="39"/>
      <c r="H36" s="39">
        <v>-1001628</v>
      </c>
      <c r="I36" s="39"/>
      <c r="J36" s="39">
        <v>1201839</v>
      </c>
    </row>
    <row r="37" spans="1:10" ht="17.25" customHeight="1">
      <c r="A37" s="28" t="s">
        <v>106</v>
      </c>
      <c r="B37" s="52"/>
      <c r="D37" s="40">
        <v>22979</v>
      </c>
      <c r="E37" s="39"/>
      <c r="F37" s="40">
        <v>47124</v>
      </c>
      <c r="G37" s="39"/>
      <c r="H37" s="40">
        <v>-4742</v>
      </c>
      <c r="I37" s="39"/>
      <c r="J37" s="40">
        <v>5884</v>
      </c>
    </row>
    <row r="38" spans="1:10" ht="17.25" customHeight="1">
      <c r="A38" s="28" t="s">
        <v>51</v>
      </c>
      <c r="B38" s="52"/>
      <c r="D38" s="39">
        <v>-11971252</v>
      </c>
      <c r="E38" s="39"/>
      <c r="F38" s="39">
        <v>-12193462</v>
      </c>
      <c r="G38" s="39"/>
      <c r="H38" s="39">
        <v>-11590927</v>
      </c>
      <c r="I38" s="39"/>
      <c r="J38" s="39">
        <v>-12018115</v>
      </c>
    </row>
    <row r="39" spans="1:10" ht="17.25" customHeight="1">
      <c r="A39" s="28" t="s">
        <v>52</v>
      </c>
      <c r="B39" s="52"/>
      <c r="D39" s="39">
        <v>-598636</v>
      </c>
      <c r="E39" s="39"/>
      <c r="F39" s="39">
        <v>320925</v>
      </c>
      <c r="G39" s="39"/>
      <c r="H39" s="39">
        <v>-397138</v>
      </c>
      <c r="I39" s="39"/>
      <c r="J39" s="39">
        <v>351573</v>
      </c>
    </row>
    <row r="40" spans="1:10" ht="17.25" customHeight="1">
      <c r="A40" s="28" t="s">
        <v>53</v>
      </c>
      <c r="B40" s="52"/>
      <c r="D40" s="39">
        <v>863</v>
      </c>
      <c r="E40" s="39"/>
      <c r="F40" s="39">
        <v>5176</v>
      </c>
      <c r="G40" s="39"/>
      <c r="H40" s="39">
        <v>-12</v>
      </c>
      <c r="I40" s="39"/>
      <c r="J40" s="39">
        <v>797</v>
      </c>
    </row>
    <row r="41" spans="1:10" ht="17.25" customHeight="1">
      <c r="A41" s="28" t="s">
        <v>54</v>
      </c>
      <c r="B41" s="52"/>
      <c r="D41" s="39"/>
      <c r="E41" s="39"/>
      <c r="F41" s="39"/>
      <c r="G41" s="39"/>
      <c r="H41" s="39"/>
      <c r="I41" s="39"/>
      <c r="J41" s="39"/>
    </row>
    <row r="42" spans="1:10" ht="17.25" customHeight="1">
      <c r="A42" s="28" t="s">
        <v>103</v>
      </c>
      <c r="B42" s="52"/>
      <c r="D42" s="39">
        <v>-583167</v>
      </c>
      <c r="E42" s="39"/>
      <c r="F42" s="39">
        <v>-97004</v>
      </c>
      <c r="G42" s="39"/>
      <c r="H42" s="42">
        <v>-776071</v>
      </c>
      <c r="I42" s="39"/>
      <c r="J42" s="42">
        <v>-211916</v>
      </c>
    </row>
    <row r="43" spans="1:10" ht="17.25" customHeight="1">
      <c r="A43" s="28" t="s">
        <v>126</v>
      </c>
      <c r="B43" s="52"/>
      <c r="D43" s="39">
        <v>-22725</v>
      </c>
      <c r="E43" s="39"/>
      <c r="F43" s="39">
        <v>43140</v>
      </c>
      <c r="G43" s="39"/>
      <c r="H43" s="42">
        <v>5548</v>
      </c>
      <c r="I43" s="39"/>
      <c r="J43" s="42">
        <v>3656</v>
      </c>
    </row>
    <row r="44" spans="1:10" ht="17.25" customHeight="1">
      <c r="A44" s="28" t="s">
        <v>55</v>
      </c>
      <c r="B44" s="52"/>
      <c r="D44" s="39">
        <v>-792374</v>
      </c>
      <c r="E44" s="39"/>
      <c r="F44" s="39">
        <v>186660</v>
      </c>
      <c r="G44" s="39"/>
      <c r="H44" s="39">
        <v>-804774</v>
      </c>
      <c r="I44" s="39"/>
      <c r="J44" s="39">
        <v>562358</v>
      </c>
    </row>
    <row r="45" spans="1:10" ht="17.25" customHeight="1">
      <c r="A45" s="28" t="s">
        <v>102</v>
      </c>
      <c r="B45" s="52"/>
      <c r="D45" s="39">
        <v>-3382</v>
      </c>
      <c r="E45" s="39"/>
      <c r="F45" s="39">
        <v>-3400</v>
      </c>
      <c r="G45" s="39"/>
      <c r="H45" s="39">
        <v>-1093</v>
      </c>
      <c r="I45" s="39"/>
      <c r="J45" s="39">
        <v>-3400</v>
      </c>
    </row>
    <row r="46" spans="1:10" ht="17.25" customHeight="1">
      <c r="A46" s="28" t="s">
        <v>56</v>
      </c>
      <c r="B46" s="52"/>
      <c r="D46" s="54">
        <v>103212</v>
      </c>
      <c r="E46" s="45"/>
      <c r="F46" s="54">
        <v>-15859</v>
      </c>
      <c r="G46" s="45"/>
      <c r="H46" s="54">
        <v>0</v>
      </c>
      <c r="I46" s="45"/>
      <c r="J46" s="54">
        <v>0</v>
      </c>
    </row>
    <row r="47" spans="1:10" ht="17.25" customHeight="1">
      <c r="A47" s="28" t="s">
        <v>7</v>
      </c>
      <c r="B47" s="52"/>
      <c r="D47" s="45">
        <f>SUM(D34:D46)</f>
        <v>7667153</v>
      </c>
      <c r="E47" s="45"/>
      <c r="F47" s="45">
        <f>SUM(F34:F46)</f>
        <v>7831987</v>
      </c>
      <c r="G47" s="45"/>
      <c r="H47" s="45">
        <f>SUM(H34:H46)</f>
        <v>6531912</v>
      </c>
      <c r="I47" s="45"/>
      <c r="J47" s="45">
        <f>SUM(J34:J46)</f>
        <v>7398137</v>
      </c>
    </row>
    <row r="48" spans="1:10" ht="17.25" customHeight="1">
      <c r="A48" s="28" t="s">
        <v>127</v>
      </c>
      <c r="B48" s="52"/>
      <c r="D48" s="54">
        <v>-1649774</v>
      </c>
      <c r="E48" s="45"/>
      <c r="F48" s="54">
        <v>-1420881</v>
      </c>
      <c r="G48" s="45"/>
      <c r="H48" s="54">
        <v>-1369977</v>
      </c>
      <c r="I48" s="45"/>
      <c r="J48" s="54">
        <v>-1237140</v>
      </c>
    </row>
    <row r="49" spans="1:15" ht="17.25" customHeight="1">
      <c r="A49" s="27" t="s">
        <v>179</v>
      </c>
      <c r="B49" s="52"/>
      <c r="D49" s="54">
        <f>SUM(D47:D48)</f>
        <v>6017379</v>
      </c>
      <c r="E49" s="39"/>
      <c r="F49" s="54">
        <f>SUM(F47:F48)</f>
        <v>6411106</v>
      </c>
      <c r="G49" s="39"/>
      <c r="H49" s="54">
        <f>SUM(H47:H48)</f>
        <v>5161935</v>
      </c>
      <c r="I49" s="39"/>
      <c r="J49" s="54">
        <f>SUM(J47:J48)</f>
        <v>6160997</v>
      </c>
    </row>
    <row r="50" spans="1:15" ht="23.25" customHeight="1">
      <c r="B50" s="52"/>
      <c r="D50" s="44"/>
      <c r="F50" s="44"/>
      <c r="H50" s="44"/>
      <c r="J50" s="44"/>
    </row>
    <row r="51" spans="1:15" ht="17.25" customHeight="1">
      <c r="A51" s="28" t="s">
        <v>1</v>
      </c>
    </row>
    <row r="52" spans="1:15" s="27" customFormat="1" ht="18.95" customHeight="1">
      <c r="J52" s="58" t="s">
        <v>200</v>
      </c>
    </row>
    <row r="53" spans="1:15" s="27" customFormat="1" ht="18.95" customHeight="1">
      <c r="A53" s="27" t="s">
        <v>27</v>
      </c>
    </row>
    <row r="54" spans="1:15" s="27" customFormat="1" ht="18.95" customHeight="1">
      <c r="A54" s="27" t="s">
        <v>115</v>
      </c>
      <c r="O54" s="135"/>
    </row>
    <row r="55" spans="1:15" s="27" customFormat="1" ht="18.95" customHeight="1">
      <c r="A55" s="27" t="s">
        <v>277</v>
      </c>
    </row>
    <row r="56" spans="1:15" ht="18.95" customHeight="1">
      <c r="A56" s="98"/>
      <c r="B56" s="98"/>
      <c r="C56" s="98"/>
      <c r="D56" s="98"/>
      <c r="E56" s="98"/>
      <c r="F56" s="98"/>
      <c r="G56" s="98"/>
      <c r="H56" s="98"/>
      <c r="I56" s="98"/>
      <c r="J56" s="58" t="s">
        <v>192</v>
      </c>
    </row>
    <row r="57" spans="1:15" s="29" customFormat="1" ht="18.95" customHeight="1">
      <c r="D57" s="97"/>
      <c r="E57" s="97" t="s">
        <v>25</v>
      </c>
      <c r="F57" s="97"/>
      <c r="G57" s="27"/>
      <c r="H57" s="99"/>
      <c r="I57" s="97" t="s">
        <v>26</v>
      </c>
      <c r="J57" s="99"/>
    </row>
    <row r="58" spans="1:15" s="29" customFormat="1" ht="18.95" customHeight="1">
      <c r="B58" s="49"/>
      <c r="D58" s="136">
        <v>2017</v>
      </c>
      <c r="E58" s="137"/>
      <c r="F58" s="136">
        <v>2016</v>
      </c>
      <c r="G58" s="138"/>
      <c r="H58" s="136">
        <v>2017</v>
      </c>
      <c r="I58" s="137"/>
      <c r="J58" s="136">
        <v>2016</v>
      </c>
    </row>
    <row r="59" spans="1:15" s="29" customFormat="1" ht="17.25" customHeight="1">
      <c r="B59" s="49"/>
      <c r="D59" s="145"/>
      <c r="E59" s="137"/>
      <c r="F59" s="145"/>
      <c r="G59" s="138"/>
      <c r="H59" s="145"/>
      <c r="I59" s="137"/>
      <c r="J59" s="145" t="s">
        <v>201</v>
      </c>
    </row>
    <row r="60" spans="1:15" ht="18.95" customHeight="1">
      <c r="A60" s="27" t="s">
        <v>8</v>
      </c>
      <c r="F60" s="29"/>
    </row>
    <row r="61" spans="1:15" ht="18.95" customHeight="1">
      <c r="A61" s="28" t="s">
        <v>292</v>
      </c>
      <c r="D61" s="28">
        <v>-10054</v>
      </c>
      <c r="F61" s="28">
        <v>12000</v>
      </c>
      <c r="H61" s="143">
        <v>0</v>
      </c>
      <c r="J61" s="28">
        <v>12000</v>
      </c>
    </row>
    <row r="62" spans="1:15" ht="18.95" customHeight="1">
      <c r="A62" s="28" t="s">
        <v>257</v>
      </c>
      <c r="D62" s="39">
        <v>0</v>
      </c>
      <c r="E62" s="39"/>
      <c r="F62" s="39">
        <v>0</v>
      </c>
      <c r="G62" s="39"/>
      <c r="H62" s="42">
        <v>-1088000</v>
      </c>
      <c r="I62" s="39"/>
      <c r="J62" s="42">
        <v>382294</v>
      </c>
    </row>
    <row r="63" spans="1:15" ht="18.95" customHeight="1">
      <c r="A63" s="28" t="s">
        <v>258</v>
      </c>
      <c r="D63" s="39">
        <v>0</v>
      </c>
      <c r="E63" s="39"/>
      <c r="F63" s="39">
        <v>0</v>
      </c>
      <c r="G63" s="39"/>
      <c r="H63" s="42">
        <v>-579000</v>
      </c>
      <c r="I63" s="39"/>
      <c r="J63" s="42">
        <v>-834962</v>
      </c>
    </row>
    <row r="64" spans="1:15" ht="18.95" customHeight="1">
      <c r="A64" s="28" t="s">
        <v>259</v>
      </c>
      <c r="D64" s="39">
        <v>0</v>
      </c>
      <c r="E64" s="39"/>
      <c r="F64" s="39">
        <v>0</v>
      </c>
      <c r="G64" s="39"/>
      <c r="H64" s="42">
        <v>0</v>
      </c>
      <c r="I64" s="39"/>
      <c r="J64" s="42">
        <v>-1575700</v>
      </c>
    </row>
    <row r="65" spans="1:10" ht="18.95" customHeight="1">
      <c r="A65" s="28" t="s">
        <v>291</v>
      </c>
      <c r="D65" s="39">
        <v>-559590</v>
      </c>
      <c r="E65" s="39"/>
      <c r="F65" s="39">
        <v>0</v>
      </c>
      <c r="G65" s="39"/>
      <c r="H65" s="39">
        <v>0</v>
      </c>
      <c r="I65" s="39"/>
      <c r="J65" s="42">
        <v>0</v>
      </c>
    </row>
    <row r="66" spans="1:10" ht="18.95" customHeight="1">
      <c r="A66" s="28" t="s">
        <v>307</v>
      </c>
      <c r="D66" s="42">
        <v>0</v>
      </c>
      <c r="E66" s="39"/>
      <c r="F66" s="42">
        <v>0</v>
      </c>
      <c r="G66" s="39"/>
      <c r="H66" s="42">
        <v>740850</v>
      </c>
      <c r="I66" s="39"/>
      <c r="J66" s="42">
        <v>577200</v>
      </c>
    </row>
    <row r="67" spans="1:10" ht="18.95" customHeight="1">
      <c r="A67" s="28" t="s">
        <v>229</v>
      </c>
      <c r="D67" s="39">
        <v>0</v>
      </c>
      <c r="E67" s="39"/>
      <c r="F67" s="39">
        <v>0</v>
      </c>
      <c r="G67" s="39"/>
      <c r="H67" s="40">
        <v>652099</v>
      </c>
      <c r="I67" s="39"/>
      <c r="J67" s="40">
        <v>518609</v>
      </c>
    </row>
    <row r="68" spans="1:10" ht="18.95" customHeight="1">
      <c r="A68" s="28" t="s">
        <v>57</v>
      </c>
      <c r="D68" s="39">
        <v>1967125</v>
      </c>
      <c r="E68" s="39"/>
      <c r="F68" s="39">
        <v>1718428</v>
      </c>
      <c r="G68" s="39"/>
      <c r="H68" s="39">
        <v>1967125</v>
      </c>
      <c r="I68" s="39"/>
      <c r="J68" s="39">
        <v>1718428</v>
      </c>
    </row>
    <row r="69" spans="1:10" ht="18.95" customHeight="1">
      <c r="A69" s="28" t="s">
        <v>128</v>
      </c>
      <c r="D69" s="39">
        <v>99645</v>
      </c>
      <c r="E69" s="39"/>
      <c r="F69" s="39">
        <v>99553</v>
      </c>
      <c r="G69" s="39"/>
      <c r="H69" s="40">
        <v>36294</v>
      </c>
      <c r="I69" s="39"/>
      <c r="J69" s="40">
        <v>47228</v>
      </c>
    </row>
    <row r="70" spans="1:10" ht="18.95" customHeight="1">
      <c r="A70" s="28" t="s">
        <v>212</v>
      </c>
      <c r="D70" s="39">
        <v>100697</v>
      </c>
      <c r="E70" s="39"/>
      <c r="F70" s="39">
        <v>2185000</v>
      </c>
      <c r="G70" s="39"/>
      <c r="H70" s="40">
        <v>100697</v>
      </c>
      <c r="I70" s="39"/>
      <c r="J70" s="40">
        <v>0</v>
      </c>
    </row>
    <row r="71" spans="1:10" ht="18.95" customHeight="1">
      <c r="A71" s="28" t="s">
        <v>260</v>
      </c>
      <c r="D71" s="39">
        <v>21571</v>
      </c>
      <c r="E71" s="39"/>
      <c r="F71" s="39">
        <v>6159</v>
      </c>
      <c r="G71" s="39"/>
      <c r="H71" s="42">
        <v>18385</v>
      </c>
      <c r="I71" s="39"/>
      <c r="J71" s="42">
        <v>3907</v>
      </c>
    </row>
    <row r="72" spans="1:10" ht="18.95" customHeight="1">
      <c r="A72" s="28" t="s">
        <v>284</v>
      </c>
      <c r="D72" s="39">
        <v>3749300</v>
      </c>
      <c r="E72" s="39"/>
      <c r="F72" s="39">
        <v>0</v>
      </c>
      <c r="G72" s="39"/>
      <c r="H72" s="39">
        <v>0</v>
      </c>
      <c r="I72" s="39"/>
      <c r="J72" s="39">
        <v>0</v>
      </c>
    </row>
    <row r="73" spans="1:10" ht="18.95" customHeight="1">
      <c r="A73" s="28" t="s">
        <v>293</v>
      </c>
      <c r="D73" s="39"/>
      <c r="E73" s="39"/>
      <c r="F73" s="39"/>
      <c r="G73" s="39"/>
      <c r="H73" s="42"/>
      <c r="I73" s="39"/>
      <c r="J73" s="42"/>
    </row>
    <row r="74" spans="1:10" ht="18.95" customHeight="1">
      <c r="A74" s="28" t="s">
        <v>294</v>
      </c>
      <c r="D74" s="39">
        <v>-999226</v>
      </c>
      <c r="E74" s="39"/>
      <c r="F74" s="39">
        <v>-1377484</v>
      </c>
      <c r="G74" s="39"/>
      <c r="H74" s="42">
        <v>-93606</v>
      </c>
      <c r="I74" s="39"/>
      <c r="J74" s="42">
        <v>-82394</v>
      </c>
    </row>
    <row r="75" spans="1:10" ht="18.95" customHeight="1">
      <c r="A75" s="28" t="s">
        <v>295</v>
      </c>
      <c r="D75" s="39">
        <v>-343042</v>
      </c>
      <c r="E75" s="39"/>
      <c r="F75" s="39">
        <v>-3625236</v>
      </c>
      <c r="G75" s="39"/>
      <c r="H75" s="42">
        <v>-375</v>
      </c>
      <c r="I75" s="39"/>
      <c r="J75" s="42">
        <v>-1110</v>
      </c>
    </row>
    <row r="76" spans="1:10" ht="18.95" customHeight="1">
      <c r="A76" s="28" t="s">
        <v>117</v>
      </c>
      <c r="D76" s="45">
        <v>0</v>
      </c>
      <c r="E76" s="39"/>
      <c r="F76" s="45">
        <v>-18171</v>
      </c>
      <c r="G76" s="39"/>
      <c r="H76" s="42">
        <v>0</v>
      </c>
      <c r="I76" s="39"/>
      <c r="J76" s="42">
        <v>-18171</v>
      </c>
    </row>
    <row r="77" spans="1:10" ht="18.95" customHeight="1">
      <c r="A77" s="28" t="s">
        <v>123</v>
      </c>
      <c r="D77" s="54">
        <v>36231</v>
      </c>
      <c r="E77" s="39"/>
      <c r="F77" s="54">
        <v>39190</v>
      </c>
      <c r="G77" s="45"/>
      <c r="H77" s="55">
        <v>209666</v>
      </c>
      <c r="I77" s="39"/>
      <c r="J77" s="55">
        <v>172456</v>
      </c>
    </row>
    <row r="78" spans="1:10" ht="18.95" customHeight="1">
      <c r="A78" s="27" t="s">
        <v>236</v>
      </c>
      <c r="D78" s="54">
        <f>SUM(D61:D77)</f>
        <v>4062657</v>
      </c>
      <c r="E78" s="39"/>
      <c r="F78" s="54">
        <f>SUM(F61:F77)</f>
        <v>-960561</v>
      </c>
      <c r="G78" s="39"/>
      <c r="H78" s="54">
        <f>SUM(H61:H77)</f>
        <v>1964135</v>
      </c>
      <c r="I78" s="39"/>
      <c r="J78" s="54">
        <f>SUM(J61:J77)</f>
        <v>919785</v>
      </c>
    </row>
    <row r="79" spans="1:10" ht="18.95" customHeight="1">
      <c r="A79" s="27" t="s">
        <v>9</v>
      </c>
      <c r="D79" s="39"/>
      <c r="E79" s="39"/>
      <c r="F79" s="39"/>
      <c r="G79" s="39"/>
      <c r="H79" s="39"/>
      <c r="I79" s="39"/>
      <c r="J79" s="39"/>
    </row>
    <row r="80" spans="1:10" ht="18.95" customHeight="1">
      <c r="A80" s="28" t="s">
        <v>301</v>
      </c>
    </row>
    <row r="81" spans="1:10" ht="18.95" customHeight="1">
      <c r="A81" s="28" t="s">
        <v>261</v>
      </c>
      <c r="D81" s="39">
        <v>0</v>
      </c>
      <c r="E81" s="39"/>
      <c r="F81" s="39">
        <v>-219799</v>
      </c>
      <c r="G81" s="39"/>
      <c r="H81" s="39">
        <v>0</v>
      </c>
      <c r="I81" s="39"/>
      <c r="J81" s="39">
        <v>0</v>
      </c>
    </row>
    <row r="82" spans="1:10" ht="18.95" customHeight="1">
      <c r="A82" s="28" t="s">
        <v>188</v>
      </c>
      <c r="D82" s="39">
        <v>-3510</v>
      </c>
      <c r="E82" s="39"/>
      <c r="F82" s="39">
        <v>-777</v>
      </c>
      <c r="G82" s="39"/>
      <c r="H82" s="39">
        <v>0</v>
      </c>
      <c r="I82" s="39"/>
      <c r="J82" s="39">
        <v>0</v>
      </c>
    </row>
    <row r="83" spans="1:10" ht="18.95" customHeight="1">
      <c r="A83" s="28" t="s">
        <v>262</v>
      </c>
      <c r="D83" s="39">
        <v>0</v>
      </c>
      <c r="E83" s="39"/>
      <c r="F83" s="39">
        <v>-46301</v>
      </c>
      <c r="G83" s="39"/>
      <c r="H83" s="39">
        <v>0</v>
      </c>
      <c r="I83" s="39"/>
      <c r="J83" s="39">
        <v>143000</v>
      </c>
    </row>
    <row r="84" spans="1:10" ht="18.95" customHeight="1">
      <c r="A84" s="28" t="s">
        <v>263</v>
      </c>
      <c r="D84" s="39">
        <v>0</v>
      </c>
      <c r="E84" s="39"/>
      <c r="F84" s="39">
        <v>3500000</v>
      </c>
      <c r="G84" s="39"/>
      <c r="H84" s="39">
        <v>0</v>
      </c>
      <c r="I84" s="39"/>
      <c r="J84" s="39">
        <v>3500000</v>
      </c>
    </row>
    <row r="85" spans="1:10" ht="18.95" customHeight="1">
      <c r="A85" s="28" t="s">
        <v>118</v>
      </c>
      <c r="D85" s="39">
        <v>-4000000</v>
      </c>
      <c r="E85" s="39"/>
      <c r="F85" s="39">
        <v>-8500000</v>
      </c>
      <c r="G85" s="39"/>
      <c r="H85" s="42">
        <v>-4000000</v>
      </c>
      <c r="I85" s="39"/>
      <c r="J85" s="42">
        <v>-8500000</v>
      </c>
    </row>
    <row r="86" spans="1:10" ht="18.95" customHeight="1">
      <c r="A86" s="28" t="s">
        <v>264</v>
      </c>
      <c r="D86" s="39">
        <v>7000000</v>
      </c>
      <c r="E86" s="39"/>
      <c r="F86" s="39">
        <v>5000000</v>
      </c>
      <c r="G86" s="39"/>
      <c r="H86" s="39">
        <v>7000000</v>
      </c>
      <c r="I86" s="39"/>
      <c r="J86" s="39">
        <v>5000000</v>
      </c>
    </row>
    <row r="87" spans="1:10" ht="18.95" customHeight="1">
      <c r="A87" s="28" t="s">
        <v>119</v>
      </c>
      <c r="D87" s="39">
        <v>0</v>
      </c>
      <c r="E87" s="39"/>
      <c r="F87" s="39">
        <v>-4533440</v>
      </c>
      <c r="G87" s="39"/>
      <c r="H87" s="39">
        <v>0</v>
      </c>
      <c r="I87" s="39"/>
      <c r="J87" s="39">
        <v>-3891306</v>
      </c>
    </row>
    <row r="88" spans="1:10" ht="18.95" customHeight="1">
      <c r="A88" s="28" t="s">
        <v>265</v>
      </c>
      <c r="D88" s="39">
        <v>164000</v>
      </c>
      <c r="E88" s="39"/>
      <c r="F88" s="39">
        <v>2667074</v>
      </c>
      <c r="G88" s="39"/>
      <c r="H88" s="39">
        <v>0</v>
      </c>
      <c r="I88" s="39"/>
      <c r="J88" s="39">
        <v>0</v>
      </c>
    </row>
    <row r="89" spans="1:10" ht="18.95" customHeight="1">
      <c r="A89" s="28" t="s">
        <v>230</v>
      </c>
      <c r="D89" s="39">
        <v>196592</v>
      </c>
      <c r="E89" s="39"/>
      <c r="F89" s="39">
        <v>110209</v>
      </c>
      <c r="G89" s="39"/>
      <c r="H89" s="39">
        <v>196592</v>
      </c>
      <c r="I89" s="39"/>
      <c r="J89" s="39">
        <v>110209</v>
      </c>
    </row>
    <row r="90" spans="1:10" ht="18.95" customHeight="1">
      <c r="A90" s="28" t="s">
        <v>174</v>
      </c>
      <c r="D90" s="39">
        <v>0</v>
      </c>
      <c r="E90" s="39"/>
      <c r="F90" s="39">
        <v>26161</v>
      </c>
      <c r="G90" s="39"/>
      <c r="H90" s="39">
        <v>0</v>
      </c>
      <c r="I90" s="39"/>
      <c r="J90" s="39">
        <v>26161</v>
      </c>
    </row>
    <row r="91" spans="1:10" ht="18.95" customHeight="1">
      <c r="A91" s="28" t="s">
        <v>266</v>
      </c>
      <c r="D91" s="45">
        <v>-737544</v>
      </c>
      <c r="E91" s="45"/>
      <c r="F91" s="45">
        <v>-847592</v>
      </c>
      <c r="G91" s="45"/>
      <c r="H91" s="45">
        <v>-622229</v>
      </c>
      <c r="I91" s="45"/>
      <c r="J91" s="45">
        <v>-738503</v>
      </c>
    </row>
    <row r="92" spans="1:10" ht="18.95" customHeight="1">
      <c r="A92" s="28" t="s">
        <v>231</v>
      </c>
      <c r="D92" s="45"/>
      <c r="E92" s="45"/>
      <c r="F92" s="45"/>
      <c r="G92" s="45"/>
      <c r="H92" s="45"/>
      <c r="I92" s="45"/>
      <c r="J92" s="45"/>
    </row>
    <row r="93" spans="1:10" ht="18.95" customHeight="1">
      <c r="A93" s="28" t="s">
        <v>221</v>
      </c>
      <c r="D93" s="45">
        <v>0</v>
      </c>
      <c r="E93" s="45"/>
      <c r="F93" s="45">
        <v>60000</v>
      </c>
      <c r="G93" s="45"/>
      <c r="H93" s="45">
        <v>0</v>
      </c>
      <c r="I93" s="45"/>
      <c r="J93" s="45">
        <v>0</v>
      </c>
    </row>
    <row r="94" spans="1:10" ht="18.95" customHeight="1">
      <c r="A94" s="28" t="s">
        <v>267</v>
      </c>
      <c r="D94" s="45"/>
      <c r="E94" s="45"/>
      <c r="F94" s="45"/>
      <c r="G94" s="45"/>
      <c r="H94" s="45"/>
      <c r="I94" s="45"/>
      <c r="J94" s="45"/>
    </row>
    <row r="95" spans="1:10" ht="18.95" customHeight="1">
      <c r="A95" s="28" t="s">
        <v>268</v>
      </c>
      <c r="D95" s="45">
        <v>-491397</v>
      </c>
      <c r="E95" s="45"/>
      <c r="F95" s="45">
        <v>-384801</v>
      </c>
      <c r="G95" s="45"/>
      <c r="H95" s="45">
        <v>0</v>
      </c>
      <c r="I95" s="45"/>
      <c r="J95" s="45">
        <v>0</v>
      </c>
    </row>
    <row r="96" spans="1:10" ht="18.95" customHeight="1">
      <c r="A96" s="28" t="s">
        <v>269</v>
      </c>
      <c r="D96" s="45">
        <v>-361400</v>
      </c>
      <c r="E96" s="45"/>
      <c r="F96" s="45">
        <v>-345593</v>
      </c>
      <c r="G96" s="45"/>
      <c r="H96" s="39">
        <v>0</v>
      </c>
      <c r="I96" s="45"/>
      <c r="J96" s="39">
        <v>0</v>
      </c>
    </row>
    <row r="97" spans="1:15" ht="18.95" customHeight="1">
      <c r="A97" s="28" t="s">
        <v>218</v>
      </c>
      <c r="D97" s="39">
        <v>-8326134</v>
      </c>
      <c r="E97" s="39"/>
      <c r="F97" s="39">
        <v>-8202104</v>
      </c>
      <c r="G97" s="39"/>
      <c r="H97" s="40">
        <v>-8326134</v>
      </c>
      <c r="I97" s="40"/>
      <c r="J97" s="40">
        <v>-8202104</v>
      </c>
    </row>
    <row r="98" spans="1:15" ht="18.95" customHeight="1">
      <c r="A98" s="27" t="s">
        <v>270</v>
      </c>
      <c r="D98" s="46">
        <f>SUM(D81:D97)</f>
        <v>-6559393</v>
      </c>
      <c r="E98" s="39"/>
      <c r="F98" s="46">
        <f>SUM(F81:F97)</f>
        <v>-11716963</v>
      </c>
      <c r="G98" s="39"/>
      <c r="H98" s="46">
        <f>SUM(H81:H97)</f>
        <v>-5751771</v>
      </c>
      <c r="I98" s="39"/>
      <c r="J98" s="46">
        <f>SUM(J81:J97)</f>
        <v>-12552543</v>
      </c>
    </row>
    <row r="99" spans="1:15" ht="18.95" customHeight="1">
      <c r="A99" s="28" t="s">
        <v>271</v>
      </c>
      <c r="D99" s="44"/>
      <c r="E99" s="44"/>
      <c r="F99" s="44"/>
      <c r="G99" s="44"/>
      <c r="H99" s="44"/>
      <c r="I99" s="44"/>
      <c r="J99" s="44"/>
    </row>
    <row r="100" spans="1:15" ht="18.95" customHeight="1">
      <c r="A100" s="28" t="s">
        <v>159</v>
      </c>
      <c r="D100" s="54">
        <v>-7140</v>
      </c>
      <c r="E100" s="39"/>
      <c r="F100" s="54">
        <v>189132</v>
      </c>
      <c r="G100" s="39"/>
      <c r="H100" s="54">
        <v>0</v>
      </c>
      <c r="I100" s="40"/>
      <c r="J100" s="54">
        <v>0</v>
      </c>
    </row>
    <row r="101" spans="1:15" ht="18.95" customHeight="1">
      <c r="A101" s="27" t="s">
        <v>302</v>
      </c>
      <c r="D101" s="39">
        <f>SUM(D49,D78,D98,D100)</f>
        <v>3513503</v>
      </c>
      <c r="E101" s="39"/>
      <c r="F101" s="39">
        <f>SUM(F49,F78,F98,F100)</f>
        <v>-6077286</v>
      </c>
      <c r="G101" s="39"/>
      <c r="H101" s="39">
        <f>SUM(H49,H78,H98,H100)</f>
        <v>1374299</v>
      </c>
      <c r="I101" s="39"/>
      <c r="J101" s="39">
        <f>SUM(J49,J78,J98,J100)</f>
        <v>-5471761</v>
      </c>
    </row>
    <row r="102" spans="1:15" ht="18.95" customHeight="1">
      <c r="A102" s="28" t="s">
        <v>208</v>
      </c>
      <c r="D102" s="55">
        <v>2600578</v>
      </c>
      <c r="E102" s="39"/>
      <c r="F102" s="55">
        <v>8956752</v>
      </c>
      <c r="G102" s="39"/>
      <c r="H102" s="55">
        <v>1443056</v>
      </c>
      <c r="I102" s="39"/>
      <c r="J102" s="55">
        <v>7108991</v>
      </c>
    </row>
    <row r="103" spans="1:15" ht="18.95" customHeight="1" thickBot="1">
      <c r="A103" s="27" t="s">
        <v>272</v>
      </c>
      <c r="D103" s="48">
        <f>SUM(D101:D102)</f>
        <v>6114081</v>
      </c>
      <c r="E103" s="39"/>
      <c r="F103" s="48">
        <f>SUM(F101:F102)</f>
        <v>2879466</v>
      </c>
      <c r="G103" s="39"/>
      <c r="H103" s="48">
        <f>SUM(H101:H102)</f>
        <v>2817355</v>
      </c>
      <c r="I103" s="39"/>
      <c r="J103" s="48">
        <f>SUM(J101:J102)</f>
        <v>1637230</v>
      </c>
    </row>
    <row r="104" spans="1:15" ht="23.25" customHeight="1" thickTop="1">
      <c r="A104" s="27"/>
      <c r="D104" s="39"/>
      <c r="E104" s="39"/>
      <c r="F104" s="39"/>
      <c r="G104" s="39"/>
      <c r="H104" s="39"/>
      <c r="I104" s="39"/>
      <c r="J104" s="39"/>
    </row>
    <row r="105" spans="1:15" ht="18.95" customHeight="1">
      <c r="A105" s="28" t="s">
        <v>1</v>
      </c>
      <c r="D105" s="39"/>
      <c r="E105" s="39"/>
      <c r="F105" s="39"/>
      <c r="G105" s="39"/>
      <c r="H105" s="39"/>
      <c r="I105" s="39"/>
      <c r="J105" s="39"/>
    </row>
    <row r="106" spans="1:15" s="27" customFormat="1" ht="18.95" customHeight="1">
      <c r="J106" s="58" t="s">
        <v>200</v>
      </c>
    </row>
    <row r="107" spans="1:15" s="27" customFormat="1" ht="18.95" customHeight="1">
      <c r="A107" s="27" t="s">
        <v>27</v>
      </c>
    </row>
    <row r="108" spans="1:15" s="27" customFormat="1" ht="18.95" customHeight="1">
      <c r="A108" s="27" t="s">
        <v>115</v>
      </c>
    </row>
    <row r="109" spans="1:15" s="27" customFormat="1" ht="18.95" customHeight="1">
      <c r="A109" s="27" t="s">
        <v>280</v>
      </c>
    </row>
    <row r="110" spans="1:15" ht="18.95" customHeight="1">
      <c r="A110" s="98"/>
      <c r="B110" s="98"/>
      <c r="C110" s="98"/>
      <c r="D110" s="98"/>
      <c r="E110" s="98"/>
      <c r="F110" s="98"/>
      <c r="G110" s="98"/>
      <c r="H110" s="98"/>
      <c r="I110" s="98"/>
      <c r="J110" s="58" t="s">
        <v>192</v>
      </c>
    </row>
    <row r="111" spans="1:15" s="29" customFormat="1" ht="18.95" customHeight="1">
      <c r="D111" s="97"/>
      <c r="E111" s="97" t="s">
        <v>25</v>
      </c>
      <c r="F111" s="97"/>
      <c r="G111" s="27"/>
      <c r="H111" s="99"/>
      <c r="I111" s="97" t="s">
        <v>26</v>
      </c>
      <c r="J111" s="99"/>
      <c r="O111" s="135"/>
    </row>
    <row r="112" spans="1:15" s="29" customFormat="1" ht="18.95" customHeight="1">
      <c r="B112" s="49"/>
      <c r="D112" s="136">
        <v>2017</v>
      </c>
      <c r="E112" s="137"/>
      <c r="F112" s="136">
        <v>2016</v>
      </c>
      <c r="G112" s="138"/>
      <c r="H112" s="136">
        <v>2017</v>
      </c>
      <c r="I112" s="137"/>
      <c r="J112" s="136">
        <v>2016</v>
      </c>
    </row>
    <row r="113" spans="1:11" s="29" customFormat="1" ht="17.25" customHeight="1">
      <c r="B113" s="49"/>
      <c r="D113" s="145"/>
      <c r="E113" s="137"/>
      <c r="F113" s="145"/>
      <c r="G113" s="138"/>
      <c r="H113" s="145"/>
      <c r="I113" s="137"/>
      <c r="J113" s="145" t="s">
        <v>201</v>
      </c>
    </row>
    <row r="114" spans="1:11" ht="18.95" customHeight="1">
      <c r="A114" s="27" t="s">
        <v>24</v>
      </c>
      <c r="K114" s="44"/>
    </row>
    <row r="115" spans="1:11" ht="18.95" customHeight="1">
      <c r="A115" s="28" t="s">
        <v>58</v>
      </c>
      <c r="D115" s="42"/>
      <c r="E115" s="39"/>
      <c r="F115" s="42"/>
      <c r="G115" s="39"/>
      <c r="H115" s="40"/>
      <c r="I115" s="39"/>
      <c r="J115" s="40"/>
    </row>
    <row r="116" spans="1:11" ht="18.95" customHeight="1">
      <c r="A116" s="28" t="s">
        <v>303</v>
      </c>
      <c r="D116" s="42"/>
      <c r="E116" s="39"/>
      <c r="F116" s="42"/>
      <c r="G116" s="39"/>
      <c r="H116" s="40"/>
      <c r="I116" s="39"/>
      <c r="J116" s="40"/>
    </row>
    <row r="117" spans="1:11" ht="18.95" customHeight="1">
      <c r="A117" s="28" t="s">
        <v>304</v>
      </c>
      <c r="D117" s="28">
        <v>138714</v>
      </c>
      <c r="E117" s="39"/>
      <c r="F117" s="28">
        <v>78313</v>
      </c>
      <c r="G117" s="39"/>
      <c r="H117" s="28">
        <v>2618</v>
      </c>
      <c r="I117" s="39"/>
      <c r="J117" s="28">
        <v>17335</v>
      </c>
    </row>
    <row r="118" spans="1:11" ht="18.95" customHeight="1">
      <c r="A118" s="28" t="s">
        <v>64</v>
      </c>
      <c r="D118" s="40">
        <v>0</v>
      </c>
      <c r="E118" s="39"/>
      <c r="F118" s="28">
        <v>73191</v>
      </c>
      <c r="G118" s="39"/>
      <c r="H118" s="40">
        <v>0</v>
      </c>
      <c r="I118" s="39"/>
      <c r="J118" s="40">
        <v>73191</v>
      </c>
    </row>
    <row r="119" spans="1:11" ht="18.95" customHeight="1">
      <c r="A119" s="28" t="s">
        <v>189</v>
      </c>
      <c r="D119" s="40">
        <v>0</v>
      </c>
      <c r="E119" s="39"/>
      <c r="F119" s="28">
        <v>1527</v>
      </c>
      <c r="G119" s="39"/>
      <c r="H119" s="40">
        <v>0</v>
      </c>
      <c r="I119" s="39"/>
      <c r="J119" s="40">
        <v>1527</v>
      </c>
    </row>
    <row r="120" spans="1:11" ht="18.95" customHeight="1">
      <c r="A120" s="28" t="s">
        <v>305</v>
      </c>
      <c r="E120" s="39"/>
      <c r="G120" s="39"/>
      <c r="I120" s="39"/>
    </row>
    <row r="121" spans="1:11" ht="18.95" customHeight="1">
      <c r="A121" s="28" t="s">
        <v>273</v>
      </c>
      <c r="D121" s="28">
        <v>-66591</v>
      </c>
      <c r="E121" s="39"/>
      <c r="F121" s="28">
        <v>217817</v>
      </c>
      <c r="G121" s="39"/>
      <c r="H121" s="28">
        <v>-88397</v>
      </c>
      <c r="I121" s="39"/>
      <c r="J121" s="28">
        <v>4109</v>
      </c>
    </row>
    <row r="122" spans="1:11" ht="18.95" customHeight="1">
      <c r="A122" s="28" t="s">
        <v>274</v>
      </c>
    </row>
    <row r="123" spans="1:11" ht="18.95" customHeight="1">
      <c r="A123" s="28" t="s">
        <v>275</v>
      </c>
      <c r="D123" s="28">
        <v>-81746</v>
      </c>
      <c r="E123" s="39"/>
      <c r="F123" s="28">
        <v>-23605</v>
      </c>
      <c r="G123" s="39"/>
      <c r="H123" s="40">
        <v>0</v>
      </c>
      <c r="I123" s="39"/>
      <c r="J123" s="40">
        <v>0</v>
      </c>
    </row>
    <row r="124" spans="1:11" ht="18.95" customHeight="1">
      <c r="A124" s="28" t="s">
        <v>286</v>
      </c>
      <c r="D124" s="40">
        <v>0</v>
      </c>
      <c r="E124" s="39"/>
      <c r="F124" s="40">
        <v>0</v>
      </c>
      <c r="G124" s="39"/>
      <c r="H124" s="40">
        <v>-59940</v>
      </c>
      <c r="I124" s="39"/>
      <c r="J124" s="40">
        <v>190103</v>
      </c>
    </row>
    <row r="125" spans="1:11" ht="18.95" customHeight="1">
      <c r="A125" s="28" t="s">
        <v>285</v>
      </c>
      <c r="D125" s="40">
        <v>-47210</v>
      </c>
      <c r="E125" s="39"/>
      <c r="F125" s="28">
        <v>166180</v>
      </c>
      <c r="G125" s="39"/>
      <c r="H125" s="40">
        <v>-47210</v>
      </c>
      <c r="I125" s="39"/>
      <c r="J125" s="40">
        <v>166180</v>
      </c>
    </row>
    <row r="126" spans="1:11" ht="18.95" customHeight="1">
      <c r="A126" s="28" t="s">
        <v>131</v>
      </c>
      <c r="D126" s="28">
        <v>533415</v>
      </c>
      <c r="E126" s="39"/>
      <c r="F126" s="28">
        <v>695585</v>
      </c>
      <c r="G126" s="39"/>
      <c r="H126" s="40">
        <v>519022</v>
      </c>
      <c r="I126" s="39"/>
      <c r="J126" s="40">
        <v>681496</v>
      </c>
    </row>
    <row r="127" spans="1:11" ht="18.95" customHeight="1">
      <c r="A127" s="28" t="s">
        <v>232</v>
      </c>
      <c r="D127" s="40">
        <v>5812</v>
      </c>
      <c r="E127" s="39"/>
      <c r="F127" s="40">
        <v>8176</v>
      </c>
      <c r="G127" s="39"/>
      <c r="H127" s="40">
        <v>5812</v>
      </c>
      <c r="I127" s="39"/>
      <c r="J127" s="40">
        <v>8176</v>
      </c>
    </row>
    <row r="129" spans="1:10" ht="18.95" customHeight="1">
      <c r="A129" s="28" t="s">
        <v>1</v>
      </c>
    </row>
    <row r="130" spans="1:10" ht="18.95" customHeight="1">
      <c r="D130" s="42"/>
      <c r="E130" s="39"/>
      <c r="F130" s="42"/>
      <c r="G130" s="39"/>
      <c r="H130" s="40"/>
      <c r="I130" s="39"/>
      <c r="J130" s="40"/>
    </row>
    <row r="131" spans="1:10" ht="18.95" customHeight="1">
      <c r="D131" s="42"/>
      <c r="E131" s="39"/>
      <c r="F131" s="42"/>
      <c r="G131" s="39"/>
      <c r="H131" s="40"/>
      <c r="I131" s="39"/>
      <c r="J131" s="40"/>
    </row>
    <row r="132" spans="1:10" ht="18.95" customHeight="1">
      <c r="D132" s="42"/>
      <c r="E132" s="39"/>
      <c r="F132" s="42"/>
      <c r="G132" s="39"/>
      <c r="H132" s="40"/>
      <c r="I132" s="39"/>
      <c r="J132" s="40"/>
    </row>
    <row r="133" spans="1:10" ht="18.95" customHeight="1">
      <c r="D133" s="42"/>
      <c r="E133" s="39"/>
      <c r="F133" s="42"/>
      <c r="G133" s="39"/>
      <c r="H133" s="40"/>
      <c r="I133" s="39"/>
      <c r="J133" s="40"/>
    </row>
    <row r="134" spans="1:10" ht="18.95" customHeight="1">
      <c r="D134" s="42"/>
      <c r="E134" s="39"/>
      <c r="F134" s="42"/>
      <c r="G134" s="39"/>
      <c r="H134" s="40"/>
      <c r="I134" s="39"/>
      <c r="J134" s="40"/>
    </row>
    <row r="135" spans="1:10" ht="18.95" customHeight="1">
      <c r="D135" s="42"/>
      <c r="E135" s="39"/>
      <c r="F135" s="42"/>
      <c r="G135" s="39"/>
      <c r="H135" s="40"/>
      <c r="I135" s="39"/>
      <c r="J135" s="40"/>
    </row>
    <row r="136" spans="1:10" ht="18.95" customHeight="1">
      <c r="D136" s="42"/>
      <c r="E136" s="39"/>
      <c r="F136" s="42"/>
      <c r="G136" s="39"/>
      <c r="H136" s="40"/>
      <c r="I136" s="39"/>
      <c r="J136" s="40"/>
    </row>
    <row r="137" spans="1:10" ht="18.95" customHeight="1">
      <c r="D137" s="42"/>
      <c r="E137" s="39"/>
      <c r="F137" s="42"/>
      <c r="G137" s="39"/>
      <c r="H137" s="40"/>
      <c r="I137" s="39"/>
      <c r="J137" s="40"/>
    </row>
    <row r="138" spans="1:10" ht="18.95" customHeight="1">
      <c r="D138" s="42"/>
      <c r="E138" s="39"/>
      <c r="F138" s="42"/>
      <c r="G138" s="39"/>
      <c r="H138" s="40"/>
      <c r="I138" s="39"/>
      <c r="J138" s="40"/>
    </row>
    <row r="139" spans="1:10" ht="18.95" customHeight="1">
      <c r="D139" s="42"/>
      <c r="E139" s="39"/>
      <c r="F139" s="42"/>
      <c r="G139" s="39"/>
      <c r="H139" s="40"/>
      <c r="I139" s="39"/>
      <c r="J139" s="40"/>
    </row>
    <row r="140" spans="1:10" ht="18.95" customHeight="1">
      <c r="D140" s="42"/>
      <c r="E140" s="39"/>
      <c r="F140" s="42"/>
      <c r="G140" s="39"/>
      <c r="H140" s="40"/>
      <c r="I140" s="39"/>
      <c r="J140" s="40"/>
    </row>
    <row r="141" spans="1:10" ht="18.95" customHeight="1">
      <c r="D141" s="42"/>
      <c r="E141" s="39"/>
      <c r="F141" s="42"/>
      <c r="G141" s="39"/>
      <c r="H141" s="40"/>
      <c r="I141" s="39"/>
      <c r="J141" s="40"/>
    </row>
    <row r="142" spans="1:10" ht="18.95" customHeight="1">
      <c r="D142" s="42"/>
      <c r="E142" s="39"/>
      <c r="F142" s="42"/>
      <c r="G142" s="39"/>
      <c r="H142" s="40"/>
      <c r="I142" s="39"/>
      <c r="J142" s="40"/>
    </row>
    <row r="143" spans="1:10" ht="18.95" customHeight="1">
      <c r="D143" s="42"/>
      <c r="E143" s="39"/>
      <c r="F143" s="42"/>
      <c r="G143" s="39"/>
      <c r="H143" s="40"/>
      <c r="I143" s="39"/>
      <c r="J143" s="40"/>
    </row>
    <row r="144" spans="1:10" ht="18.95" customHeight="1">
      <c r="D144" s="42"/>
      <c r="E144" s="39"/>
      <c r="F144" s="42"/>
      <c r="G144" s="39"/>
      <c r="H144" s="40"/>
      <c r="I144" s="39"/>
      <c r="J144" s="40"/>
    </row>
    <row r="145" spans="4:10" ht="18.95" customHeight="1">
      <c r="D145" s="42"/>
      <c r="E145" s="39"/>
      <c r="F145" s="42"/>
      <c r="G145" s="39"/>
      <c r="H145" s="40"/>
      <c r="I145" s="39"/>
      <c r="J145" s="40"/>
    </row>
    <row r="146" spans="4:10" ht="18.95" customHeight="1">
      <c r="D146" s="42"/>
      <c r="E146" s="39"/>
      <c r="F146" s="42"/>
      <c r="G146" s="39"/>
      <c r="H146" s="40"/>
      <c r="I146" s="39"/>
      <c r="J146" s="40"/>
    </row>
    <row r="147" spans="4:10" ht="18.95" customHeight="1">
      <c r="D147" s="42"/>
      <c r="E147" s="39"/>
      <c r="F147" s="42"/>
      <c r="G147" s="39"/>
      <c r="H147" s="40"/>
      <c r="I147" s="39"/>
      <c r="J147" s="40"/>
    </row>
    <row r="148" spans="4:10" ht="18.95" customHeight="1">
      <c r="D148" s="42"/>
      <c r="E148" s="39"/>
      <c r="F148" s="42"/>
      <c r="G148" s="39"/>
      <c r="H148" s="40"/>
      <c r="I148" s="39"/>
      <c r="J148" s="40"/>
    </row>
    <row r="149" spans="4:10" ht="18.95" customHeight="1">
      <c r="D149" s="42"/>
      <c r="E149" s="39"/>
      <c r="F149" s="42"/>
      <c r="G149" s="39"/>
      <c r="H149" s="40"/>
      <c r="I149" s="39"/>
      <c r="J149" s="40"/>
    </row>
    <row r="150" spans="4:10" ht="18.95" customHeight="1">
      <c r="D150" s="42"/>
      <c r="E150" s="39"/>
      <c r="F150" s="42"/>
      <c r="G150" s="39"/>
      <c r="H150" s="40"/>
      <c r="I150" s="39"/>
      <c r="J150" s="40"/>
    </row>
  </sheetData>
  <printOptions horizontalCentered="1" gridLinesSet="0"/>
  <pageMargins left="0.83" right="0.196850393700787" top="0.7" bottom="0.33" header="0.196850393700787" footer="0.196850393700787"/>
  <pageSetup paperSize="9" scale="72" firstPageNumber="10" orientation="portrait" useFirstPageNumber="1" r:id="rId1"/>
  <headerFooter alignWithMargins="0">
    <oddFooter>&amp;R&amp;P</oddFooter>
  </headerFooter>
  <rowBreaks count="2" manualBreakCount="2">
    <brk id="51" max="16383" man="1"/>
    <brk id="1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2017-11-11T12:03:55Z</cp:lastPrinted>
  <dcterms:created xsi:type="dcterms:W3CDTF">1999-06-19T06:47:39Z</dcterms:created>
  <dcterms:modified xsi:type="dcterms:W3CDTF">2017-11-13T08:47:28Z</dcterms:modified>
</cp:coreProperties>
</file>