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0530" windowHeight="9165" tabRatio="608"/>
  </bookViews>
  <sheets>
    <sheet name="BS_T" sheetId="188" r:id="rId1"/>
    <sheet name="PL_T" sheetId="189" r:id="rId2"/>
    <sheet name="PL9_T" sheetId="190" r:id="rId3"/>
    <sheet name="SOE_T " sheetId="185" r:id="rId4"/>
    <sheet name="SOE_T2" sheetId="187" r:id="rId5"/>
    <sheet name="CF_T" sheetId="192" r:id="rId6"/>
  </sheets>
  <externalReferences>
    <externalReference r:id="rId7"/>
    <externalReference r:id="rId8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 localSheetId="2">#REF!</definedName>
    <definedName name="BSsheet">#REF!</definedName>
    <definedName name="Cover" localSheetId="5">#REF!</definedName>
    <definedName name="Cover" localSheetId="2">#REF!</definedName>
    <definedName name="Cover">#REF!</definedName>
    <definedName name="Notes" localSheetId="5">#REF!</definedName>
    <definedName name="Notes" localSheetId="2">#REF!</definedName>
    <definedName name="Notes">#REF!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_xlnm.Print_Area" localSheetId="0">BS_T!$A$1:$M$89</definedName>
    <definedName name="_xlnm.Print_Area" localSheetId="5">CF_T!$A$1:$M$69</definedName>
    <definedName name="_xlnm.Print_Area" localSheetId="1">PL_T!$A$1:$M$45</definedName>
    <definedName name="_xlnm.Print_Area" localSheetId="2">PL9_T!$A$1:$M$44</definedName>
    <definedName name="_xlnm.Print_Area" localSheetId="3">'SOE_T '!$A$1:$AA$28</definedName>
    <definedName name="_xlnm.Print_Area" localSheetId="4">SOE_T2!$A$1:$W$27</definedName>
    <definedName name="q" localSheetId="5">#REF!</definedName>
    <definedName name="q" localSheetId="2">#REF!</definedName>
    <definedName name="q">#REF!</definedName>
    <definedName name="qq" localSheetId="5">[1]MOULD!#REF!</definedName>
    <definedName name="qq" localSheetId="1">[1]MOULD!#REF!</definedName>
    <definedName name="qq" localSheetId="2">[1]MOULD!#REF!</definedName>
    <definedName name="qq">[1]MOULD!#REF!</definedName>
    <definedName name="Report" localSheetId="5">#REF!</definedName>
    <definedName name="Report" localSheetId="2">#REF!</definedName>
    <definedName name="Report">#REF!</definedName>
    <definedName name="ๆ" localSheetId="5">#REF!</definedName>
    <definedName name="ๆ" localSheetId="2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G32" i="189" l="1"/>
  <c r="K57" i="188" l="1"/>
  <c r="U15" i="187"/>
  <c r="Q23" i="187"/>
  <c r="Q24" i="187" s="1"/>
  <c r="Q17" i="187"/>
  <c r="W15" i="185" l="1"/>
  <c r="Y16" i="185"/>
  <c r="G40" i="190"/>
  <c r="G31" i="190"/>
  <c r="K58" i="192" l="1"/>
  <c r="G58" i="192"/>
  <c r="G42" i="192"/>
  <c r="I15" i="192"/>
  <c r="K42" i="192" l="1"/>
  <c r="AA15" i="185" l="1"/>
  <c r="W15" i="187" l="1"/>
  <c r="G69" i="188" l="1"/>
  <c r="M42" i="192" l="1"/>
  <c r="I36" i="192"/>
  <c r="I42" i="192" s="1"/>
  <c r="I58" i="192"/>
  <c r="M26" i="192" l="1"/>
  <c r="I17" i="192"/>
  <c r="U22" i="187" l="1"/>
  <c r="W22" i="187" s="1"/>
  <c r="I20" i="189"/>
  <c r="G20" i="189" l="1"/>
  <c r="I57" i="188" l="1"/>
  <c r="I26" i="192" l="1"/>
  <c r="G14" i="189" l="1"/>
  <c r="G21" i="189" l="1"/>
  <c r="G23" i="189" s="1"/>
  <c r="G25" i="189" s="1"/>
  <c r="K59" i="192"/>
  <c r="M31" i="192" l="1"/>
  <c r="K69" i="188"/>
  <c r="G58" i="188"/>
  <c r="I58" i="188"/>
  <c r="O17" i="187" l="1"/>
  <c r="M20" i="190" l="1"/>
  <c r="K20" i="190"/>
  <c r="I20" i="190"/>
  <c r="G20" i="190"/>
  <c r="M20" i="189"/>
  <c r="K33" i="188" l="1"/>
  <c r="M59" i="192" l="1"/>
  <c r="I59" i="192"/>
  <c r="G59" i="192"/>
  <c r="K62" i="192"/>
  <c r="G62" i="192"/>
  <c r="M50" i="192" l="1"/>
  <c r="K50" i="192"/>
  <c r="I50" i="192"/>
  <c r="G50" i="192"/>
  <c r="G48" i="192"/>
  <c r="A47" i="192"/>
  <c r="A3" i="192"/>
  <c r="A45" i="192" s="1"/>
  <c r="Y26" i="185" l="1"/>
  <c r="U26" i="185"/>
  <c r="S26" i="185"/>
  <c r="Q26" i="185"/>
  <c r="O26" i="185"/>
  <c r="M26" i="185"/>
  <c r="K26" i="185"/>
  <c r="I26" i="185"/>
  <c r="G26" i="185"/>
  <c r="W24" i="185"/>
  <c r="AA24" i="185" s="1"/>
  <c r="W25" i="185"/>
  <c r="AA25" i="185" s="1"/>
  <c r="W23" i="185"/>
  <c r="AA23" i="185" s="1"/>
  <c r="W22" i="185"/>
  <c r="AA22" i="185" s="1"/>
  <c r="W21" i="185"/>
  <c r="AA21" i="185" s="1"/>
  <c r="W20" i="185"/>
  <c r="AA20" i="185" s="1"/>
  <c r="W19" i="185"/>
  <c r="AA19" i="185" s="1"/>
  <c r="W12" i="185"/>
  <c r="AA12" i="185" s="1"/>
  <c r="G17" i="185"/>
  <c r="AA26" i="185" l="1"/>
  <c r="W26" i="185"/>
  <c r="U13" i="187"/>
  <c r="W13" i="187" s="1"/>
  <c r="U16" i="187"/>
  <c r="S24" i="187"/>
  <c r="K24" i="187"/>
  <c r="I24" i="187"/>
  <c r="G24" i="187"/>
  <c r="U20" i="187"/>
  <c r="W20" i="187" s="1"/>
  <c r="U19" i="187"/>
  <c r="W19" i="187" s="1"/>
  <c r="O23" i="187"/>
  <c r="O24" i="187" s="1"/>
  <c r="M14" i="190"/>
  <c r="K14" i="190"/>
  <c r="I14" i="190"/>
  <c r="G14" i="190"/>
  <c r="K44" i="189"/>
  <c r="I44" i="189"/>
  <c r="K20" i="188"/>
  <c r="M21" i="190" l="1"/>
  <c r="M23" i="190" s="1"/>
  <c r="M25" i="190" s="1"/>
  <c r="M32" i="190" s="1"/>
  <c r="I21" i="190"/>
  <c r="I23" i="190" s="1"/>
  <c r="I25" i="190" s="1"/>
  <c r="I32" i="190" s="1"/>
  <c r="G21" i="190"/>
  <c r="G23" i="190" s="1"/>
  <c r="G10" i="192" s="1"/>
  <c r="G26" i="192" s="1"/>
  <c r="G31" i="192" s="1"/>
  <c r="K21" i="190"/>
  <c r="K23" i="190" s="1"/>
  <c r="U23" i="187"/>
  <c r="U24" i="187" s="1"/>
  <c r="M23" i="187" l="1"/>
  <c r="M24" i="187" s="1"/>
  <c r="M41" i="190"/>
  <c r="M39" i="190" s="1"/>
  <c r="I37" i="190"/>
  <c r="I35" i="190" s="1"/>
  <c r="I43" i="190" s="1"/>
  <c r="I41" i="190"/>
  <c r="I39" i="190" s="1"/>
  <c r="M37" i="190"/>
  <c r="M35" i="190" s="1"/>
  <c r="M43" i="190" s="1"/>
  <c r="G25" i="190"/>
  <c r="K25" i="190"/>
  <c r="K32" i="190" s="1"/>
  <c r="K10" i="192"/>
  <c r="K26" i="192" s="1"/>
  <c r="K31" i="192" s="1"/>
  <c r="K61" i="192" s="1"/>
  <c r="W23" i="187"/>
  <c r="W24" i="187" s="1"/>
  <c r="M69" i="188"/>
  <c r="I69" i="188"/>
  <c r="G37" i="190" l="1"/>
  <c r="G32" i="190"/>
  <c r="G41" i="190"/>
  <c r="G39" i="190" s="1"/>
  <c r="M16" i="187"/>
  <c r="K37" i="190"/>
  <c r="K35" i="190" s="1"/>
  <c r="K43" i="190" s="1"/>
  <c r="M16" i="185" l="1"/>
  <c r="G35" i="190"/>
  <c r="G43" i="190" s="1"/>
  <c r="M17" i="187"/>
  <c r="W16" i="187"/>
  <c r="K39" i="190"/>
  <c r="K41" i="190" s="1"/>
  <c r="W16" i="185"/>
  <c r="W14" i="185"/>
  <c r="W11" i="185"/>
  <c r="W13" i="185" l="1"/>
  <c r="K17" i="187" l="1"/>
  <c r="S17" i="187"/>
  <c r="O17" i="185" l="1"/>
  <c r="AA11" i="185" l="1"/>
  <c r="I33" i="188"/>
  <c r="I17" i="187" l="1"/>
  <c r="G17" i="187"/>
  <c r="U12" i="187"/>
  <c r="W12" i="187" l="1"/>
  <c r="U17" i="187"/>
  <c r="S17" i="185"/>
  <c r="Q17" i="185"/>
  <c r="K17" i="185"/>
  <c r="G82" i="188" s="1"/>
  <c r="I17" i="185"/>
  <c r="Y17" i="185"/>
  <c r="G86" i="188" s="1"/>
  <c r="AA16" i="185"/>
  <c r="U17" i="185"/>
  <c r="G44" i="189"/>
  <c r="I14" i="189"/>
  <c r="I21" i="189" s="1"/>
  <c r="M14" i="189"/>
  <c r="M21" i="189" s="1"/>
  <c r="K58" i="188"/>
  <c r="M58" i="188"/>
  <c r="G70" i="188"/>
  <c r="G33" i="188"/>
  <c r="M20" i="188"/>
  <c r="G20" i="188"/>
  <c r="I20" i="188"/>
  <c r="M33" i="188"/>
  <c r="I23" i="189" l="1"/>
  <c r="I25" i="189" s="1"/>
  <c r="I32" i="189" s="1"/>
  <c r="G34" i="188"/>
  <c r="K70" i="188"/>
  <c r="K84" i="188"/>
  <c r="M23" i="189"/>
  <c r="M25" i="189" s="1"/>
  <c r="M32" i="189" s="1"/>
  <c r="I34" i="188"/>
  <c r="K34" i="188"/>
  <c r="I70" i="188"/>
  <c r="M70" i="188"/>
  <c r="M34" i="188"/>
  <c r="I41" i="189" l="1"/>
  <c r="I39" i="189" s="1"/>
  <c r="I37" i="189"/>
  <c r="I35" i="189" s="1"/>
  <c r="I43" i="189" s="1"/>
  <c r="AA13" i="185"/>
  <c r="W17" i="185"/>
  <c r="G84" i="188" s="1"/>
  <c r="K14" i="189" l="1"/>
  <c r="M44" i="189"/>
  <c r="A38" i="188"/>
  <c r="G41" i="189" l="1"/>
  <c r="G39" i="189" s="1"/>
  <c r="M41" i="189"/>
  <c r="M39" i="189" s="1"/>
  <c r="M37" i="189"/>
  <c r="M35" i="189" s="1"/>
  <c r="M43" i="189" s="1"/>
  <c r="K83" i="188" l="1"/>
  <c r="K85" i="188" s="1"/>
  <c r="G37" i="189"/>
  <c r="G35" i="189" s="1"/>
  <c r="G43" i="189" s="1"/>
  <c r="W17" i="187" l="1"/>
  <c r="M85" i="188"/>
  <c r="M87" i="188" s="1"/>
  <c r="M88" i="188" s="1"/>
  <c r="M90" i="188" s="1"/>
  <c r="AA14" i="185" l="1"/>
  <c r="AA17" i="185" s="1"/>
  <c r="K87" i="188"/>
  <c r="K88" i="188" s="1"/>
  <c r="K90" i="188" s="1"/>
  <c r="M17" i="185"/>
  <c r="G83" i="188" s="1"/>
  <c r="G85" i="188" s="1"/>
  <c r="G87" i="188" s="1"/>
  <c r="I85" i="188"/>
  <c r="I87" i="188" s="1"/>
  <c r="X17" i="187" l="1"/>
  <c r="AB17" i="185"/>
  <c r="G88" i="188"/>
  <c r="G90" i="188" s="1"/>
  <c r="I88" i="188" l="1"/>
  <c r="I90" i="188" s="1"/>
  <c r="K20" i="189" l="1"/>
  <c r="K21" i="189" l="1"/>
  <c r="K23" i="189" s="1"/>
  <c r="K25" i="189" s="1"/>
  <c r="K32" i="189" s="1"/>
  <c r="K37" i="189" l="1"/>
  <c r="K39" i="189"/>
  <c r="K41" i="189" s="1"/>
  <c r="K63" i="192"/>
  <c r="K70" i="192" s="1"/>
  <c r="M61" i="192"/>
  <c r="M63" i="192" s="1"/>
  <c r="K35" i="189" l="1"/>
  <c r="K43" i="189" s="1"/>
  <c r="G61" i="192"/>
  <c r="G63" i="192" s="1"/>
  <c r="G70" i="192" s="1"/>
  <c r="I31" i="192"/>
  <c r="I61" i="192" s="1"/>
  <c r="I63" i="192" s="1"/>
</calcChain>
</file>

<file path=xl/sharedStrings.xml><?xml version="1.0" encoding="utf-8"?>
<sst xmlns="http://schemas.openxmlformats.org/spreadsheetml/2006/main" count="354" uniqueCount="205">
  <si>
    <t>บริษัท สหโมเสคอุตสาหกรรม จำกัด (มหาชน) และบริษัทย่อย</t>
  </si>
  <si>
    <t>ส่วนเกิน</t>
  </si>
  <si>
    <t>มูลค่าหุ้น</t>
  </si>
  <si>
    <t>จัดสรรแล้ว - สำรองตามกฏหมาย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</si>
  <si>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</si>
  <si>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</si>
  <si>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</si>
  <si>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</si>
  <si>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</si>
  <si>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</si>
  <si>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</si>
  <si>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</si>
  <si>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</si>
  <si>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</si>
  <si>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</si>
  <si>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</si>
  <si>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</si>
  <si>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</si>
  <si>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</si>
  <si>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</si>
  <si>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</si>
  <si>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</si>
  <si>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</si>
  <si>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</si>
  <si>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</si>
  <si>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</si>
  <si>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</si>
  <si>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</si>
  <si>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</si>
  <si>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>ที่ออกและชำระแล้ว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</si>
  <si>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</si>
  <si>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</si>
  <si>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</si>
  <si>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</si>
  <si>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</si>
  <si>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</si>
  <si>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</si>
  <si>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</si>
  <si>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</si>
  <si>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</si>
  <si>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</si>
  <si>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</si>
  <si>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</si>
  <si>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</si>
  <si>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</si>
  <si>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</si>
  <si>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</si>
  <si>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</si>
  <si>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</si>
  <si>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</si>
  <si>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</si>
  <si>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</si>
  <si>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</si>
  <si>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</si>
  <si>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</si>
  <si>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</si>
  <si>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</si>
  <si>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เงินปันผลจ่ายส่วนที่เป็นของส่วนได้เสียที่ไม่มีอำนาจควบคุม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</si>
  <si>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</si>
  <si>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</si>
  <si>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</si>
  <si>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</si>
  <si>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</si>
  <si>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</si>
  <si>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</si>
  <si>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</si>
  <si>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</si>
  <si>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</si>
  <si>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</si>
  <si>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</si>
  <si>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ส่วนแบ่งกำไร (ขาดทุน) จากเงินลงทุนในบริษัทร่วม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</si>
  <si>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</si>
  <si>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</si>
  <si>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</si>
  <si>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</si>
  <si>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</si>
  <si>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</si>
  <si>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</si>
  <si>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</si>
  <si>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</si>
  <si>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</si>
  <si>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กำไร (ขาดทุน) ที่ยังไม่เกิดขึ้นจริงของเงินลงทุนชั่วคราว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</si>
  <si>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</si>
  <si>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</si>
  <si>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</si>
  <si>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</si>
  <si>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</si>
  <si>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</si>
  <si>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</si>
  <si>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</si>
  <si>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</si>
  <si>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2559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</si>
  <si>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</si>
  <si>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</si>
  <si>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</si>
  <si>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</si>
  <si>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>31 ธันวาคม 2559</t>
  </si>
  <si>
    <t>ในระหว่างปี 2559 บริษัทได้ซื้อยานพาหนะจำนวน 4 คัน โดยการทำสัญญาเช่าทางการเงินจำนวน 9.46 ล้านบาท</t>
  </si>
  <si>
    <t>(หน่วย : พันบาท)</t>
  </si>
  <si>
    <t>"ยังไม่ได้ตรวจสอบ"</t>
  </si>
  <si>
    <t>"ตรวจสอบแล้ว"</t>
  </si>
  <si>
    <t>"สอบทานแล้ว"</t>
  </si>
  <si>
    <t xml:space="preserve">เงินลงทุนชั่วคราว </t>
  </si>
  <si>
    <t>กำไร (ขาดทุน) สำหรับงวด</t>
  </si>
  <si>
    <t>การแบ่งปันกำไร (ขาดทุน) สำหรับงวด</t>
  </si>
  <si>
    <t>กำไร (ขาดทุน) เบ็ดเสร็จรวมสำหรับงวด</t>
  </si>
  <si>
    <t>2560</t>
  </si>
  <si>
    <t>ยอดคงเหลือ ณ วันที่ 1 มกราคม 2560</t>
  </si>
  <si>
    <t>ยอดคงเหลือ ณ วันที่ 1 มกราคม 2559</t>
  </si>
  <si>
    <t>รายการที่อาจถูกจัดประเภทรายการใหม่เข้าไปไว้ใน</t>
  </si>
  <si>
    <t>กำไรหรือขาดทุน</t>
  </si>
  <si>
    <t>กำไร (ขาดทุน) ก่อนภาษีเงินได้สำหรับงวด</t>
  </si>
  <si>
    <t>จำนวนหุ้นสามัญถัวเฉลี่ยถ่วงน้ำหนัก (พันหุ้น)</t>
  </si>
  <si>
    <t>ผลต่างจากการเปลี่ยนแปลงประมาณการของนักคณิตศาสตร์ประกันภัย</t>
  </si>
  <si>
    <t>3.</t>
  </si>
  <si>
    <t>ในระหว่างปี 2560 บริษัทย่อยหนึ่งแห่งได้ซื้อยานพาหนะจำนวน 1 คัน โดยการทำสัญญาเช่าทางการเงินจำนวน 2.99 ล้านบาท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</si>
  <si>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</si>
  <si>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</si>
  <si>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</si>
  <si>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</si>
  <si>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</si>
  <si>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</si>
  <si>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</si>
  <si>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</si>
  <si>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</si>
  <si>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</si>
  <si>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จ่ายเงินปันผล</t>
  </si>
  <si>
    <t>การเปลี่ยนแปลงสัดส่วนในส่วนได้เสียของบริษัทร่วม</t>
  </si>
  <si>
    <t>ผลต่างจากการเปลี่ยนแปลงประมาณการของนักคณิตศาสตร์ประกันภัยในบริษัทย่อย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</si>
  <si>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</si>
  <si>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</si>
  <si>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</si>
  <si>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</si>
  <si>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</si>
  <si>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</si>
  <si>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</si>
  <si>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</si>
  <si>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</si>
  <si>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</si>
  <si>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</si>
  <si>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</si>
  <si>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</si>
  <si>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</si>
  <si>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</si>
  <si>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</si>
  <si>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</si>
  <si>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</si>
  <si>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</si>
  <si>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</si>
  <si>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</si>
  <si>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การปรับปรุงลูกหนี้การค้าและลูกหนี้อื่น (เพิ่มขึ้น) ลดลง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</si>
  <si>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</si>
  <si>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</si>
  <si>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การปรับปรุงเจ้าหนี้การค้าและเจ้าหนี้อื่น เพิ่มขึ้น (ลดลง)</t>
  </si>
  <si>
    <t>การปรับปรุงค่าเสื่อมราคา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</si>
  <si>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</si>
  <si>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</si>
  <si>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</si>
  <si>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</si>
  <si>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ดอกเบี้ยรับ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</si>
  <si>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</si>
  <si>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</si>
  <si>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เงินสดจ่ายเพื่อซื้อตราสารทุนหรือตราสารหนี้ของกิจการอื่น</t>
  </si>
  <si>
    <t>เงินสดจ่ายเพื่อชำระเงินกู้ยืม</t>
  </si>
  <si>
    <t>เงินปันผลจ่าย</t>
  </si>
  <si>
    <t>อสังหาริมทรัพย์เพื่อการลงทุน</t>
  </si>
  <si>
    <t>ที่ดิน อาคารและอุปกรณ์</t>
  </si>
  <si>
    <t>สินทรัพย์ระหว่างก่อสร้างและติดตั้ง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</si>
  <si>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</si>
  <si>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</si>
  <si>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</si>
  <si>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</si>
  <si>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</si>
  <si>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 (กำไร) จากการจำหน่ายเงินลงทุนในบริษัทร่วม</t>
  </si>
  <si>
    <t>เงินสดรับจากการขายตราสารทุนหรือตราสารหนี้ของกิจการอื่น</t>
  </si>
  <si>
    <t>เงินสดรับจากการขายส่วนได้เสียที่ไม่มีอำนาจควบคุม</t>
  </si>
  <si>
    <t>เงินสดรับ (จ่าย) อื่นจากกิจกรรมลงทุน - สินทรัพย์ทางการเงิน</t>
  </si>
  <si>
    <t>เงินสดที่จ่ายให้กับผู้เป็นเจ้าของเพื่อซื้อหรือไถ่ถอนหุ้นของกิจการ</t>
  </si>
  <si>
    <t>เงินสดรับจากเงินกู้ยืม</t>
  </si>
  <si>
    <t>หุ้นกู้</t>
  </si>
  <si>
    <t>เงินกู้ยืมจากสถาบันการเงิน</t>
  </si>
  <si>
    <t>หนี้สินภายใต้แผนปรับโครงสร้างหนี้</t>
  </si>
  <si>
    <t>เงินกู้ยืมจากกิจการที่เกี่ยวข้องกัน</t>
  </si>
  <si>
    <t>14</t>
  </si>
  <si>
    <t>รวมรายได้อื่นและค่าใช้จ่าย</t>
  </si>
  <si>
    <t>รวมหนี้สินไม่หมุนเวียน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</si>
  <si>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</si>
  <si>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</si>
  <si>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</si>
  <si>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</si>
  <si>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</si>
  <si>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</si>
  <si>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>กำไร (ขาดทุน) ที่ยังไม่เกิดขึ้นจริงของ</t>
  </si>
  <si>
    <t xml:space="preserve">      เงินลงทุนชั่วคราว</t>
  </si>
  <si>
    <t>เงินสดจ่ายเงินให้กู้ยืมแก่กิจการที่เกี่ยวข้อง</t>
  </si>
  <si>
    <t>ผลต่างจากการเปลี่ยนแปลงประมาณการ</t>
  </si>
  <si>
    <t xml:space="preserve">    ของนักคณิตศาสตร์ประกันภัย</t>
  </si>
  <si>
    <t>ผลต่างจากการเปลี่ยนแปลงประมาณการของ</t>
  </si>
  <si>
    <t>นักคณิตศาสตร์ประกันภัย</t>
  </si>
  <si>
    <t>6,16.1.1</t>
  </si>
  <si>
    <t>16.1.3</t>
  </si>
  <si>
    <t>16.1.2</t>
  </si>
  <si>
    <t>16.1.5</t>
  </si>
  <si>
    <t>15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</si>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</sst>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.00\ ;\(#,##0.00\);&quot;-       &quot;\ \ \ "/>
    <numFmt numFmtId="199" formatCode="#,##0_ ;\-#,##0\ "/>
    <numFmt numFmtId="200" formatCode="#,##0.00_ ;\-#,##0.00\ "/>
    <numFmt numFmtId="201" formatCode="_-* #,##0.0000_-;\-* #,##0.0000_-;_-* &quot;-&quot;????_-;_-@_-"/>
    <numFmt numFmtId="202" formatCode="_-* #,##0.00_-;\-* #,##0.00_-;_-* &quot;-&quot;????_-;_-@_-"/>
    <numFmt numFmtId="203" formatCode="#,##0;\(#,##0\)"/>
    <numFmt numFmtId="204" formatCode="_(* #,##0_);_(* \(#,##0\);_(* &quot;-&quot;??_);_(@_)"/>
    <numFmt numFmtId="205" formatCode="#,###;\(#,###\)"/>
    <numFmt numFmtId="206" formatCode="_(* #,##0.00000_);_(* \(#,##0.00000\);_(* &quot;-&quot;??_);_(@_)"/>
    <numFmt numFmtId="207" formatCode="#,#00,"/>
    <numFmt numFmtId="208" formatCode="_-* #,##0_-;_-* \(#,##0\);_-* &quot;-&quot;??_-;_-@_-"/>
    <numFmt numFmtId="209" formatCode="_-* #,##0_-;_-* \(#,##0\);&quot;–&quot;"/>
    <numFmt numFmtId="210" formatCode="#,##0.00;\(#,##0.00\)"/>
    <numFmt numFmtId="211" formatCode="[$-F800]dddd\,\ mmmm\ dd\,\ yyyy"/>
    <numFmt numFmtId="212" formatCode="_(* #,##0.0000_);_(* \(#,##0.0000\);_(* &quot;-&quot;??_);_(@_)"/>
    <numFmt numFmtId="213" formatCode="0.000"/>
    <numFmt numFmtId="214" formatCode="\$#,##0.00;\(\$#,##0.00\)"/>
    <numFmt numFmtId="215" formatCode="\$#,##0;\(\$#,##0\)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#.\ \ "/>
    <numFmt numFmtId="219" formatCode="##.\ \ "/>
    <numFmt numFmtId="220" formatCode="###0_);[Red]\(###0\)"/>
    <numFmt numFmtId="221" formatCode="General_)"/>
    <numFmt numFmtId="222" formatCode="#,##0.0_);[Red]\(#,##0.0\)"/>
    <numFmt numFmtId="223" formatCode="&quot;฿&quot;#,##0.00_);\(&quot;฿&quot;#,##0.00\)"/>
    <numFmt numFmtId="224" formatCode="\ว\ \ด\ด\ด\ด\ &quot;ค.ศ.&quot;\ \ค\ค\ค\ค"/>
    <numFmt numFmtId="225" formatCode="#,##0_);[Red]\(#,##0\);"/>
    <numFmt numFmtId="226" formatCode="_-[$€-2]* #,##0.00_-;\-[$€-2]* #,##0.00_-;_-[$€-2]* &quot;-&quot;??_-"/>
    <numFmt numFmtId="227" formatCode="#,##0\ \ ;\(#,##0\)\ ;\—\ \ \ \ "/>
    <numFmt numFmtId="228" formatCode=";;;"/>
    <numFmt numFmtId="229" formatCode="&quot;฿&quot;\t#,##0_);[Red]\(&quot;฿&quot;\t#,##0\)"/>
    <numFmt numFmtId="230" formatCode="#,##0.0;[Red]\-#,##0.0"/>
    <numFmt numFmtId="231" formatCode="0.00_);[Red]\(0.00\)"/>
    <numFmt numFmtId="232" formatCode="#,##0&quot;£&quot;_);[Red]\(#,##0&quot;£&quot;\)"/>
    <numFmt numFmtId="233" formatCode="_ * #,##0_)\ _฿_ ;_ * \(#,##0\)\ _฿_ ;_ * &quot;-&quot;_)\ _฿_ ;_ @_ "/>
    <numFmt numFmtId="234" formatCode="_(&quot;฿&quot;* \t#,##0_);_(&quot;฿&quot;* \(\t#,##0\);_(&quot;฿&quot;* &quot;-&quot;_);_(@_)"/>
    <numFmt numFmtId="235" formatCode="\t#\ ?/?"/>
    <numFmt numFmtId="236" formatCode="\t0%"/>
    <numFmt numFmtId="237" formatCode="&quot;True&quot;;&quot;True&quot;;&quot;False&quot;"/>
    <numFmt numFmtId="238" formatCode="\t&quot;$&quot;#,##0_);\(\t&quot;$&quot;#,##0\)"/>
    <numFmt numFmtId="239" formatCode="#,##0.00;[Red]\(#,##0.00\)"/>
    <numFmt numFmtId="240" formatCode="#,##0;[Red]\(#,##0\)"/>
    <numFmt numFmtId="241" formatCode="[$-409]d\-mmm\-yy;@"/>
    <numFmt numFmtId="242" formatCode="#,##0;[Red]\(#,##0\);\-"/>
    <numFmt numFmtId="243" formatCode="d/mm/yy\ "/>
    <numFmt numFmtId="244" formatCode="#,###.00"/>
  </numFmts>
  <fonts count="152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31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67">
    <xf numFmtId="0" fontId="0" fillId="0" borderId="0"/>
    <xf numFmtId="0" fontId="3" fillId="0" borderId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36" fillId="0" borderId="0"/>
    <xf numFmtId="0" fontId="3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3" fillId="2" borderId="0" applyNumberFormat="0" applyBorder="0" applyAlignment="0" applyProtection="0"/>
    <xf numFmtId="0" fontId="26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3" borderId="0" applyNumberFormat="0" applyBorder="0" applyAlignment="0" applyProtection="0"/>
    <xf numFmtId="0" fontId="33" fillId="4" borderId="0" applyNumberFormat="0" applyBorder="0" applyAlignment="0" applyProtection="0"/>
    <xf numFmtId="0" fontId="26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6" borderId="0" applyNumberFormat="0" applyBorder="0" applyAlignment="0" applyProtection="0"/>
    <xf numFmtId="0" fontId="26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7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9" borderId="0" applyNumberFormat="0" applyBorder="0" applyAlignment="0" applyProtection="0"/>
    <xf numFmtId="0" fontId="26" fillId="9" borderId="0" applyNumberFormat="0" applyBorder="0" applyAlignment="0" applyProtection="0"/>
    <xf numFmtId="0" fontId="33" fillId="10" borderId="0" applyNumberFormat="0" applyBorder="0" applyAlignment="0" applyProtection="0"/>
    <xf numFmtId="0" fontId="26" fillId="10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3" fillId="0" borderId="0"/>
    <xf numFmtId="9" fontId="23" fillId="0" borderId="0"/>
    <xf numFmtId="9" fontId="23" fillId="0" borderId="0"/>
    <xf numFmtId="37" fontId="38" fillId="0" borderId="1"/>
    <xf numFmtId="0" fontId="39" fillId="0" borderId="0" applyFont="0" applyFill="0" applyBorder="0" applyAlignment="0" applyProtection="0"/>
    <xf numFmtId="0" fontId="40" fillId="0" borderId="2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6" borderId="0"/>
    <xf numFmtId="0" fontId="40" fillId="0" borderId="0">
      <protection locked="0"/>
    </xf>
    <xf numFmtId="0" fontId="40" fillId="0" borderId="0"/>
    <xf numFmtId="218" fontId="40" fillId="0" borderId="0"/>
    <xf numFmtId="219" fontId="40" fillId="0" borderId="0"/>
    <xf numFmtId="0" fontId="41" fillId="17" borderId="0">
      <alignment horizontal="right"/>
    </xf>
    <xf numFmtId="0" fontId="40" fillId="0" borderId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8" fillId="21" borderId="0" applyNumberFormat="0" applyBorder="0" applyAlignment="0" applyProtection="0"/>
    <xf numFmtId="0" fontId="117" fillId="23" borderId="0" applyNumberFormat="0" applyBorder="0" applyAlignment="0" applyProtection="0"/>
    <xf numFmtId="0" fontId="117" fillId="24" borderId="0" applyNumberFormat="0" applyBorder="0" applyAlignment="0" applyProtection="0"/>
    <xf numFmtId="0" fontId="118" fillId="24" borderId="0" applyNumberFormat="0" applyBorder="0" applyAlignment="0" applyProtection="0"/>
    <xf numFmtId="0" fontId="117" fillId="26" borderId="0" applyNumberFormat="0" applyBorder="0" applyAlignment="0" applyProtection="0"/>
    <xf numFmtId="0" fontId="117" fillId="27" borderId="0" applyNumberFormat="0" applyBorder="0" applyAlignment="0" applyProtection="0"/>
    <xf numFmtId="0" fontId="118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0" borderId="0" applyNumberFormat="0" applyBorder="0" applyAlignment="0" applyProtection="0"/>
    <xf numFmtId="0" fontId="118" fillId="31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18" fillId="35" borderId="0" applyNumberFormat="0" applyBorder="0" applyAlignment="0" applyProtection="0"/>
    <xf numFmtId="0" fontId="27" fillId="0" borderId="0" applyNumberFormat="0" applyAlignment="0"/>
    <xf numFmtId="37" fontId="42" fillId="0" borderId="0"/>
    <xf numFmtId="37" fontId="43" fillId="0" borderId="0"/>
    <xf numFmtId="37" fontId="43" fillId="0" borderId="0"/>
    <xf numFmtId="22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45" fillId="0" borderId="6">
      <alignment horizontal="center"/>
    </xf>
    <xf numFmtId="191" fontId="1" fillId="0" borderId="0" applyFont="0" applyFill="0" applyBorder="0" applyAlignment="0" applyProtection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2" fontId="46" fillId="0" borderId="0" applyFill="0" applyBorder="0" applyAlignment="0" applyProtection="0"/>
    <xf numFmtId="40" fontId="46" fillId="0" borderId="0" applyFill="0" applyBorder="0" applyAlignment="0" applyProtection="0"/>
    <xf numFmtId="223" fontId="47" fillId="38" borderId="0" applyFill="0" applyBorder="0" applyAlignment="0">
      <alignment vertical="top"/>
    </xf>
    <xf numFmtId="213" fontId="47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117" fillId="0" borderId="0" applyFont="0" applyFill="0" applyBorder="0" applyAlignment="0" applyProtection="0"/>
    <xf numFmtId="194" fontId="117" fillId="0" borderId="0" applyFont="0" applyFill="0" applyBorder="0" applyAlignment="0" applyProtection="0"/>
    <xf numFmtId="215" fontId="113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91" fontId="31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89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196" fontId="7" fillId="0" borderId="0"/>
    <xf numFmtId="203" fontId="28" fillId="0" borderId="0"/>
    <xf numFmtId="0" fontId="23" fillId="0" borderId="0"/>
    <xf numFmtId="0" fontId="23" fillId="0" borderId="0"/>
    <xf numFmtId="0" fontId="23" fillId="0" borderId="0"/>
    <xf numFmtId="191" fontId="17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/>
    <xf numFmtId="0" fontId="52" fillId="0" borderId="0"/>
    <xf numFmtId="190" fontId="1" fillId="0" borderId="0" applyFont="0" applyFill="0" applyBorder="0" applyAlignment="0" applyProtection="0"/>
    <xf numFmtId="0" fontId="47" fillId="38" borderId="7" applyFill="0" applyBorder="0" applyAlignment="0">
      <alignment horizontal="right"/>
    </xf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4" fillId="0" borderId="0" applyFont="0" applyFill="0" applyBorder="0" applyAlignment="0" applyProtection="0"/>
    <xf numFmtId="224" fontId="47" fillId="0" borderId="0" applyFont="0" applyFill="0" applyBorder="0" applyAlignment="0" applyProtection="0"/>
    <xf numFmtId="195" fontId="7" fillId="0" borderId="0"/>
    <xf numFmtId="214" fontId="28" fillId="0" borderId="0"/>
    <xf numFmtId="0" fontId="23" fillId="0" borderId="0"/>
    <xf numFmtId="0" fontId="23" fillId="0" borderId="0"/>
    <xf numFmtId="0" fontId="23" fillId="0" borderId="0"/>
    <xf numFmtId="225" fontId="53" fillId="39" borderId="0">
      <protection hidden="1"/>
    </xf>
    <xf numFmtId="0" fontId="3" fillId="0" borderId="0" applyFont="0" applyFill="0" applyBorder="0" applyAlignment="0" applyProtection="0"/>
    <xf numFmtId="14" fontId="31" fillId="0" borderId="0" applyFill="0" applyBorder="0" applyAlignment="0"/>
    <xf numFmtId="38" fontId="54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7" fillId="0" borderId="0"/>
    <xf numFmtId="215" fontId="28" fillId="0" borderId="0"/>
    <xf numFmtId="193" fontId="23" fillId="0" borderId="0"/>
    <xf numFmtId="193" fontId="23" fillId="0" borderId="0"/>
    <xf numFmtId="193" fontId="23" fillId="0" borderId="0"/>
    <xf numFmtId="0" fontId="55" fillId="0" borderId="0" applyNumberFormat="0" applyFill="0" applyBorder="0" applyAlignment="0" applyProtection="0"/>
    <xf numFmtId="0" fontId="120" fillId="40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56" fillId="0" borderId="0" applyNumberFormat="0" applyAlignment="0">
      <alignment horizontal="left"/>
    </xf>
    <xf numFmtId="226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7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227" fontId="60" fillId="0" borderId="0">
      <alignment horizontal="right"/>
    </xf>
    <xf numFmtId="38" fontId="4" fillId="43" borderId="0" applyNumberFormat="0" applyBorder="0" applyAlignment="0" applyProtection="0"/>
    <xf numFmtId="38" fontId="27" fillId="43" borderId="0" applyNumberFormat="0" applyBorder="0" applyAlignment="0" applyProtection="0"/>
    <xf numFmtId="0" fontId="3" fillId="0" borderId="0"/>
    <xf numFmtId="0" fontId="61" fillId="0" borderId="0">
      <alignment horizontal="left"/>
    </xf>
    <xf numFmtId="0" fontId="43" fillId="44" borderId="9"/>
    <xf numFmtId="0" fontId="61" fillId="0" borderId="0">
      <alignment horizontal="left"/>
    </xf>
    <xf numFmtId="0" fontId="61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0" fontId="121" fillId="45" borderId="12">
      <alignment vertical="center" wrapText="1"/>
    </xf>
    <xf numFmtId="0" fontId="62" fillId="0" borderId="0">
      <alignment horizontal="left"/>
    </xf>
    <xf numFmtId="0" fontId="63" fillId="0" borderId="14">
      <alignment horizontal="left" vertical="top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0" applyProtection="0"/>
    <xf numFmtId="0" fontId="29" fillId="0" borderId="0" applyProtection="0"/>
    <xf numFmtId="228" fontId="46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0" fontId="4" fillId="46" borderId="2" applyNumberFormat="0" applyBorder="0" applyAlignment="0" applyProtection="0"/>
    <xf numFmtId="10" fontId="27" fillId="46" borderId="2" applyNumberFormat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60" fillId="0" borderId="0"/>
    <xf numFmtId="0" fontId="60" fillId="0" borderId="0"/>
    <xf numFmtId="0" fontId="28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72" fillId="0" borderId="0"/>
    <xf numFmtId="229" fontId="47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37" fontId="8" fillId="0" borderId="0"/>
    <xf numFmtId="0" fontId="5" fillId="0" borderId="0"/>
    <xf numFmtId="0" fontId="122" fillId="0" borderId="0"/>
    <xf numFmtId="0" fontId="52" fillId="0" borderId="0"/>
    <xf numFmtId="0" fontId="3" fillId="0" borderId="0"/>
    <xf numFmtId="0" fontId="3" fillId="0" borderId="0"/>
    <xf numFmtId="0" fontId="12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38" fillId="0" borderId="0"/>
    <xf numFmtId="0" fontId="12" fillId="0" borderId="0"/>
    <xf numFmtId="0" fontId="113" fillId="0" borderId="0"/>
    <xf numFmtId="0" fontId="139" fillId="0" borderId="0"/>
    <xf numFmtId="0" fontId="22" fillId="0" borderId="0"/>
    <xf numFmtId="0" fontId="113" fillId="0" borderId="0"/>
    <xf numFmtId="0" fontId="117" fillId="0" borderId="0"/>
    <xf numFmtId="0" fontId="3" fillId="0" borderId="0"/>
    <xf numFmtId="0" fontId="139" fillId="0" borderId="0"/>
    <xf numFmtId="0" fontId="113" fillId="0" borderId="0"/>
    <xf numFmtId="0" fontId="31" fillId="0" borderId="0">
      <alignment vertical="top"/>
    </xf>
    <xf numFmtId="0" fontId="12" fillId="0" borderId="0"/>
    <xf numFmtId="0" fontId="12" fillId="0" borderId="0"/>
    <xf numFmtId="0" fontId="140" fillId="0" borderId="0"/>
    <xf numFmtId="0" fontId="12" fillId="0" borderId="0"/>
    <xf numFmtId="0" fontId="12" fillId="0" borderId="0"/>
    <xf numFmtId="0" fontId="25" fillId="0" borderId="0"/>
    <xf numFmtId="0" fontId="31" fillId="0" borderId="0">
      <alignment vertical="top"/>
    </xf>
    <xf numFmtId="0" fontId="138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26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38" fillId="0" borderId="0"/>
    <xf numFmtId="0" fontId="12" fillId="0" borderId="0"/>
    <xf numFmtId="0" fontId="3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13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3" fillId="0" borderId="0"/>
    <xf numFmtId="0" fontId="138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73" fillId="0" borderId="0"/>
    <xf numFmtId="0" fontId="74" fillId="0" borderId="0"/>
    <xf numFmtId="0" fontId="12" fillId="48" borderId="1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5" fillId="0" borderId="0">
      <alignment horizontal="left"/>
    </xf>
    <xf numFmtId="0" fontId="47" fillId="38" borderId="0" applyFill="0" applyBorder="0" applyAlignment="0" applyProtection="0">
      <protection locked="0"/>
    </xf>
    <xf numFmtId="230" fontId="47" fillId="38" borderId="0" applyFill="0" applyBorder="0" applyAlignment="0" applyProtection="0">
      <alignment vertical="top"/>
    </xf>
    <xf numFmtId="231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20" applyNumberFormat="0" applyBorder="0"/>
    <xf numFmtId="0" fontId="54" fillId="0" borderId="0" applyNumberFormat="0" applyFont="0" applyFill="0" applyBorder="0" applyAlignment="0" applyProtection="0">
      <alignment horizontal="left"/>
    </xf>
    <xf numFmtId="0" fontId="3" fillId="0" borderId="0">
      <alignment vertical="justify"/>
    </xf>
    <xf numFmtId="0" fontId="3" fillId="0" borderId="0">
      <alignment vertical="justify"/>
    </xf>
    <xf numFmtId="0" fontId="23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232" fontId="3" fillId="0" borderId="0" applyNumberFormat="0" applyFill="0" applyBorder="0" applyAlignment="0" applyProtection="0">
      <alignment horizontal="left"/>
    </xf>
    <xf numFmtId="222" fontId="3" fillId="0" borderId="0"/>
    <xf numFmtId="0" fontId="58" fillId="0" borderId="22">
      <alignment vertical="center"/>
    </xf>
    <xf numFmtId="4" fontId="32" fillId="47" borderId="23" applyNumberFormat="0" applyProtection="0">
      <alignment vertical="center"/>
    </xf>
    <xf numFmtId="4" fontId="31" fillId="45" borderId="19" applyNumberFormat="0" applyProtection="0">
      <alignment vertical="center"/>
    </xf>
    <xf numFmtId="4" fontId="31" fillId="45" borderId="19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52" borderId="24" applyNumberFormat="0" applyProtection="0">
      <alignment horizontal="left" vertical="center" indent="1"/>
    </xf>
    <xf numFmtId="4" fontId="32" fillId="53" borderId="19" applyNumberFormat="0" applyProtection="0">
      <alignment horizontal="left" vertical="center" indent="1"/>
    </xf>
    <xf numFmtId="4" fontId="31" fillId="54" borderId="0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0" fillId="55" borderId="0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4" borderId="0" applyNumberFormat="0" applyProtection="0">
      <alignment horizontal="left" vertical="center" indent="1"/>
    </xf>
    <xf numFmtId="4" fontId="123" fillId="39" borderId="19" applyNumberFormat="0" applyProtection="0">
      <alignment horizontal="left" vertical="center" indent="1"/>
    </xf>
    <xf numFmtId="4" fontId="31" fillId="49" borderId="0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center" indent="1"/>
    </xf>
    <xf numFmtId="241" fontId="3" fillId="57" borderId="19" applyNumberFormat="0" applyProtection="0">
      <alignment horizontal="left" vertical="center" indent="1"/>
    </xf>
    <xf numFmtId="0" fontId="3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top" indent="1"/>
    </xf>
    <xf numFmtId="0" fontId="3" fillId="49" borderId="23" applyNumberFormat="0" applyProtection="0">
      <alignment horizontal="left" vertical="center" indent="1"/>
    </xf>
    <xf numFmtId="241" fontId="3" fillId="58" borderId="19" applyNumberFormat="0" applyProtection="0">
      <alignment horizontal="left" vertical="center" indent="1"/>
    </xf>
    <xf numFmtId="0" fontId="3" fillId="58" borderId="19" applyNumberFormat="0" applyProtection="0">
      <alignment horizontal="left" vertical="center" indent="1"/>
    </xf>
    <xf numFmtId="0" fontId="3" fillId="49" borderId="23" applyNumberFormat="0" applyProtection="0">
      <alignment horizontal="left" vertical="top" indent="1"/>
    </xf>
    <xf numFmtId="0" fontId="3" fillId="59" borderId="23" applyNumberFormat="0" applyProtection="0">
      <alignment horizontal="left" vertical="center" indent="1"/>
    </xf>
    <xf numFmtId="241" fontId="3" fillId="43" borderId="19" applyNumberFormat="0" applyProtection="0">
      <alignment horizontal="left" vertical="center" indent="1"/>
    </xf>
    <xf numFmtId="0" fontId="3" fillId="43" borderId="19" applyNumberFormat="0" applyProtection="0">
      <alignment horizontal="left" vertical="center" indent="1"/>
    </xf>
    <xf numFmtId="0" fontId="3" fillId="59" borderId="23" applyNumberFormat="0" applyProtection="0">
      <alignment horizontal="left" vertical="top" indent="1"/>
    </xf>
    <xf numFmtId="0" fontId="3" fillId="60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78" fillId="61" borderId="0" applyNumberFormat="0" applyProtection="0">
      <alignment horizontal="left" vertical="center" indent="1"/>
    </xf>
    <xf numFmtId="0" fontId="124" fillId="0" borderId="0" applyNumberFormat="0" applyProtection="0"/>
    <xf numFmtId="4" fontId="79" fillId="54" borderId="23" applyNumberFormat="0" applyProtection="0">
      <alignment horizontal="right" vertical="center"/>
    </xf>
    <xf numFmtId="4" fontId="79" fillId="39" borderId="19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8" fillId="0" borderId="26" applyAlignment="0">
      <alignment horizontal="centerContinuous"/>
    </xf>
    <xf numFmtId="12" fontId="80" fillId="0" borderId="2">
      <alignment horizontal="center"/>
    </xf>
    <xf numFmtId="233" fontId="2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40" fontId="81" fillId="0" borderId="0" applyBorder="0">
      <alignment horizontal="right"/>
    </xf>
    <xf numFmtId="3" fontId="3" fillId="0" borderId="2" applyNumberFormat="0" applyFont="0" applyFill="0" applyAlignment="0" applyProtection="0">
      <alignment vertical="center"/>
    </xf>
    <xf numFmtId="0" fontId="82" fillId="0" borderId="0">
      <alignment horizontal="left"/>
    </xf>
    <xf numFmtId="0" fontId="59" fillId="0" borderId="0">
      <alignment horizontal="left"/>
    </xf>
    <xf numFmtId="0" fontId="64" fillId="0" borderId="0"/>
    <xf numFmtId="0" fontId="62" fillId="0" borderId="0"/>
    <xf numFmtId="0" fontId="59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40" fontId="127" fillId="0" borderId="0"/>
    <xf numFmtId="0" fontId="85" fillId="0" borderId="0"/>
    <xf numFmtId="0" fontId="84" fillId="0" borderId="0"/>
    <xf numFmtId="234" fontId="2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86" fillId="0" borderId="0"/>
    <xf numFmtId="6" fontId="73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8" fillId="0" borderId="28"/>
    <xf numFmtId="0" fontId="87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0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5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44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2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1" fontId="3" fillId="0" borderId="0"/>
    <xf numFmtId="0" fontId="23" fillId="0" borderId="0"/>
    <xf numFmtId="0" fontId="119" fillId="0" borderId="0"/>
    <xf numFmtId="0" fontId="119" fillId="0" borderId="0"/>
    <xf numFmtId="0" fontId="142" fillId="0" borderId="0"/>
    <xf numFmtId="0" fontId="31" fillId="0" borderId="0">
      <alignment vertical="top"/>
    </xf>
    <xf numFmtId="0" fontId="119" fillId="0" borderId="0"/>
    <xf numFmtId="241" fontId="22" fillId="0" borderId="0"/>
    <xf numFmtId="0" fontId="31" fillId="0" borderId="0">
      <alignment vertical="top"/>
    </xf>
    <xf numFmtId="0" fontId="31" fillId="0" borderId="0">
      <alignment vertical="top"/>
    </xf>
    <xf numFmtId="0" fontId="119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3" fillId="0" borderId="0"/>
    <xf numFmtId="241" fontId="22" fillId="0" borderId="0"/>
    <xf numFmtId="0" fontId="117" fillId="0" borderId="0"/>
    <xf numFmtId="241" fontId="22" fillId="0" borderId="0"/>
    <xf numFmtId="0" fontId="3" fillId="0" borderId="0"/>
    <xf numFmtId="0" fontId="22" fillId="0" borderId="0"/>
    <xf numFmtId="0" fontId="3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" fillId="0" borderId="0"/>
    <xf numFmtId="0" fontId="2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6" fillId="0" borderId="0"/>
    <xf numFmtId="0" fontId="12" fillId="0" borderId="0"/>
    <xf numFmtId="0" fontId="11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5" fillId="0" borderId="0"/>
    <xf numFmtId="0" fontId="12" fillId="0" borderId="0"/>
    <xf numFmtId="0" fontId="136" fillId="0" borderId="0"/>
    <xf numFmtId="0" fontId="12" fillId="0" borderId="0"/>
    <xf numFmtId="241" fontId="138" fillId="0" borderId="0"/>
    <xf numFmtId="0" fontId="12" fillId="0" borderId="0"/>
    <xf numFmtId="0" fontId="115" fillId="0" borderId="0"/>
    <xf numFmtId="0" fontId="139" fillId="0" borderId="0"/>
    <xf numFmtId="0" fontId="3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19" fillId="0" borderId="0"/>
    <xf numFmtId="0" fontId="138" fillId="0" borderId="0"/>
    <xf numFmtId="0" fontId="119" fillId="0" borderId="0"/>
    <xf numFmtId="0" fontId="31" fillId="0" borderId="0">
      <alignment vertical="top"/>
    </xf>
    <xf numFmtId="0" fontId="3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88" fillId="0" borderId="0">
      <alignment vertical="center"/>
    </xf>
    <xf numFmtId="0" fontId="31" fillId="0" borderId="0">
      <alignment vertical="top"/>
    </xf>
    <xf numFmtId="0" fontId="12" fillId="0" borderId="0"/>
    <xf numFmtId="0" fontId="119" fillId="0" borderId="0"/>
    <xf numFmtId="0" fontId="31" fillId="0" borderId="0">
      <alignment vertical="top"/>
    </xf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241" fontId="3" fillId="0" borderId="0"/>
    <xf numFmtId="0" fontId="12" fillId="0" borderId="0"/>
    <xf numFmtId="0" fontId="113" fillId="0" borderId="0"/>
    <xf numFmtId="0" fontId="3" fillId="0" borderId="0"/>
    <xf numFmtId="0" fontId="139" fillId="0" borderId="0"/>
    <xf numFmtId="0" fontId="11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39" fillId="0" borderId="0"/>
    <xf numFmtId="0" fontId="94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5" fillId="0" borderId="0"/>
    <xf numFmtId="0" fontId="95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6" fillId="4" borderId="0" applyNumberFormat="0" applyBorder="0" applyAlignment="0" applyProtection="0"/>
    <xf numFmtId="0" fontId="97" fillId="3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32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1" fillId="0" borderId="0" applyNumberFormat="0" applyFill="0" applyBorder="0" applyAlignment="0" applyProtection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3" fillId="37" borderId="5" applyNumberFormat="0" applyAlignment="0" applyProtection="0"/>
    <xf numFmtId="0" fontId="104" fillId="0" borderId="0"/>
    <xf numFmtId="0" fontId="105" fillId="0" borderId="27" applyNumberFormat="0" applyFill="0" applyAlignment="0" applyProtection="0"/>
    <xf numFmtId="0" fontId="33" fillId="48" borderId="18" applyNumberFormat="0" applyFont="0" applyAlignment="0" applyProtection="0"/>
    <xf numFmtId="0" fontId="26" fillId="48" borderId="18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36" borderId="4" applyNumberFormat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34" fillId="7" borderId="4" applyNumberFormat="0" applyAlignment="0" applyProtection="0"/>
    <xf numFmtId="0" fontId="109" fillId="36" borderId="19" applyNumberFormat="0" applyAlignment="0" applyProtection="0"/>
    <xf numFmtId="0" fontId="110" fillId="47" borderId="0" applyNumberFormat="0" applyBorder="0" applyAlignment="0" applyProtection="0"/>
    <xf numFmtId="235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0" fontId="111" fillId="0" borderId="17" applyNumberFormat="0" applyFill="0" applyAlignment="0" applyProtection="0"/>
    <xf numFmtId="0" fontId="1" fillId="0" borderId="0"/>
    <xf numFmtId="191" fontId="143" fillId="0" borderId="0" applyFont="0" applyFill="0" applyBorder="0" applyAlignment="0" applyProtection="0"/>
    <xf numFmtId="0" fontId="143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</cellStyleXfs>
  <cellXfs count="361">
    <xf numFmtId="0" fontId="0" fillId="0" borderId="0" xfId="0"/>
    <xf numFmtId="191" fontId="9" fillId="0" borderId="0" xfId="96" applyFont="1" applyFill="1" applyAlignment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/>
    </xf>
    <xf numFmtId="43" fontId="9" fillId="0" borderId="0" xfId="96" applyNumberFormat="1" applyFont="1" applyFill="1" applyBorder="1" applyAlignment="1">
      <alignment vertical="center"/>
    </xf>
    <xf numFmtId="200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49" fontId="9" fillId="0" borderId="0" xfId="96" applyNumberFormat="1" applyFont="1" applyFill="1" applyBorder="1" applyAlignment="1">
      <alignment horizontal="right" vertical="center"/>
    </xf>
    <xf numFmtId="191" fontId="9" fillId="0" borderId="0" xfId="96" applyFont="1" applyFill="1" applyBorder="1" applyAlignment="1"/>
    <xf numFmtId="43" fontId="9" fillId="0" borderId="0" xfId="96" applyNumberFormat="1" applyFont="1" applyFill="1" applyBorder="1" applyAlignment="1"/>
    <xf numFmtId="43" fontId="9" fillId="0" borderId="0" xfId="0" applyNumberFormat="1" applyFont="1" applyFill="1" applyBorder="1" applyAlignment="1"/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0" xfId="0" quotePrefix="1" applyNumberFormat="1" applyFont="1" applyFill="1" applyBorder="1" applyAlignment="1">
      <alignment vertical="center"/>
    </xf>
    <xf numFmtId="202" fontId="9" fillId="0" borderId="0" xfId="0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/>
    <xf numFmtId="204" fontId="9" fillId="0" borderId="0" xfId="96" applyNumberFormat="1" applyFont="1" applyFill="1" applyBorder="1" applyAlignment="1">
      <alignment horizontal="right"/>
    </xf>
    <xf numFmtId="204" fontId="9" fillId="0" borderId="0" xfId="96" applyNumberFormat="1" applyFont="1" applyFill="1" applyAlignment="1">
      <alignment horizontal="right"/>
    </xf>
    <xf numFmtId="204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horizontal="right"/>
    </xf>
    <xf numFmtId="191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/>
    <xf numFmtId="191" fontId="9" fillId="0" borderId="0" xfId="96" applyNumberFormat="1" applyFont="1" applyFill="1" applyBorder="1" applyAlignment="1">
      <alignment horizontal="right" vertical="center"/>
    </xf>
    <xf numFmtId="191" fontId="9" fillId="0" borderId="0" xfId="0" applyNumberFormat="1" applyFont="1" applyFill="1" applyBorder="1" applyAlignment="1"/>
    <xf numFmtId="204" fontId="11" fillId="0" borderId="0" xfId="96" applyNumberFormat="1" applyFont="1" applyFill="1" applyBorder="1" applyAlignment="1">
      <alignment horizontal="right" vertical="center"/>
    </xf>
    <xf numFmtId="204" fontId="9" fillId="0" borderId="0" xfId="0" applyNumberFormat="1" applyFont="1" applyFill="1" applyBorder="1" applyAlignment="1"/>
    <xf numFmtId="191" fontId="11" fillId="0" borderId="0" xfId="96" applyNumberFormat="1" applyFont="1" applyFill="1" applyBorder="1" applyAlignment="1">
      <alignment horizontal="right" vertical="center"/>
    </xf>
    <xf numFmtId="204" fontId="9" fillId="0" borderId="0" xfId="96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91" fontId="9" fillId="0" borderId="0" xfId="96" applyNumberFormat="1" applyFont="1" applyFill="1" applyBorder="1" applyAlignment="1">
      <alignment horizontal="right"/>
    </xf>
    <xf numFmtId="191" fontId="11" fillId="0" borderId="0" xfId="96" applyNumberFormat="1" applyFont="1" applyFill="1" applyBorder="1" applyAlignment="1">
      <alignment horizontal="right"/>
    </xf>
    <xf numFmtId="204" fontId="18" fillId="0" borderId="0" xfId="96" applyNumberFormat="1" applyFont="1" applyFill="1" applyBorder="1" applyAlignment="1"/>
    <xf numFmtId="49" fontId="10" fillId="0" borderId="0" xfId="0" applyNumberFormat="1" applyFont="1" applyFill="1" applyAlignment="1">
      <alignment horizontal="right"/>
    </xf>
    <xf numFmtId="191" fontId="10" fillId="0" borderId="0" xfId="96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204" fontId="18" fillId="0" borderId="0" xfId="96" applyNumberFormat="1" applyFont="1" applyFill="1"/>
    <xf numFmtId="204" fontId="18" fillId="0" borderId="0" xfId="0" applyNumberFormat="1" applyFont="1" applyFill="1"/>
    <xf numFmtId="191" fontId="18" fillId="0" borderId="0" xfId="96" applyFont="1" applyFill="1"/>
    <xf numFmtId="204" fontId="18" fillId="0" borderId="29" xfId="96" applyNumberFormat="1" applyFont="1" applyFill="1" applyBorder="1"/>
    <xf numFmtId="204" fontId="18" fillId="0" borderId="0" xfId="96" applyNumberFormat="1" applyFont="1" applyFill="1" applyBorder="1"/>
    <xf numFmtId="204" fontId="18" fillId="0" borderId="11" xfId="96" applyNumberFormat="1" applyFont="1" applyFill="1" applyBorder="1"/>
    <xf numFmtId="43" fontId="18" fillId="0" borderId="0" xfId="0" applyNumberFormat="1" applyFont="1" applyFill="1"/>
    <xf numFmtId="191" fontId="18" fillId="0" borderId="0" xfId="0" applyNumberFormat="1" applyFont="1" applyFill="1"/>
    <xf numFmtId="3" fontId="18" fillId="0" borderId="0" xfId="0" applyNumberFormat="1" applyFont="1" applyFill="1"/>
    <xf numFmtId="191" fontId="18" fillId="0" borderId="0" xfId="96" applyNumberFormat="1" applyFont="1" applyFill="1" applyBorder="1"/>
    <xf numFmtId="204" fontId="18" fillId="0" borderId="7" xfId="96" applyNumberFormat="1" applyFont="1" applyFill="1" applyBorder="1"/>
    <xf numFmtId="0" fontId="14" fillId="0" borderId="0" xfId="0" applyFont="1" applyFill="1"/>
    <xf numFmtId="0" fontId="18" fillId="0" borderId="0" xfId="946" applyNumberFormat="1" applyFont="1" applyFill="1" applyAlignment="1">
      <alignment vertical="center"/>
    </xf>
    <xf numFmtId="0" fontId="18" fillId="0" borderId="0" xfId="946" applyNumberFormat="1" applyFont="1" applyFill="1" applyAlignment="1">
      <alignment horizontal="left" vertical="center"/>
    </xf>
    <xf numFmtId="208" fontId="18" fillId="0" borderId="0" xfId="553" applyNumberFormat="1" applyFont="1" applyFill="1" applyBorder="1" applyAlignment="1">
      <alignment horizontal="center" vertical="center"/>
    </xf>
    <xf numFmtId="209" fontId="18" fillId="0" borderId="0" xfId="946" applyNumberFormat="1" applyFont="1" applyFill="1" applyAlignment="1">
      <alignment horizontal="center" vertical="center"/>
    </xf>
    <xf numFmtId="0" fontId="18" fillId="0" borderId="0" xfId="1586" applyFont="1" applyFill="1" applyBorder="1"/>
    <xf numFmtId="0" fontId="18" fillId="0" borderId="0" xfId="946" applyNumberFormat="1" applyFont="1" applyFill="1" applyBorder="1" applyAlignment="1">
      <alignment vertical="center"/>
    </xf>
    <xf numFmtId="0" fontId="18" fillId="0" borderId="0" xfId="946" applyNumberFormat="1" applyFont="1" applyFill="1" applyBorder="1" applyAlignment="1">
      <alignment horizontal="left" vertical="center"/>
    </xf>
    <xf numFmtId="209" fontId="18" fillId="0" borderId="0" xfId="1586" applyNumberFormat="1" applyFont="1" applyFill="1" applyBorder="1" applyAlignment="1">
      <alignment horizontal="center"/>
    </xf>
    <xf numFmtId="38" fontId="18" fillId="0" borderId="0" xfId="946" applyNumberFormat="1" applyFont="1" applyFill="1" applyAlignment="1">
      <alignment vertical="center"/>
    </xf>
    <xf numFmtId="0" fontId="18" fillId="0" borderId="0" xfId="1586" applyFont="1" applyFill="1"/>
    <xf numFmtId="0" fontId="18" fillId="0" borderId="0" xfId="946" applyNumberFormat="1" applyFont="1" applyFill="1" applyAlignment="1">
      <alignment horizontal="center" vertical="center"/>
    </xf>
    <xf numFmtId="209" fontId="18" fillId="0" borderId="7" xfId="1586" applyNumberFormat="1" applyFont="1" applyFill="1" applyBorder="1" applyAlignment="1">
      <alignment horizontal="center"/>
    </xf>
    <xf numFmtId="0" fontId="14" fillId="0" borderId="0" xfId="1584" applyFont="1" applyFill="1"/>
    <xf numFmtId="0" fontId="18" fillId="0" borderId="0" xfId="1584" applyFont="1" applyFill="1"/>
    <xf numFmtId="0" fontId="18" fillId="0" borderId="0" xfId="1584" applyFont="1" applyFill="1" applyAlignment="1">
      <alignment horizontal="center"/>
    </xf>
    <xf numFmtId="0" fontId="18" fillId="0" borderId="0" xfId="1584" applyFont="1" applyFill="1" applyBorder="1" applyAlignment="1">
      <alignment horizontal="center"/>
    </xf>
    <xf numFmtId="203" fontId="18" fillId="0" borderId="0" xfId="96" applyNumberFormat="1" applyFont="1" applyFill="1" applyBorder="1" applyAlignment="1">
      <alignment horizontal="center"/>
    </xf>
    <xf numFmtId="203" fontId="18" fillId="0" borderId="0" xfId="96" applyNumberFormat="1" applyFont="1" applyFill="1" applyBorder="1"/>
    <xf numFmtId="0" fontId="18" fillId="0" borderId="0" xfId="1584" applyFont="1" applyFill="1" applyBorder="1"/>
    <xf numFmtId="204" fontId="18" fillId="0" borderId="7" xfId="1584" applyNumberFormat="1" applyFont="1" applyFill="1" applyBorder="1" applyAlignment="1">
      <alignment horizontal="right"/>
    </xf>
    <xf numFmtId="204" fontId="18" fillId="0" borderId="0" xfId="1584" applyNumberFormat="1" applyFont="1" applyFill="1" applyBorder="1"/>
    <xf numFmtId="204" fontId="18" fillId="0" borderId="0" xfId="1584" applyNumberFormat="1" applyFont="1" applyFill="1" applyBorder="1" applyAlignment="1">
      <alignment horizontal="right"/>
    </xf>
    <xf numFmtId="212" fontId="18" fillId="0" borderId="0" xfId="1584" applyNumberFormat="1" applyFont="1" applyFill="1" applyBorder="1" applyAlignment="1">
      <alignment horizontal="right"/>
    </xf>
    <xf numFmtId="191" fontId="18" fillId="0" borderId="0" xfId="96" applyNumberFormat="1" applyFont="1" applyFill="1"/>
    <xf numFmtId="204" fontId="18" fillId="0" borderId="0" xfId="96" applyNumberFormat="1" applyFont="1" applyFill="1" applyAlignment="1">
      <alignment horizontal="center"/>
    </xf>
    <xf numFmtId="43" fontId="18" fillId="0" borderId="0" xfId="1459" applyFont="1" applyFill="1" applyAlignment="1"/>
    <xf numFmtId="191" fontId="18" fillId="0" borderId="0" xfId="96" applyFont="1" applyFill="1" applyAlignment="1"/>
    <xf numFmtId="43" fontId="18" fillId="0" borderId="0" xfId="1459" applyFont="1" applyFill="1" applyAlignment="1">
      <alignment horizontal="center"/>
    </xf>
    <xf numFmtId="191" fontId="18" fillId="0" borderId="0" xfId="96" applyFont="1" applyFill="1" applyAlignment="1">
      <alignment horizontal="center"/>
    </xf>
    <xf numFmtId="200" fontId="18" fillId="0" borderId="0" xfId="1459" applyNumberFormat="1" applyFont="1" applyFill="1" applyAlignment="1"/>
    <xf numFmtId="204" fontId="18" fillId="0" borderId="0" xfId="96" applyNumberFormat="1" applyFont="1" applyFill="1" applyAlignment="1"/>
    <xf numFmtId="204" fontId="18" fillId="0" borderId="0" xfId="1459" applyNumberFormat="1" applyFont="1" applyFill="1" applyAlignment="1"/>
    <xf numFmtId="204" fontId="18" fillId="0" borderId="0" xfId="1459" applyNumberFormat="1" applyFont="1" applyFill="1" applyBorder="1" applyAlignment="1"/>
    <xf numFmtId="194" fontId="18" fillId="0" borderId="0" xfId="1459" applyNumberFormat="1" applyFont="1" applyFill="1" applyAlignment="1"/>
    <xf numFmtId="43" fontId="18" fillId="0" borderId="0" xfId="1459" applyNumberFormat="1" applyFont="1" applyFill="1" applyAlignment="1"/>
    <xf numFmtId="206" fontId="18" fillId="0" borderId="0" xfId="96" applyNumberFormat="1" applyFont="1" applyFill="1" applyAlignment="1"/>
    <xf numFmtId="43" fontId="21" fillId="0" borderId="0" xfId="1459" applyFont="1" applyFill="1" applyAlignment="1"/>
    <xf numFmtId="198" fontId="18" fillId="0" borderId="0" xfId="1459" applyNumberFormat="1" applyFont="1" applyFill="1" applyBorder="1" applyAlignment="1"/>
    <xf numFmtId="198" fontId="18" fillId="0" borderId="0" xfId="1459" applyNumberFormat="1" applyFont="1" applyFill="1" applyAlignment="1"/>
    <xf numFmtId="191" fontId="18" fillId="0" borderId="0" xfId="946" applyNumberFormat="1" applyFont="1" applyFill="1" applyBorder="1" applyAlignment="1">
      <alignment horizontal="left" vertical="center"/>
    </xf>
    <xf numFmtId="0" fontId="18" fillId="0" borderId="30" xfId="0" applyFont="1" applyFill="1" applyBorder="1"/>
    <xf numFmtId="43" fontId="18" fillId="0" borderId="0" xfId="0" applyNumberFormat="1" applyFont="1" applyFill="1" applyBorder="1"/>
    <xf numFmtId="38" fontId="18" fillId="0" borderId="0" xfId="946" applyNumberFormat="1" applyFont="1" applyFill="1" applyBorder="1" applyAlignment="1">
      <alignment vertical="center"/>
    </xf>
    <xf numFmtId="0" fontId="18" fillId="0" borderId="0" xfId="0" applyFont="1" applyFill="1" applyBorder="1"/>
    <xf numFmtId="204" fontId="18" fillId="0" borderId="0" xfId="561" applyNumberFormat="1" applyFont="1" applyFill="1" applyAlignment="1"/>
    <xf numFmtId="204" fontId="22" fillId="0" borderId="0" xfId="96" applyNumberFormat="1" applyFont="1" applyFill="1" applyAlignment="1"/>
    <xf numFmtId="205" fontId="22" fillId="0" borderId="0" xfId="96" applyNumberFormat="1" applyFont="1" applyFill="1" applyAlignment="1"/>
    <xf numFmtId="204" fontId="22" fillId="0" borderId="0" xfId="561" applyNumberFormat="1" applyFont="1" applyFill="1" applyAlignment="1"/>
    <xf numFmtId="203" fontId="22" fillId="0" borderId="0" xfId="96" applyNumberFormat="1" applyFont="1" applyFill="1" applyAlignment="1"/>
    <xf numFmtId="205" fontId="22" fillId="0" borderId="0" xfId="96" applyNumberFormat="1" applyFont="1" applyFill="1" applyBorder="1" applyAlignment="1"/>
    <xf numFmtId="205" fontId="22" fillId="0" borderId="0" xfId="96" applyNumberFormat="1" applyFont="1" applyFill="1" applyBorder="1"/>
    <xf numFmtId="204" fontId="22" fillId="0" borderId="0" xfId="96" applyNumberFormat="1" applyFont="1" applyFill="1" applyBorder="1"/>
    <xf numFmtId="204" fontId="22" fillId="0" borderId="0" xfId="96" applyNumberFormat="1" applyFont="1" applyFill="1" applyBorder="1" applyAlignment="1"/>
    <xf numFmtId="204" fontId="22" fillId="0" borderId="7" xfId="96" applyNumberFormat="1" applyFont="1" applyFill="1" applyBorder="1" applyAlignment="1"/>
    <xf numFmtId="210" fontId="22" fillId="0" borderId="0" xfId="96" applyNumberFormat="1" applyFont="1" applyFill="1" applyBorder="1" applyAlignment="1"/>
    <xf numFmtId="210" fontId="22" fillId="0" borderId="0" xfId="96" applyNumberFormat="1" applyFont="1" applyFill="1" applyAlignment="1"/>
    <xf numFmtId="0" fontId="24" fillId="0" borderId="0" xfId="0" applyFont="1" applyFill="1"/>
    <xf numFmtId="204" fontId="22" fillId="0" borderId="29" xfId="96" applyNumberFormat="1" applyFont="1" applyFill="1" applyBorder="1"/>
    <xf numFmtId="191" fontId="18" fillId="0" borderId="0" xfId="96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204" fontId="10" fillId="0" borderId="0" xfId="0" applyNumberFormat="1" applyFont="1" applyFill="1" applyAlignment="1">
      <alignment horizontal="center"/>
    </xf>
    <xf numFmtId="199" fontId="18" fillId="0" borderId="0" xfId="1459" applyNumberFormat="1" applyFont="1" applyFill="1" applyAlignment="1"/>
    <xf numFmtId="204" fontId="14" fillId="0" borderId="0" xfId="96" applyNumberFormat="1" applyFont="1" applyFill="1" applyBorder="1"/>
    <xf numFmtId="204" fontId="14" fillId="0" borderId="0" xfId="96" applyNumberFormat="1" applyFont="1" applyFill="1"/>
    <xf numFmtId="191" fontId="14" fillId="0" borderId="0" xfId="96" applyNumberFormat="1" applyFont="1" applyFill="1" applyBorder="1"/>
    <xf numFmtId="191" fontId="14" fillId="0" borderId="0" xfId="96" applyFont="1" applyFill="1"/>
    <xf numFmtId="49" fontId="9" fillId="0" borderId="0" xfId="0" applyNumberFormat="1" applyFont="1" applyFill="1" applyBorder="1" applyAlignment="1">
      <alignment horizontal="right" vertical="center"/>
    </xf>
    <xf numFmtId="204" fontId="9" fillId="0" borderId="0" xfId="96" applyNumberFormat="1" applyFont="1" applyFill="1" applyAlignment="1"/>
    <xf numFmtId="209" fontId="18" fillId="0" borderId="0" xfId="1586" applyNumberFormat="1" applyFont="1" applyFill="1" applyAlignment="1">
      <alignment horizontal="center"/>
    </xf>
    <xf numFmtId="204" fontId="9" fillId="0" borderId="7" xfId="96" applyNumberFormat="1" applyFont="1" applyFill="1" applyBorder="1" applyAlignment="1">
      <alignment horizontal="right"/>
    </xf>
    <xf numFmtId="191" fontId="22" fillId="0" borderId="0" xfId="96" applyNumberFormat="1" applyFont="1" applyFill="1" applyAlignment="1"/>
    <xf numFmtId="49" fontId="9" fillId="0" borderId="29" xfId="0" applyNumberFormat="1" applyFont="1" applyFill="1" applyBorder="1" applyAlignment="1">
      <alignment horizontal="center" vertical="top" wrapText="1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right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top" wrapText="1"/>
    </xf>
    <xf numFmtId="191" fontId="9" fillId="0" borderId="0" xfId="96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49" fontId="18" fillId="0" borderId="11" xfId="0" applyNumberFormat="1" applyFont="1" applyFill="1" applyBorder="1" applyAlignment="1">
      <alignment horizontal="center"/>
    </xf>
    <xf numFmtId="204" fontId="18" fillId="0" borderId="0" xfId="1661" applyNumberFormat="1" applyFont="1" applyFill="1"/>
    <xf numFmtId="204" fontId="18" fillId="0" borderId="0" xfId="1661" applyNumberFormat="1" applyFont="1" applyFill="1" applyBorder="1"/>
    <xf numFmtId="191" fontId="18" fillId="0" borderId="0" xfId="1661" applyFont="1" applyFill="1"/>
    <xf numFmtId="204" fontId="18" fillId="0" borderId="29" xfId="1661" applyNumberFormat="1" applyFont="1" applyFill="1" applyBorder="1"/>
    <xf numFmtId="204" fontId="18" fillId="0" borderId="11" xfId="1661" applyNumberFormat="1" applyFont="1" applyFill="1" applyBorder="1"/>
    <xf numFmtId="204" fontId="14" fillId="0" borderId="0" xfId="1661" applyNumberFormat="1" applyFont="1" applyFill="1" applyBorder="1"/>
    <xf numFmtId="204" fontId="14" fillId="0" borderId="0" xfId="1661" applyNumberFormat="1" applyFont="1" applyFill="1"/>
    <xf numFmtId="191" fontId="14" fillId="0" borderId="0" xfId="1661" applyNumberFormat="1" applyFont="1" applyFill="1" applyBorder="1"/>
    <xf numFmtId="191" fontId="14" fillId="0" borderId="0" xfId="1661" applyFont="1" applyFill="1"/>
    <xf numFmtId="204" fontId="18" fillId="0" borderId="7" xfId="1661" applyNumberFormat="1" applyFont="1" applyFill="1" applyBorder="1"/>
    <xf numFmtId="204" fontId="18" fillId="0" borderId="0" xfId="1661" applyNumberFormat="1" applyFont="1" applyFill="1" applyAlignment="1">
      <alignment horizontal="center"/>
    </xf>
    <xf numFmtId="0" fontId="14" fillId="0" borderId="0" xfId="1662" applyFont="1" applyFill="1"/>
    <xf numFmtId="0" fontId="18" fillId="0" borderId="0" xfId="1662" applyFont="1" applyFill="1"/>
    <xf numFmtId="0" fontId="18" fillId="0" borderId="0" xfId="1662" applyFont="1" applyFill="1" applyAlignment="1">
      <alignment horizontal="center"/>
    </xf>
    <xf numFmtId="0" fontId="18" fillId="0" borderId="0" xfId="1662" applyFont="1" applyFill="1" applyBorder="1" applyAlignment="1">
      <alignment horizontal="center"/>
    </xf>
    <xf numFmtId="203" fontId="18" fillId="0" borderId="0" xfId="1661" applyNumberFormat="1" applyFont="1" applyFill="1" applyBorder="1"/>
    <xf numFmtId="191" fontId="18" fillId="0" borderId="0" xfId="1661" applyNumberFormat="1" applyFont="1" applyFill="1" applyBorder="1"/>
    <xf numFmtId="0" fontId="18" fillId="0" borderId="0" xfId="1662" applyFont="1" applyFill="1" applyBorder="1"/>
    <xf numFmtId="204" fontId="18" fillId="0" borderId="7" xfId="1662" applyNumberFormat="1" applyFont="1" applyFill="1" applyBorder="1" applyAlignment="1">
      <alignment horizontal="right"/>
    </xf>
    <xf numFmtId="204" fontId="18" fillId="0" borderId="0" xfId="1662" applyNumberFormat="1" applyFont="1" applyFill="1" applyBorder="1"/>
    <xf numFmtId="204" fontId="18" fillId="0" borderId="0" xfId="1662" applyNumberFormat="1" applyFont="1" applyFill="1" applyBorder="1" applyAlignment="1">
      <alignment horizontal="right"/>
    </xf>
    <xf numFmtId="191" fontId="18" fillId="0" borderId="0" xfId="1661" applyFont="1" applyFill="1" applyBorder="1" applyAlignment="1">
      <alignment horizontal="right"/>
    </xf>
    <xf numFmtId="212" fontId="18" fillId="0" borderId="0" xfId="1662" applyNumberFormat="1" applyFont="1" applyFill="1" applyBorder="1" applyAlignment="1">
      <alignment horizontal="right"/>
    </xf>
    <xf numFmtId="191" fontId="18" fillId="0" borderId="0" xfId="1661" applyNumberFormat="1" applyFont="1" applyFill="1"/>
    <xf numFmtId="49" fontId="18" fillId="0" borderId="0" xfId="1666" applyNumberFormat="1" applyFont="1" applyFill="1" applyAlignment="1">
      <alignment horizontal="right"/>
    </xf>
    <xf numFmtId="49" fontId="9" fillId="62" borderId="0" xfId="0" applyNumberFormat="1" applyFont="1" applyFill="1" applyBorder="1" applyAlignment="1">
      <alignment vertical="center"/>
    </xf>
    <xf numFmtId="49" fontId="9" fillId="62" borderId="0" xfId="0" applyNumberFormat="1" applyFont="1" applyFill="1" applyAlignment="1">
      <alignment vertical="center"/>
    </xf>
    <xf numFmtId="204" fontId="9" fillId="0" borderId="0" xfId="1220" applyNumberFormat="1" applyFont="1" applyFill="1" applyBorder="1" applyAlignment="1">
      <alignment horizontal="right"/>
    </xf>
    <xf numFmtId="204" fontId="9" fillId="0" borderId="0" xfId="1220" applyNumberFormat="1" applyFont="1" applyFill="1" applyBorder="1" applyAlignment="1">
      <alignment horizontal="right" vertical="center"/>
    </xf>
    <xf numFmtId="0" fontId="18" fillId="0" borderId="0" xfId="0" applyFont="1" applyFill="1" applyAlignment="1"/>
    <xf numFmtId="204" fontId="18" fillId="0" borderId="0" xfId="0" applyNumberFormat="1" applyFont="1" applyFill="1" applyAlignment="1"/>
    <xf numFmtId="0" fontId="15" fillId="0" borderId="0" xfId="0" applyFont="1" applyFill="1" applyAlignment="1"/>
    <xf numFmtId="0" fontId="20" fillId="0" borderId="0" xfId="0" applyFont="1" applyFill="1" applyAlignment="1"/>
    <xf numFmtId="191" fontId="18" fillId="0" borderId="0" xfId="0" applyNumberFormat="1" applyFont="1" applyFill="1" applyAlignment="1">
      <alignment horizontal="center"/>
    </xf>
    <xf numFmtId="191" fontId="18" fillId="0" borderId="0" xfId="0" applyNumberFormat="1" applyFont="1" applyFill="1" applyAlignment="1"/>
    <xf numFmtId="204" fontId="22" fillId="0" borderId="0" xfId="0" applyNumberFormat="1" applyFont="1" applyFill="1" applyAlignment="1"/>
    <xf numFmtId="0" fontId="18" fillId="0" borderId="0" xfId="0" applyFont="1" applyFill="1" applyBorder="1" applyAlignment="1"/>
    <xf numFmtId="197" fontId="18" fillId="0" borderId="0" xfId="0" applyNumberFormat="1" applyFont="1" applyFill="1" applyAlignment="1"/>
    <xf numFmtId="43" fontId="18" fillId="0" borderId="0" xfId="0" applyNumberFormat="1" applyFont="1" applyFill="1" applyAlignment="1"/>
    <xf numFmtId="0" fontId="14" fillId="0" borderId="0" xfId="0" applyFont="1" applyFill="1" applyAlignment="1"/>
    <xf numFmtId="204" fontId="18" fillId="0" borderId="0" xfId="0" applyNumberFormat="1" applyFont="1" applyFill="1" applyBorder="1" applyAlignment="1">
      <alignment horizontal="center"/>
    </xf>
    <xf numFmtId="204" fontId="23" fillId="0" borderId="0" xfId="96" applyNumberFormat="1" applyFont="1" applyFill="1" applyBorder="1" applyAlignment="1"/>
    <xf numFmtId="0" fontId="21" fillId="0" borderId="0" xfId="0" applyFont="1" applyFill="1" applyAlignment="1"/>
    <xf numFmtId="49" fontId="18" fillId="0" borderId="0" xfId="0" applyNumberFormat="1" applyFont="1" applyFill="1" applyAlignment="1">
      <alignment horizontal="right"/>
    </xf>
    <xf numFmtId="0" fontId="139" fillId="0" borderId="0" xfId="921" applyFill="1"/>
    <xf numFmtId="0" fontId="20" fillId="0" borderId="0" xfId="0" applyFont="1" applyFill="1" applyAlignment="1">
      <alignment horizontal="center"/>
    </xf>
    <xf numFmtId="203" fontId="18" fillId="0" borderId="0" xfId="1661" applyNumberFormat="1" applyFont="1" applyFill="1" applyBorder="1" applyAlignment="1">
      <alignment horizontal="center"/>
    </xf>
    <xf numFmtId="204" fontId="22" fillId="0" borderId="0" xfId="96" applyNumberFormat="1" applyFont="1" applyFill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vertical="top"/>
    </xf>
    <xf numFmtId="204" fontId="22" fillId="0" borderId="0" xfId="96" applyNumberFormat="1" applyFont="1" applyFill="1" applyBorder="1" applyAlignment="1">
      <alignment vertical="top"/>
    </xf>
    <xf numFmtId="203" fontId="22" fillId="0" borderId="0" xfId="96" applyNumberFormat="1" applyFont="1" applyFill="1" applyBorder="1" applyAlignment="1">
      <alignment vertical="top"/>
    </xf>
    <xf numFmtId="204" fontId="22" fillId="0" borderId="0" xfId="1665" applyNumberFormat="1" applyFont="1" applyFill="1" applyBorder="1" applyAlignment="1">
      <alignment vertical="top"/>
    </xf>
    <xf numFmtId="204" fontId="22" fillId="0" borderId="0" xfId="1665" applyNumberFormat="1" applyFont="1" applyFill="1" applyBorder="1" applyAlignment="1"/>
    <xf numFmtId="191" fontId="18" fillId="0" borderId="0" xfId="1665" applyFont="1" applyFill="1" applyAlignment="1"/>
    <xf numFmtId="204" fontId="23" fillId="0" borderId="11" xfId="96" applyNumberFormat="1" applyFont="1" applyFill="1" applyBorder="1" applyAlignment="1">
      <alignment horizontal="right"/>
    </xf>
    <xf numFmtId="204" fontId="22" fillId="0" borderId="0" xfId="96" applyNumberFormat="1" applyFont="1" applyFill="1" applyBorder="1" applyAlignment="1">
      <alignment horizontal="right"/>
    </xf>
    <xf numFmtId="204" fontId="23" fillId="0" borderId="11" xfId="96" applyNumberFormat="1" applyFont="1" applyFill="1" applyBorder="1" applyAlignment="1"/>
    <xf numFmtId="0" fontId="144" fillId="0" borderId="0" xfId="0" applyNumberFormat="1" applyFont="1" applyFill="1" applyAlignment="1">
      <alignment horizontal="center" wrapText="1"/>
    </xf>
    <xf numFmtId="204" fontId="9" fillId="0" borderId="0" xfId="1664" applyNumberFormat="1" applyFont="1" applyFill="1" applyBorder="1" applyAlignment="1">
      <alignment horizontal="right"/>
    </xf>
    <xf numFmtId="191" fontId="9" fillId="0" borderId="0" xfId="1664" applyNumberFormat="1" applyFont="1" applyFill="1" applyBorder="1" applyAlignment="1">
      <alignment horizontal="right" vertical="center"/>
    </xf>
    <xf numFmtId="204" fontId="9" fillId="0" borderId="0" xfId="1664" applyNumberFormat="1" applyFont="1" applyFill="1" applyBorder="1" applyAlignment="1">
      <alignment horizontal="right" vertical="center"/>
    </xf>
    <xf numFmtId="204" fontId="11" fillId="0" borderId="0" xfId="1664" applyNumberFormat="1" applyFont="1" applyFill="1" applyBorder="1" applyAlignment="1">
      <alignment horizontal="right"/>
    </xf>
    <xf numFmtId="204" fontId="11" fillId="0" borderId="0" xfId="1664" applyNumberFormat="1" applyFont="1" applyFill="1" applyBorder="1" applyAlignment="1">
      <alignment vertical="center"/>
    </xf>
    <xf numFmtId="204" fontId="11" fillId="0" borderId="0" xfId="1664" applyNumberFormat="1" applyFont="1" applyFill="1" applyBorder="1" applyAlignment="1">
      <alignment horizontal="right" vertical="center"/>
    </xf>
    <xf numFmtId="204" fontId="9" fillId="0" borderId="0" xfId="1664" applyNumberFormat="1" applyFont="1" applyFill="1" applyAlignment="1">
      <alignment horizontal="right"/>
    </xf>
    <xf numFmtId="49" fontId="18" fillId="0" borderId="11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212" fontId="18" fillId="0" borderId="0" xfId="0" applyNumberFormat="1" applyFont="1" applyFill="1" applyAlignment="1">
      <alignment horizontal="right"/>
    </xf>
    <xf numFmtId="212" fontId="18" fillId="0" borderId="0" xfId="1662" applyNumberFormat="1" applyFont="1" applyFill="1" applyBorder="1"/>
    <xf numFmtId="212" fontId="18" fillId="0" borderId="0" xfId="1584" applyNumberFormat="1" applyFont="1" applyFill="1" applyBorder="1"/>
    <xf numFmtId="0" fontId="144" fillId="0" borderId="0" xfId="0" applyFont="1" applyFill="1" applyAlignment="1"/>
    <xf numFmtId="0" fontId="144" fillId="0" borderId="0" xfId="0" applyFont="1" applyFill="1"/>
    <xf numFmtId="0" fontId="144" fillId="0" borderId="0" xfId="0" applyFont="1" applyFill="1" applyAlignment="1">
      <alignment horizontal="left"/>
    </xf>
    <xf numFmtId="0" fontId="147" fillId="0" borderId="0" xfId="0" applyFont="1" applyFill="1" applyAlignment="1">
      <alignment vertical="center"/>
    </xf>
    <xf numFmtId="0" fontId="144" fillId="0" borderId="0" xfId="0" applyFont="1" applyFill="1" applyAlignment="1">
      <alignment horizontal="center"/>
    </xf>
    <xf numFmtId="197" fontId="144" fillId="0" borderId="32" xfId="0" applyNumberFormat="1" applyFont="1" applyFill="1" applyBorder="1" applyAlignment="1"/>
    <xf numFmtId="197" fontId="144" fillId="0" borderId="0" xfId="0" applyNumberFormat="1" applyFont="1" applyFill="1" applyBorder="1" applyAlignment="1">
      <alignment horizontal="center"/>
    </xf>
    <xf numFmtId="49" fontId="144" fillId="0" borderId="0" xfId="0" quotePrefix="1" applyNumberFormat="1" applyFont="1" applyFill="1" applyBorder="1" applyAlignment="1">
      <alignment horizontal="center"/>
    </xf>
    <xf numFmtId="211" fontId="144" fillId="0" borderId="0" xfId="0" applyNumberFormat="1" applyFont="1" applyFill="1" applyBorder="1" applyAlignment="1">
      <alignment horizontal="center"/>
    </xf>
    <xf numFmtId="49" fontId="144" fillId="0" borderId="29" xfId="0" applyNumberFormat="1" applyFont="1" applyFill="1" applyBorder="1" applyAlignment="1">
      <alignment horizontal="center"/>
    </xf>
    <xf numFmtId="49" fontId="144" fillId="0" borderId="29" xfId="0" quotePrefix="1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center"/>
    </xf>
    <xf numFmtId="49" fontId="144" fillId="0" borderId="0" xfId="0" applyNumberFormat="1" applyFont="1" applyFill="1" applyAlignment="1">
      <alignment horizontal="left"/>
    </xf>
    <xf numFmtId="49" fontId="144" fillId="0" borderId="0" xfId="0" applyNumberFormat="1" applyFont="1" applyFill="1" applyBorder="1" applyAlignment="1">
      <alignment horizontal="center"/>
    </xf>
    <xf numFmtId="3" fontId="144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vertical="top"/>
    </xf>
    <xf numFmtId="0" fontId="144" fillId="0" borderId="0" xfId="0" applyFont="1" applyFill="1" applyAlignment="1">
      <alignment horizontal="left" vertical="top"/>
    </xf>
    <xf numFmtId="0" fontId="144" fillId="0" borderId="0" xfId="0" applyFont="1" applyFill="1" applyAlignment="1">
      <alignment horizontal="center" vertical="top"/>
    </xf>
    <xf numFmtId="3" fontId="144" fillId="0" borderId="0" xfId="96" applyNumberFormat="1" applyFont="1" applyFill="1"/>
    <xf numFmtId="197" fontId="144" fillId="0" borderId="0" xfId="96" applyNumberFormat="1" applyFont="1" applyFill="1"/>
    <xf numFmtId="204" fontId="144" fillId="0" borderId="0" xfId="96" applyNumberFormat="1" applyFont="1" applyFill="1" applyAlignment="1">
      <alignment horizontal="center"/>
    </xf>
    <xf numFmtId="204" fontId="144" fillId="0" borderId="0" xfId="96" applyNumberFormat="1" applyFont="1" applyFill="1"/>
    <xf numFmtId="204" fontId="144" fillId="0" borderId="0" xfId="1220" applyNumberFormat="1" applyFont="1" applyFill="1"/>
    <xf numFmtId="207" fontId="144" fillId="0" borderId="0" xfId="96" applyNumberFormat="1" applyFont="1" applyFill="1"/>
    <xf numFmtId="204" fontId="144" fillId="0" borderId="0" xfId="0" applyNumberFormat="1" applyFont="1" applyFill="1"/>
    <xf numFmtId="3" fontId="144" fillId="0" borderId="0" xfId="0" applyNumberFormat="1" applyFont="1" applyFill="1"/>
    <xf numFmtId="204" fontId="144" fillId="0" borderId="11" xfId="96" applyNumberFormat="1" applyFont="1" applyFill="1" applyBorder="1"/>
    <xf numFmtId="204" fontId="144" fillId="0" borderId="0" xfId="96" applyNumberFormat="1" applyFont="1" applyFill="1" applyBorder="1"/>
    <xf numFmtId="204" fontId="144" fillId="0" borderId="0" xfId="96" applyNumberFormat="1" applyFont="1" applyFill="1" applyBorder="1" applyAlignment="1">
      <alignment horizontal="right"/>
    </xf>
    <xf numFmtId="0" fontId="144" fillId="0" borderId="0" xfId="0" applyFont="1" applyFill="1" applyBorder="1"/>
    <xf numFmtId="191" fontId="144" fillId="0" borderId="0" xfId="96" applyFont="1" applyFill="1" applyBorder="1"/>
    <xf numFmtId="204" fontId="144" fillId="0" borderId="29" xfId="96" applyNumberFormat="1" applyFont="1" applyFill="1" applyBorder="1"/>
    <xf numFmtId="204" fontId="144" fillId="0" borderId="7" xfId="96" applyNumberFormat="1" applyFont="1" applyFill="1" applyBorder="1"/>
    <xf numFmtId="191" fontId="144" fillId="0" borderId="0" xfId="96" applyFont="1" applyFill="1" applyBorder="1" applyAlignment="1"/>
    <xf numFmtId="3" fontId="144" fillId="0" borderId="0" xfId="0" applyNumberFormat="1" applyFont="1" applyFill="1" applyBorder="1"/>
    <xf numFmtId="191" fontId="144" fillId="0" borderId="0" xfId="96" applyFont="1" applyFill="1"/>
    <xf numFmtId="204" fontId="144" fillId="0" borderId="0" xfId="96" applyNumberFormat="1" applyFont="1" applyFill="1" applyAlignment="1">
      <alignment horizontal="right"/>
    </xf>
    <xf numFmtId="3" fontId="144" fillId="0" borderId="0" xfId="96" applyNumberFormat="1" applyFont="1" applyFill="1" applyBorder="1"/>
    <xf numFmtId="204" fontId="144" fillId="0" borderId="31" xfId="171" applyNumberFormat="1" applyFont="1" applyFill="1" applyBorder="1"/>
    <xf numFmtId="4" fontId="144" fillId="0" borderId="0" xfId="0" applyNumberFormat="1" applyFont="1" applyFill="1"/>
    <xf numFmtId="43" fontId="144" fillId="0" borderId="0" xfId="0" applyNumberFormat="1" applyFont="1" applyFill="1"/>
    <xf numFmtId="197" fontId="144" fillId="0" borderId="0" xfId="0" applyNumberFormat="1" applyFont="1" applyFill="1"/>
    <xf numFmtId="0" fontId="148" fillId="0" borderId="0" xfId="0" applyFont="1" applyFill="1"/>
    <xf numFmtId="49" fontId="145" fillId="0" borderId="0" xfId="0" applyNumberFormat="1" applyFont="1" applyFill="1" applyAlignment="1">
      <alignment horizontal="right"/>
    </xf>
    <xf numFmtId="49" fontId="145" fillId="0" borderId="0" xfId="0" applyNumberFormat="1" applyFont="1" applyFill="1" applyAlignment="1"/>
    <xf numFmtId="0" fontId="145" fillId="0" borderId="0" xfId="0" applyNumberFormat="1" applyFont="1" applyFill="1" applyAlignment="1"/>
    <xf numFmtId="0" fontId="145" fillId="0" borderId="0" xfId="0" applyNumberFormat="1" applyFont="1" applyFill="1" applyAlignment="1">
      <alignment horizontal="center"/>
    </xf>
    <xf numFmtId="49" fontId="149" fillId="0" borderId="0" xfId="0" applyNumberFormat="1" applyFont="1" applyFill="1" applyAlignment="1">
      <alignment horizontal="center"/>
    </xf>
    <xf numFmtId="49" fontId="149" fillId="0" borderId="0" xfId="0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right"/>
    </xf>
    <xf numFmtId="2" fontId="144" fillId="0" borderId="0" xfId="0" applyNumberFormat="1" applyFont="1" applyFill="1" applyAlignment="1"/>
    <xf numFmtId="49" fontId="150" fillId="0" borderId="0" xfId="0" applyNumberFormat="1" applyFont="1" applyFill="1" applyAlignment="1"/>
    <xf numFmtId="49" fontId="144" fillId="0" borderId="0" xfId="0" applyNumberFormat="1" applyFont="1" applyFill="1" applyBorder="1" applyAlignment="1"/>
    <xf numFmtId="49" fontId="150" fillId="0" borderId="0" xfId="0" applyNumberFormat="1" applyFont="1" applyFill="1" applyAlignment="1">
      <alignment vertical="center"/>
    </xf>
    <xf numFmtId="49" fontId="150" fillId="0" borderId="0" xfId="0" applyNumberFormat="1" applyFont="1" applyFill="1" applyAlignment="1">
      <alignment horizontal="center" vertical="center"/>
    </xf>
    <xf numFmtId="49" fontId="150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Alignment="1"/>
    <xf numFmtId="49" fontId="150" fillId="0" borderId="0" xfId="0" applyNumberFormat="1" applyFont="1" applyFill="1" applyBorder="1" applyAlignment="1">
      <alignment horizontal="center" vertical="center" wrapText="1"/>
    </xf>
    <xf numFmtId="49" fontId="150" fillId="0" borderId="0" xfId="0" applyNumberFormat="1" applyFont="1" applyFill="1" applyBorder="1" applyAlignment="1">
      <alignment horizontal="center" vertical="top"/>
    </xf>
    <xf numFmtId="49" fontId="150" fillId="0" borderId="32" xfId="0" applyNumberFormat="1" applyFont="1" applyFill="1" applyBorder="1" applyAlignment="1">
      <alignment horizontal="center" vertical="center" wrapText="1"/>
    </xf>
    <xf numFmtId="49" fontId="144" fillId="0" borderId="29" xfId="0" applyNumberFormat="1" applyFont="1" applyFill="1" applyBorder="1" applyAlignment="1">
      <alignment horizontal="center" vertical="center" wrapText="1"/>
    </xf>
    <xf numFmtId="49" fontId="150" fillId="0" borderId="29" xfId="0" applyNumberFormat="1" applyFont="1" applyFill="1" applyBorder="1" applyAlignment="1">
      <alignment vertical="center" wrapText="1"/>
    </xf>
    <xf numFmtId="49" fontId="150" fillId="0" borderId="29" xfId="0" applyNumberFormat="1" applyFont="1" applyFill="1" applyBorder="1" applyAlignment="1">
      <alignment horizontal="center" vertical="top"/>
    </xf>
    <xf numFmtId="49" fontId="150" fillId="0" borderId="29" xfId="0" applyNumberFormat="1" applyFont="1" applyFill="1" applyBorder="1" applyAlignment="1">
      <alignment horizontal="center" vertical="center" wrapText="1"/>
    </xf>
    <xf numFmtId="49" fontId="144" fillId="0" borderId="0" xfId="0" applyNumberFormat="1" applyFont="1" applyFill="1" applyBorder="1" applyAlignment="1">
      <alignment horizontal="center" vertical="top"/>
    </xf>
    <xf numFmtId="49" fontId="150" fillId="0" borderId="0" xfId="0" applyNumberFormat="1" applyFont="1" applyFill="1" applyBorder="1" applyAlignment="1">
      <alignment vertical="center"/>
    </xf>
    <xf numFmtId="49" fontId="144" fillId="0" borderId="0" xfId="0" applyNumberFormat="1" applyFont="1" applyFill="1" applyAlignment="1">
      <alignment vertical="center"/>
    </xf>
    <xf numFmtId="204" fontId="150" fillId="0" borderId="0" xfId="96" applyNumberFormat="1" applyFont="1" applyFill="1" applyBorder="1" applyAlignment="1">
      <alignment horizontal="right"/>
    </xf>
    <xf numFmtId="0" fontId="148" fillId="0" borderId="0" xfId="0" applyFont="1" applyFill="1" applyBorder="1"/>
    <xf numFmtId="49" fontId="144" fillId="0" borderId="0" xfId="0" applyNumberFormat="1" applyFont="1" applyFill="1" applyAlignment="1">
      <alignment horizontal="center" vertical="center"/>
    </xf>
    <xf numFmtId="204" fontId="150" fillId="0" borderId="0" xfId="96" applyNumberFormat="1" applyFont="1" applyFill="1" applyAlignment="1">
      <alignment horizontal="right"/>
    </xf>
    <xf numFmtId="204" fontId="150" fillId="0" borderId="0" xfId="96" applyNumberFormat="1" applyFont="1" applyFill="1" applyBorder="1" applyAlignment="1"/>
    <xf numFmtId="204" fontId="150" fillId="0" borderId="0" xfId="0" applyNumberFormat="1" applyFont="1" applyFill="1" applyBorder="1" applyAlignment="1">
      <alignment horizontal="right"/>
    </xf>
    <xf numFmtId="204" fontId="150" fillId="0" borderId="7" xfId="96" applyNumberFormat="1" applyFont="1" applyFill="1" applyBorder="1" applyAlignment="1">
      <alignment horizontal="right"/>
    </xf>
    <xf numFmtId="204" fontId="148" fillId="0" borderId="0" xfId="0" applyNumberFormat="1" applyFont="1" applyFill="1"/>
    <xf numFmtId="49" fontId="150" fillId="0" borderId="0" xfId="0" applyNumberFormat="1" applyFont="1" applyFill="1" applyAlignment="1">
      <alignment horizontal="left" vertical="center"/>
    </xf>
    <xf numFmtId="204" fontId="150" fillId="0" borderId="0" xfId="0" applyNumberFormat="1" applyFont="1" applyFill="1" applyBorder="1"/>
    <xf numFmtId="0" fontId="150" fillId="0" borderId="0" xfId="0" applyFont="1" applyFill="1"/>
    <xf numFmtId="204" fontId="150" fillId="0" borderId="0" xfId="1664" applyNumberFormat="1" applyFont="1" applyFill="1" applyBorder="1" applyAlignment="1">
      <alignment horizontal="right"/>
    </xf>
    <xf numFmtId="191" fontId="148" fillId="0" borderId="0" xfId="0" applyNumberFormat="1" applyFont="1" applyFill="1"/>
    <xf numFmtId="49" fontId="18" fillId="0" borderId="0" xfId="0" applyNumberFormat="1" applyFont="1" applyFill="1" applyBorder="1" applyAlignment="1">
      <alignment vertical="center"/>
    </xf>
    <xf numFmtId="0" fontId="0" fillId="0" borderId="0" xfId="0" applyFill="1"/>
    <xf numFmtId="204" fontId="18" fillId="0" borderId="0" xfId="96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 applyAlignment="1">
      <alignment horizontal="left"/>
    </xf>
    <xf numFmtId="191" fontId="22" fillId="0" borderId="0" xfId="96" applyFont="1" applyFill="1" applyAlignment="1"/>
    <xf numFmtId="0" fontId="20" fillId="0" borderId="0" xfId="0" applyFont="1" applyFill="1"/>
    <xf numFmtId="205" fontId="22" fillId="0" borderId="0" xfId="96" applyNumberFormat="1" applyFont="1" applyFill="1" applyBorder="1" applyAlignment="1">
      <alignment horizontal="right"/>
    </xf>
    <xf numFmtId="204" fontId="22" fillId="0" borderId="0" xfId="561" applyNumberFormat="1" applyFont="1" applyFill="1" applyBorder="1" applyAlignment="1">
      <alignment horizontal="right"/>
    </xf>
    <xf numFmtId="204" fontId="22" fillId="0" borderId="29" xfId="96" applyNumberFormat="1" applyFont="1" applyFill="1" applyBorder="1" applyAlignment="1"/>
    <xf numFmtId="0" fontId="14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204" fontId="150" fillId="0" borderId="0" xfId="1661" applyNumberFormat="1" applyFont="1" applyFill="1" applyBorder="1"/>
    <xf numFmtId="204" fontId="150" fillId="0" borderId="7" xfId="1661" applyNumberFormat="1" applyFont="1" applyFill="1" applyBorder="1"/>
    <xf numFmtId="204" fontId="150" fillId="0" borderId="0" xfId="96" applyNumberFormat="1" applyFont="1" applyFill="1"/>
    <xf numFmtId="208" fontId="150" fillId="0" borderId="0" xfId="553" applyNumberFormat="1" applyFont="1" applyFill="1" applyBorder="1" applyAlignment="1">
      <alignment horizontal="center" vertical="center"/>
    </xf>
    <xf numFmtId="209" fontId="150" fillId="0" borderId="0" xfId="1586" applyNumberFormat="1" applyFont="1" applyFill="1" applyAlignment="1">
      <alignment horizontal="center"/>
    </xf>
    <xf numFmtId="191" fontId="150" fillId="0" borderId="0" xfId="96" applyNumberFormat="1" applyFont="1" applyFill="1" applyBorder="1"/>
    <xf numFmtId="204" fontId="150" fillId="0" borderId="0" xfId="96" applyNumberFormat="1" applyFont="1" applyFill="1" applyBorder="1"/>
    <xf numFmtId="204" fontId="150" fillId="0" borderId="7" xfId="96" applyNumberFormat="1" applyFont="1" applyFill="1" applyBorder="1"/>
    <xf numFmtId="0" fontId="149" fillId="0" borderId="0" xfId="0" applyNumberFormat="1" applyFont="1" applyFill="1" applyAlignment="1">
      <alignment horizontal="center"/>
    </xf>
    <xf numFmtId="49" fontId="144" fillId="0" borderId="0" xfId="0" applyNumberFormat="1" applyFont="1" applyFill="1" applyBorder="1" applyAlignment="1">
      <alignment vertical="center"/>
    </xf>
    <xf numFmtId="212" fontId="18" fillId="0" borderId="0" xfId="96" applyNumberFormat="1" applyFont="1" applyFill="1" applyAlignment="1">
      <alignment horizontal="right"/>
    </xf>
    <xf numFmtId="204" fontId="22" fillId="0" borderId="0" xfId="1459" applyNumberFormat="1" applyFont="1" applyFill="1" applyAlignment="1"/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0" fontId="145" fillId="0" borderId="0" xfId="0" applyNumberFormat="1" applyFont="1" applyFill="1" applyAlignment="1">
      <alignment horizontal="center"/>
    </xf>
    <xf numFmtId="49" fontId="150" fillId="0" borderId="0" xfId="0" applyNumberFormat="1" applyFont="1" applyFill="1" applyBorder="1" applyAlignment="1">
      <alignment horizontal="center" vertical="center" wrapText="1"/>
    </xf>
    <xf numFmtId="197" fontId="144" fillId="0" borderId="29" xfId="0" applyNumberFormat="1" applyFont="1" applyFill="1" applyBorder="1" applyAlignment="1">
      <alignment horizontal="right"/>
    </xf>
    <xf numFmtId="197" fontId="144" fillId="0" borderId="11" xfId="0" applyNumberFormat="1" applyFont="1" applyFill="1" applyBorder="1" applyAlignment="1">
      <alignment horizontal="center"/>
    </xf>
    <xf numFmtId="0" fontId="145" fillId="0" borderId="0" xfId="0" applyFont="1" applyFill="1" applyAlignment="1">
      <alignment horizontal="center"/>
    </xf>
    <xf numFmtId="0" fontId="146" fillId="0" borderId="0" xfId="0" applyFont="1" applyFill="1" applyAlignment="1">
      <alignment horizontal="center"/>
    </xf>
    <xf numFmtId="0" fontId="14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/>
    </xf>
    <xf numFmtId="37" fontId="18" fillId="0" borderId="29" xfId="1585" applyNumberFormat="1" applyFont="1" applyFill="1" applyBorder="1" applyAlignment="1">
      <alignment horizontal="right" vertical="center"/>
    </xf>
    <xf numFmtId="0" fontId="18" fillId="0" borderId="29" xfId="0" applyFont="1" applyFill="1" applyBorder="1" applyAlignment="1">
      <alignment horizontal="center"/>
    </xf>
    <xf numFmtId="37" fontId="18" fillId="0" borderId="29" xfId="1660" applyNumberFormat="1" applyFont="1" applyFill="1" applyBorder="1" applyAlignment="1">
      <alignment horizontal="right" vertical="center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150" fillId="0" borderId="0" xfId="0" applyNumberFormat="1" applyFont="1" applyFill="1" applyAlignment="1">
      <alignment horizontal="left" vertical="center"/>
    </xf>
    <xf numFmtId="49" fontId="145" fillId="0" borderId="0" xfId="0" applyNumberFormat="1" applyFont="1" applyFill="1" applyAlignment="1">
      <alignment horizontal="center"/>
    </xf>
    <xf numFmtId="0" fontId="145" fillId="0" borderId="0" xfId="0" applyNumberFormat="1" applyFont="1" applyFill="1" applyAlignment="1">
      <alignment horizontal="center"/>
    </xf>
    <xf numFmtId="49" fontId="150" fillId="0" borderId="0" xfId="0" applyNumberFormat="1" applyFont="1" applyFill="1" applyBorder="1" applyAlignment="1">
      <alignment horizontal="center" vertical="center" wrapText="1"/>
    </xf>
    <xf numFmtId="49" fontId="150" fillId="0" borderId="29" xfId="0" applyNumberFormat="1" applyFont="1" applyFill="1" applyBorder="1" applyAlignment="1">
      <alignment horizontal="center" vertical="center" wrapText="1"/>
    </xf>
    <xf numFmtId="49" fontId="150" fillId="0" borderId="11" xfId="0" applyNumberFormat="1" applyFont="1" applyFill="1" applyBorder="1" applyAlignment="1">
      <alignment horizontal="center"/>
    </xf>
    <xf numFmtId="49" fontId="150" fillId="0" borderId="32" xfId="0" applyNumberFormat="1" applyFont="1" applyFill="1" applyBorder="1" applyAlignment="1">
      <alignment horizontal="center" vertical="center" wrapText="1"/>
    </xf>
    <xf numFmtId="0" fontId="151" fillId="0" borderId="29" xfId="0" applyFont="1" applyFill="1" applyBorder="1"/>
    <xf numFmtId="49" fontId="150" fillId="0" borderId="11" xfId="0" applyNumberFormat="1" applyFont="1" applyFill="1" applyBorder="1" applyAlignment="1">
      <alignment horizontal="center" vertical="center" wrapText="1"/>
    </xf>
    <xf numFmtId="49" fontId="150" fillId="0" borderId="29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right"/>
    </xf>
    <xf numFmtId="0" fontId="18" fillId="0" borderId="11" xfId="0" applyFont="1" applyFill="1" applyBorder="1" applyAlignment="1">
      <alignment horizontal="center"/>
    </xf>
    <xf numFmtId="0" fontId="15" fillId="0" borderId="0" xfId="1663" applyFont="1" applyFill="1" applyAlignment="1">
      <alignment horizontal="center"/>
    </xf>
  </cellXfs>
  <cellStyles count="1667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index)" xfId="108"/>
    <cellStyle name="Comma [0]ᱟ" xfId="109"/>
    <cellStyle name="Comma [00]" xfId="110"/>
    <cellStyle name="Comma 10" xfId="111"/>
    <cellStyle name="Comma 10 2" xfId="112"/>
    <cellStyle name="Comma 10 3" xfId="113"/>
    <cellStyle name="Comma 10 4" xfId="114"/>
    <cellStyle name="Comma 11" xfId="115"/>
    <cellStyle name="Comma 11 2" xfId="116"/>
    <cellStyle name="Comma 11 3" xfId="117"/>
    <cellStyle name="Comma 11 4" xfId="118"/>
    <cellStyle name="Comma 12" xfId="119"/>
    <cellStyle name="Comma 12 10" xfId="120"/>
    <cellStyle name="Comma 12 11" xfId="121"/>
    <cellStyle name="Comma 12 12" xfId="122"/>
    <cellStyle name="Comma 12 2" xfId="123"/>
    <cellStyle name="Comma 12 2 2" xfId="124"/>
    <cellStyle name="Comma 12 2 3" xfId="125"/>
    <cellStyle name="Comma 12 3" xfId="126"/>
    <cellStyle name="Comma 12 3 2" xfId="127"/>
    <cellStyle name="Comma 12 3 2 2" xfId="128"/>
    <cellStyle name="Comma 12 3 2 3" xfId="129"/>
    <cellStyle name="Comma 12 3 3" xfId="130"/>
    <cellStyle name="Comma 12 3 4" xfId="131"/>
    <cellStyle name="Comma 12 4" xfId="132"/>
    <cellStyle name="Comma 12 4 2" xfId="133"/>
    <cellStyle name="Comma 12 4 3" xfId="134"/>
    <cellStyle name="Comma 12 5" xfId="135"/>
    <cellStyle name="Comma 12 5 2" xfId="136"/>
    <cellStyle name="Comma 12 5 3" xfId="137"/>
    <cellStyle name="Comma 12 6" xfId="138"/>
    <cellStyle name="Comma 12 6 2" xfId="139"/>
    <cellStyle name="Comma 12 6 3" xfId="140"/>
    <cellStyle name="Comma 12 7" xfId="141"/>
    <cellStyle name="Comma 12 7 2" xfId="142"/>
    <cellStyle name="Comma 12 7 3" xfId="143"/>
    <cellStyle name="Comma 12 8" xfId="144"/>
    <cellStyle name="Comma 12 8 2" xfId="145"/>
    <cellStyle name="Comma 12 8 3" xfId="146"/>
    <cellStyle name="Comma 12 9" xfId="147"/>
    <cellStyle name="Comma 12 9 2" xfId="148"/>
    <cellStyle name="Comma 12 9 3" xfId="149"/>
    <cellStyle name="Comma 13" xfId="150"/>
    <cellStyle name="Comma 13 2" xfId="151"/>
    <cellStyle name="Comma 13 2 2" xfId="152"/>
    <cellStyle name="Comma 13 2 3" xfId="153"/>
    <cellStyle name="Comma 13 3" xfId="154"/>
    <cellStyle name="Comma 13 4" xfId="155"/>
    <cellStyle name="Comma 13 5" xfId="156"/>
    <cellStyle name="Comma 13_CPI_Y'52_TOP_GG 1" xfId="157"/>
    <cellStyle name="Comma 14" xfId="158"/>
    <cellStyle name="Comma 14 2" xfId="159"/>
    <cellStyle name="Comma 14 3" xfId="160"/>
    <cellStyle name="Comma 14 4" xfId="161"/>
    <cellStyle name="Comma 15" xfId="162"/>
    <cellStyle name="Comma 15 2" xfId="163"/>
    <cellStyle name="Comma 15 3" xfId="164"/>
    <cellStyle name="Comma 16" xfId="165"/>
    <cellStyle name="Comma 16 2" xfId="166"/>
    <cellStyle name="Comma 16 2 2" xfId="167"/>
    <cellStyle name="Comma 16 3" xfId="168"/>
    <cellStyle name="Comma 16 4" xfId="169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3" xfId="174"/>
    <cellStyle name="Comma 17 4" xfId="1665"/>
    <cellStyle name="Comma 18" xfId="175"/>
    <cellStyle name="Comma 18 2" xfId="176"/>
    <cellStyle name="Comma 18 3" xfId="177"/>
    <cellStyle name="Comma 18 4" xfId="178"/>
    <cellStyle name="Comma 18_DP(IA)_'09(170200,170200-NB,170300,170300-B1)_CPI_Q409" xfId="179"/>
    <cellStyle name="Comma 19" xfId="180"/>
    <cellStyle name="Comma 19 2" xfId="181"/>
    <cellStyle name="Comma 19 2 2" xfId="182"/>
    <cellStyle name="Comma 19 3" xfId="183"/>
    <cellStyle name="Comma 19 4" xfId="184"/>
    <cellStyle name="Comma 2" xfId="185"/>
    <cellStyle name="Comma 2 10" xfId="186"/>
    <cellStyle name="Comma 2 11" xfId="187"/>
    <cellStyle name="Comma 2 12" xfId="188"/>
    <cellStyle name="Comma 2 13" xfId="189"/>
    <cellStyle name="Comma 2 14" xfId="190"/>
    <cellStyle name="Comma 2 15" xfId="191"/>
    <cellStyle name="Comma 2 16" xfId="192"/>
    <cellStyle name="Comma 2 17" xfId="193"/>
    <cellStyle name="Comma 2 18" xfId="194"/>
    <cellStyle name="Comma 2 19" xfId="195"/>
    <cellStyle name="Comma 2 2" xfId="196"/>
    <cellStyle name="Comma 2 2 10" xfId="197"/>
    <cellStyle name="Comma 2 2 10 2" xfId="198"/>
    <cellStyle name="Comma 2 2 10 3" xfId="199"/>
    <cellStyle name="Comma 2 2 11" xfId="200"/>
    <cellStyle name="Comma 2 2 11 2" xfId="201"/>
    <cellStyle name="Comma 2 2 11 3" xfId="202"/>
    <cellStyle name="Comma 2 2 12" xfId="203"/>
    <cellStyle name="Comma 2 2 12 2" xfId="204"/>
    <cellStyle name="Comma 2 2 12 3" xfId="205"/>
    <cellStyle name="Comma 2 2 13" xfId="206"/>
    <cellStyle name="Comma 2 2 13 2" xfId="207"/>
    <cellStyle name="Comma 2 2 13 3" xfId="208"/>
    <cellStyle name="Comma 2 2 14" xfId="209"/>
    <cellStyle name="Comma 2 2 14 2" xfId="210"/>
    <cellStyle name="Comma 2 2 14 3" xfId="211"/>
    <cellStyle name="Comma 2 2 15" xfId="212"/>
    <cellStyle name="Comma 2 2 15 2" xfId="213"/>
    <cellStyle name="Comma 2 2 15 3" xfId="214"/>
    <cellStyle name="Comma 2 2 16" xfId="215"/>
    <cellStyle name="Comma 2 2 16 2" xfId="216"/>
    <cellStyle name="Comma 2 2 16 3" xfId="217"/>
    <cellStyle name="Comma 2 2 17" xfId="218"/>
    <cellStyle name="Comma 2 2 17 2" xfId="219"/>
    <cellStyle name="Comma 2 2 17 3" xfId="220"/>
    <cellStyle name="Comma 2 2 18" xfId="221"/>
    <cellStyle name="Comma 2 2 18 2" xfId="222"/>
    <cellStyle name="Comma 2 2 18 3" xfId="223"/>
    <cellStyle name="Comma 2 2 19" xfId="224"/>
    <cellStyle name="Comma 2 2 19 2" xfId="225"/>
    <cellStyle name="Comma 2 2 19 3" xfId="226"/>
    <cellStyle name="Comma 2 2 2" xfId="227"/>
    <cellStyle name="Comma 2 2 2 2" xfId="228"/>
    <cellStyle name="Comma 2 2 2 2 2" xfId="229"/>
    <cellStyle name="Comma 2 2 2 2 3" xfId="230"/>
    <cellStyle name="Comma 2 2 2 3" xfId="231"/>
    <cellStyle name="Comma 2 2 2 4" xfId="232"/>
    <cellStyle name="Comma 2 2 20" xfId="233"/>
    <cellStyle name="Comma 2 2 20 2" xfId="234"/>
    <cellStyle name="Comma 2 2 20 3" xfId="235"/>
    <cellStyle name="Comma 2 2 21" xfId="236"/>
    <cellStyle name="Comma 2 2 21 2" xfId="237"/>
    <cellStyle name="Comma 2 2 21 3" xfId="238"/>
    <cellStyle name="Comma 2 2 22" xfId="239"/>
    <cellStyle name="Comma 2 2 22 2" xfId="240"/>
    <cellStyle name="Comma 2 2 22 3" xfId="241"/>
    <cellStyle name="Comma 2 2 23" xfId="242"/>
    <cellStyle name="Comma 2 2 23 2" xfId="243"/>
    <cellStyle name="Comma 2 2 23 3" xfId="244"/>
    <cellStyle name="Comma 2 2 24" xfId="245"/>
    <cellStyle name="Comma 2 2 24 2" xfId="246"/>
    <cellStyle name="Comma 2 2 24 3" xfId="247"/>
    <cellStyle name="Comma 2 2 25" xfId="248"/>
    <cellStyle name="Comma 2 2 25 2" xfId="249"/>
    <cellStyle name="Comma 2 2 25 3" xfId="250"/>
    <cellStyle name="Comma 2 2 26" xfId="251"/>
    <cellStyle name="Comma 2 2 26 2" xfId="252"/>
    <cellStyle name="Comma 2 2 26 3" xfId="253"/>
    <cellStyle name="Comma 2 2 27" xfId="254"/>
    <cellStyle name="Comma 2 2 27 2" xfId="255"/>
    <cellStyle name="Comma 2 2 27 3" xfId="256"/>
    <cellStyle name="Comma 2 2 28" xfId="257"/>
    <cellStyle name="Comma 2 2 28 2" xfId="258"/>
    <cellStyle name="Comma 2 2 28 3" xfId="259"/>
    <cellStyle name="Comma 2 2 29" xfId="260"/>
    <cellStyle name="Comma 2 2 29 2" xfId="261"/>
    <cellStyle name="Comma 2 2 29 3" xfId="262"/>
    <cellStyle name="Comma 2 2 3" xfId="263"/>
    <cellStyle name="Comma 2 2 3 2" xfId="264"/>
    <cellStyle name="Comma 2 2 3 3" xfId="265"/>
    <cellStyle name="Comma 2 2 30" xfId="266"/>
    <cellStyle name="Comma 2 2 30 2" xfId="267"/>
    <cellStyle name="Comma 2 2 30 3" xfId="268"/>
    <cellStyle name="Comma 2 2 31" xfId="269"/>
    <cellStyle name="Comma 2 2 31 2" xfId="270"/>
    <cellStyle name="Comma 2 2 31 3" xfId="271"/>
    <cellStyle name="Comma 2 2 32" xfId="272"/>
    <cellStyle name="Comma 2 2 32 2" xfId="273"/>
    <cellStyle name="Comma 2 2 32 3" xfId="274"/>
    <cellStyle name="Comma 2 2 33" xfId="275"/>
    <cellStyle name="Comma 2 2 33 2" xfId="276"/>
    <cellStyle name="Comma 2 2 33 3" xfId="277"/>
    <cellStyle name="Comma 2 2 34" xfId="278"/>
    <cellStyle name="Comma 2 2 34 2" xfId="279"/>
    <cellStyle name="Comma 2 2 34 3" xfId="280"/>
    <cellStyle name="Comma 2 2 35" xfId="281"/>
    <cellStyle name="Comma 2 2 35 2" xfId="282"/>
    <cellStyle name="Comma 2 2 35 3" xfId="283"/>
    <cellStyle name="Comma 2 2 36" xfId="284"/>
    <cellStyle name="Comma 2 2 36 2" xfId="285"/>
    <cellStyle name="Comma 2 2 36 3" xfId="286"/>
    <cellStyle name="Comma 2 2 37" xfId="287"/>
    <cellStyle name="Comma 2 2 37 2" xfId="288"/>
    <cellStyle name="Comma 2 2 37 3" xfId="289"/>
    <cellStyle name="Comma 2 2 38" xfId="290"/>
    <cellStyle name="Comma 2 2 38 2" xfId="291"/>
    <cellStyle name="Comma 2 2 38 3" xfId="292"/>
    <cellStyle name="Comma 2 2 39" xfId="293"/>
    <cellStyle name="Comma 2 2 39 2" xfId="294"/>
    <cellStyle name="Comma 2 2 39 3" xfId="295"/>
    <cellStyle name="Comma 2 2 4" xfId="296"/>
    <cellStyle name="Comma 2 2 4 2" xfId="297"/>
    <cellStyle name="Comma 2 2 4 3" xfId="298"/>
    <cellStyle name="Comma 2 2 40" xfId="299"/>
    <cellStyle name="Comma 2 2 40 2" xfId="300"/>
    <cellStyle name="Comma 2 2 40 3" xfId="301"/>
    <cellStyle name="Comma 2 2 41" xfId="302"/>
    <cellStyle name="Comma 2 2 41 2" xfId="303"/>
    <cellStyle name="Comma 2 2 41 3" xfId="304"/>
    <cellStyle name="Comma 2 2 42" xfId="305"/>
    <cellStyle name="Comma 2 2 42 2" xfId="306"/>
    <cellStyle name="Comma 2 2 42 3" xfId="307"/>
    <cellStyle name="Comma 2 2 43" xfId="308"/>
    <cellStyle name="Comma 2 2 43 2" xfId="309"/>
    <cellStyle name="Comma 2 2 43 3" xfId="310"/>
    <cellStyle name="Comma 2 2 44" xfId="311"/>
    <cellStyle name="Comma 2 2 44 2" xfId="312"/>
    <cellStyle name="Comma 2 2 44 3" xfId="313"/>
    <cellStyle name="Comma 2 2 45" xfId="314"/>
    <cellStyle name="Comma 2 2 45 2" xfId="315"/>
    <cellStyle name="Comma 2 2 45 3" xfId="316"/>
    <cellStyle name="Comma 2 2 46" xfId="317"/>
    <cellStyle name="Comma 2 2 46 2" xfId="318"/>
    <cellStyle name="Comma 2 2 46 3" xfId="319"/>
    <cellStyle name="Comma 2 2 47" xfId="320"/>
    <cellStyle name="Comma 2 2 47 2" xfId="321"/>
    <cellStyle name="Comma 2 2 47 3" xfId="322"/>
    <cellStyle name="Comma 2 2 48" xfId="323"/>
    <cellStyle name="Comma 2 2 48 2" xfId="324"/>
    <cellStyle name="Comma 2 2 48 3" xfId="325"/>
    <cellStyle name="Comma 2 2 49" xfId="326"/>
    <cellStyle name="Comma 2 2 49 2" xfId="327"/>
    <cellStyle name="Comma 2 2 49 3" xfId="328"/>
    <cellStyle name="Comma 2 2 5" xfId="329"/>
    <cellStyle name="Comma 2 2 5 2" xfId="330"/>
    <cellStyle name="Comma 2 2 5 3" xfId="331"/>
    <cellStyle name="Comma 2 2 50" xfId="332"/>
    <cellStyle name="Comma 2 2 50 2" xfId="333"/>
    <cellStyle name="Comma 2 2 50 3" xfId="334"/>
    <cellStyle name="Comma 2 2 51" xfId="335"/>
    <cellStyle name="Comma 2 2 51 2" xfId="336"/>
    <cellStyle name="Comma 2 2 51 3" xfId="337"/>
    <cellStyle name="Comma 2 2 52" xfId="338"/>
    <cellStyle name="Comma 2 2 52 2" xfId="339"/>
    <cellStyle name="Comma 2 2 52 3" xfId="340"/>
    <cellStyle name="Comma 2 2 53" xfId="341"/>
    <cellStyle name="Comma 2 2 53 2" xfId="342"/>
    <cellStyle name="Comma 2 2 53 3" xfId="343"/>
    <cellStyle name="Comma 2 2 54" xfId="344"/>
    <cellStyle name="Comma 2 2 54 2" xfId="345"/>
    <cellStyle name="Comma 2 2 54 3" xfId="346"/>
    <cellStyle name="Comma 2 2 55" xfId="347"/>
    <cellStyle name="Comma 2 2 55 2" xfId="348"/>
    <cellStyle name="Comma 2 2 55 3" xfId="349"/>
    <cellStyle name="Comma 2 2 56" xfId="350"/>
    <cellStyle name="Comma 2 2 56 2" xfId="351"/>
    <cellStyle name="Comma 2 2 56 3" xfId="352"/>
    <cellStyle name="Comma 2 2 57" xfId="353"/>
    <cellStyle name="Comma 2 2 57 2" xfId="354"/>
    <cellStyle name="Comma 2 2 57 3" xfId="355"/>
    <cellStyle name="Comma 2 2 58" xfId="356"/>
    <cellStyle name="Comma 2 2 58 2" xfId="357"/>
    <cellStyle name="Comma 2 2 58 3" xfId="358"/>
    <cellStyle name="Comma 2 2 59" xfId="359"/>
    <cellStyle name="Comma 2 2 6" xfId="360"/>
    <cellStyle name="Comma 2 2 6 2" xfId="361"/>
    <cellStyle name="Comma 2 2 6 3" xfId="362"/>
    <cellStyle name="Comma 2 2 60" xfId="363"/>
    <cellStyle name="Comma 2 2 61" xfId="364"/>
    <cellStyle name="Comma 2 2 7" xfId="365"/>
    <cellStyle name="Comma 2 2 7 2" xfId="366"/>
    <cellStyle name="Comma 2 2 7 3" xfId="367"/>
    <cellStyle name="Comma 2 2 8" xfId="368"/>
    <cellStyle name="Comma 2 2 8 2" xfId="369"/>
    <cellStyle name="Comma 2 2 8 3" xfId="370"/>
    <cellStyle name="Comma 2 2 9" xfId="371"/>
    <cellStyle name="Comma 2 2 9 2" xfId="372"/>
    <cellStyle name="Comma 2 2 9 3" xfId="373"/>
    <cellStyle name="Comma 2 20" xfId="374"/>
    <cellStyle name="Comma 2 21" xfId="375"/>
    <cellStyle name="Comma 2 22" xfId="376"/>
    <cellStyle name="Comma 2 23" xfId="377"/>
    <cellStyle name="Comma 2 24" xfId="378"/>
    <cellStyle name="Comma 2 25" xfId="379"/>
    <cellStyle name="Comma 2 26" xfId="380"/>
    <cellStyle name="Comma 2 27" xfId="381"/>
    <cellStyle name="Comma 2 28" xfId="382"/>
    <cellStyle name="Comma 2 29" xfId="383"/>
    <cellStyle name="Comma 2 3" xfId="384"/>
    <cellStyle name="Comma 2 3 2" xfId="385"/>
    <cellStyle name="Comma 2 3 3" xfId="386"/>
    <cellStyle name="Comma 2 30" xfId="387"/>
    <cellStyle name="Comma 2 31" xfId="388"/>
    <cellStyle name="Comma 2 32" xfId="389"/>
    <cellStyle name="Comma 2 33" xfId="390"/>
    <cellStyle name="Comma 2 34" xfId="391"/>
    <cellStyle name="Comma 2 35" xfId="392"/>
    <cellStyle name="Comma 2 36" xfId="393"/>
    <cellStyle name="Comma 2 37" xfId="394"/>
    <cellStyle name="Comma 2 38" xfId="395"/>
    <cellStyle name="Comma 2 39" xfId="396"/>
    <cellStyle name="Comma 2 4" xfId="397"/>
    <cellStyle name="Comma 2 4 2" xfId="398"/>
    <cellStyle name="Comma 2 40" xfId="399"/>
    <cellStyle name="Comma 2 41" xfId="400"/>
    <cellStyle name="Comma 2 42" xfId="401"/>
    <cellStyle name="Comma 2 43" xfId="402"/>
    <cellStyle name="Comma 2 44" xfId="403"/>
    <cellStyle name="Comma 2 45" xfId="404"/>
    <cellStyle name="Comma 2 46" xfId="405"/>
    <cellStyle name="Comma 2 47" xfId="406"/>
    <cellStyle name="Comma 2 48" xfId="407"/>
    <cellStyle name="Comma 2 49" xfId="408"/>
    <cellStyle name="Comma 2 5" xfId="409"/>
    <cellStyle name="Comma 2 5 2" xfId="410"/>
    <cellStyle name="Comma 2 50" xfId="411"/>
    <cellStyle name="Comma 2 51" xfId="412"/>
    <cellStyle name="Comma 2 52" xfId="413"/>
    <cellStyle name="Comma 2 53" xfId="414"/>
    <cellStyle name="Comma 2 54" xfId="415"/>
    <cellStyle name="Comma 2 55" xfId="416"/>
    <cellStyle name="Comma 2 56" xfId="417"/>
    <cellStyle name="Comma 2 57" xfId="418"/>
    <cellStyle name="Comma 2 58" xfId="419"/>
    <cellStyle name="Comma 2 59" xfId="420"/>
    <cellStyle name="Comma 2 59 2" xfId="421"/>
    <cellStyle name="Comma 2 59 3" xfId="422"/>
    <cellStyle name="Comma 2 6" xfId="423"/>
    <cellStyle name="Comma 2 6 2" xfId="424"/>
    <cellStyle name="Comma 2 60" xfId="425"/>
    <cellStyle name="Comma 2 61" xfId="426"/>
    <cellStyle name="Comma 2 62" xfId="427"/>
    <cellStyle name="Comma 2 7" xfId="428"/>
    <cellStyle name="Comma 2 8" xfId="429"/>
    <cellStyle name="Comma 2 9" xfId="430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3" xfId="435"/>
    <cellStyle name="Comma 20 4" xfId="436"/>
    <cellStyle name="Comma 21" xfId="437"/>
    <cellStyle name="Comma 21 2" xfId="438"/>
    <cellStyle name="Comma 21 3" xfId="439"/>
    <cellStyle name="Comma 21 4" xfId="440"/>
    <cellStyle name="Comma 22" xfId="441"/>
    <cellStyle name="Comma 22 2" xfId="442"/>
    <cellStyle name="Comma 22 3" xfId="443"/>
    <cellStyle name="Comma 23" xfId="444"/>
    <cellStyle name="Comma 23 2" xfId="445"/>
    <cellStyle name="Comma 23 3" xfId="446"/>
    <cellStyle name="Comma 24" xfId="447"/>
    <cellStyle name="Comma 24 2" xfId="448"/>
    <cellStyle name="Comma 24 3" xfId="449"/>
    <cellStyle name="Comma 25" xfId="450"/>
    <cellStyle name="Comma 25 2" xfId="451"/>
    <cellStyle name="Comma 25 2 2" xfId="452"/>
    <cellStyle name="Comma 25 2 3" xfId="453"/>
    <cellStyle name="Comma 25 3" xfId="454"/>
    <cellStyle name="Comma 25 4" xfId="455"/>
    <cellStyle name="Comma 26" xfId="456"/>
    <cellStyle name="Comma 26 2" xfId="457"/>
    <cellStyle name="Comma 26 3" xfId="458"/>
    <cellStyle name="Comma 27" xfId="459"/>
    <cellStyle name="Comma 27 2" xfId="460"/>
    <cellStyle name="Comma 27 3" xfId="461"/>
    <cellStyle name="Comma 28" xfId="462"/>
    <cellStyle name="Comma 28 2" xfId="463"/>
    <cellStyle name="Comma 28 3" xfId="464"/>
    <cellStyle name="Comma 29" xfId="465"/>
    <cellStyle name="Comma 29 2" xfId="466"/>
    <cellStyle name="Comma 3" xfId="467"/>
    <cellStyle name="Comma 3 10" xfId="468"/>
    <cellStyle name="Comma 3 10 2" xfId="469"/>
    <cellStyle name="Comma 3 11" xfId="470"/>
    <cellStyle name="Comma 3 12" xfId="471"/>
    <cellStyle name="Comma 3 13" xfId="472"/>
    <cellStyle name="Comma 3 2" xfId="473"/>
    <cellStyle name="Comma 3 2 2" xfId="474"/>
    <cellStyle name="Comma 3 2 3" xfId="475"/>
    <cellStyle name="Comma 3 3" xfId="476"/>
    <cellStyle name="Comma 3 4" xfId="477"/>
    <cellStyle name="Comma 3 4 2" xfId="478"/>
    <cellStyle name="Comma 3 4 3" xfId="479"/>
    <cellStyle name="Comma 3 5" xfId="480"/>
    <cellStyle name="Comma 3 5 2" xfId="481"/>
    <cellStyle name="Comma 3 5 3" xfId="482"/>
    <cellStyle name="Comma 3 6" xfId="483"/>
    <cellStyle name="Comma 3 7" xfId="484"/>
    <cellStyle name="Comma 3 8" xfId="485"/>
    <cellStyle name="Comma 3 9" xfId="486"/>
    <cellStyle name="Comma 30" xfId="487"/>
    <cellStyle name="Comma 31" xfId="488"/>
    <cellStyle name="Comma 32" xfId="489"/>
    <cellStyle name="Comma 33" xfId="490"/>
    <cellStyle name="Comma 34" xfId="491"/>
    <cellStyle name="Comma 35" xfId="492"/>
    <cellStyle name="Comma 36" xfId="493"/>
    <cellStyle name="Comma 4" xfId="494"/>
    <cellStyle name="Comma 4 2" xfId="495"/>
    <cellStyle name="Comma 4 2 2" xfId="496"/>
    <cellStyle name="Comma 4 2 2 2" xfId="497"/>
    <cellStyle name="Comma 4 2 2 3" xfId="498"/>
    <cellStyle name="Comma 4 2 2 4" xfId="499"/>
    <cellStyle name="Comma 4 2 3" xfId="500"/>
    <cellStyle name="Comma 4 2 3 2" xfId="501"/>
    <cellStyle name="Comma 4 2 3 3" xfId="502"/>
    <cellStyle name="Comma 4 2 4" xfId="503"/>
    <cellStyle name="Comma 4 2 5" xfId="504"/>
    <cellStyle name="Comma 4 2 6" xfId="505"/>
    <cellStyle name="Comma 4 3" xfId="506"/>
    <cellStyle name="Comma 4 3 2" xfId="507"/>
    <cellStyle name="Comma 4 4" xfId="508"/>
    <cellStyle name="Comma 4 4 2" xfId="509"/>
    <cellStyle name="Comma 4 5" xfId="510"/>
    <cellStyle name="Comma 4 5 2" xfId="511"/>
    <cellStyle name="Comma 4 6" xfId="512"/>
    <cellStyle name="Comma 4 7" xfId="513"/>
    <cellStyle name="Comma 4_fucking of" xfId="514"/>
    <cellStyle name="Comma 5" xfId="515"/>
    <cellStyle name="Comma 5 2" xfId="516"/>
    <cellStyle name="Comma 5 2 2" xfId="517"/>
    <cellStyle name="Comma 5 3" xfId="518"/>
    <cellStyle name="Comma 5 3 2" xfId="519"/>
    <cellStyle name="Comma 5 3 3" xfId="520"/>
    <cellStyle name="Comma 5 4" xfId="521"/>
    <cellStyle name="Comma 5 4 2" xfId="522"/>
    <cellStyle name="Comma 5 5" xfId="523"/>
    <cellStyle name="Comma 5 6" xfId="524"/>
    <cellStyle name="Comma 5_WK_TNE_ MASTER Q209(ตัวอย่าง)" xfId="525"/>
    <cellStyle name="Comma 6" xfId="526"/>
    <cellStyle name="Comma 6 2" xfId="527"/>
    <cellStyle name="Comma 6 2 2" xfId="528"/>
    <cellStyle name="Comma 6 3" xfId="529"/>
    <cellStyle name="Comma 6 3 2" xfId="530"/>
    <cellStyle name="Comma 6 4" xfId="531"/>
    <cellStyle name="Comma 6 4 2" xfId="532"/>
    <cellStyle name="Comma 6 5" xfId="533"/>
    <cellStyle name="Comma 6 6" xfId="534"/>
    <cellStyle name="Comma 7" xfId="535"/>
    <cellStyle name="Comma 7 2" xfId="536"/>
    <cellStyle name="Comma 7 3" xfId="537"/>
    <cellStyle name="Comma 7 4" xfId="538"/>
    <cellStyle name="Comma 8" xfId="539"/>
    <cellStyle name="Comma 8 2" xfId="540"/>
    <cellStyle name="Comma 8 3" xfId="541"/>
    <cellStyle name="Comma 8 4" xfId="542"/>
    <cellStyle name="Comma 9" xfId="543"/>
    <cellStyle name="Comma 9 2" xfId="544"/>
    <cellStyle name="Comma 9 3" xfId="545"/>
    <cellStyle name="Comma 9 4" xfId="546"/>
    <cellStyle name="Comma 9 5" xfId="547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3" xfId="565"/>
    <cellStyle name="Currency 4" xfId="566"/>
    <cellStyle name="Currency 5" xfId="567"/>
    <cellStyle name="Currency 5 2" xfId="568"/>
    <cellStyle name="Currency 6" xfId="569"/>
    <cellStyle name="Currency 7" xfId="570"/>
    <cellStyle name="Currency 7 2" xfId="571"/>
    <cellStyle name="Currency 8" xfId="572"/>
    <cellStyle name="Currency 8 2" xfId="573"/>
    <cellStyle name="Currency 9" xfId="574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2" xfId="677"/>
    <cellStyle name="Normal 16" xfId="678"/>
    <cellStyle name="Normal 16 2" xfId="679"/>
    <cellStyle name="Normal 16 2 2" xfId="1666"/>
    <cellStyle name="Normal 16 3" xfId="680"/>
    <cellStyle name="Normal 17" xfId="681"/>
    <cellStyle name="Normal 17 2" xfId="682"/>
    <cellStyle name="Normal 17 2 2" xfId="683"/>
    <cellStyle name="Normal 17 3" xfId="684"/>
    <cellStyle name="Normal 17 4" xfId="685"/>
    <cellStyle name="Normal 18" xfId="686"/>
    <cellStyle name="Normal 18 2" xfId="687"/>
    <cellStyle name="Normal 18 3" xfId="688"/>
    <cellStyle name="Normal 19" xfId="689"/>
    <cellStyle name="Normal 19 2" xfId="690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9" xfId="761"/>
    <cellStyle name="Normal 2 2 6" xfId="762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1" xfId="768"/>
    <cellStyle name="Normal 2 22" xfId="769"/>
    <cellStyle name="Normal 2 23" xfId="770"/>
    <cellStyle name="Normal 2 24" xfId="771"/>
    <cellStyle name="Normal 2 25" xfId="772"/>
    <cellStyle name="Normal 2 26" xfId="773"/>
    <cellStyle name="Normal 2 27" xfId="774"/>
    <cellStyle name="Normal 2 28" xfId="775"/>
    <cellStyle name="Normal 2 29" xfId="776"/>
    <cellStyle name="Normal 2 3" xfId="777"/>
    <cellStyle name="Normal 2 3 2" xfId="778"/>
    <cellStyle name="Normal 2 3 3" xfId="779"/>
    <cellStyle name="Normal 2 30" xfId="780"/>
    <cellStyle name="Normal 2 31" xfId="781"/>
    <cellStyle name="Normal 2 32" xfId="782"/>
    <cellStyle name="Normal 2 33" xfId="783"/>
    <cellStyle name="Normal 2 34" xfId="784"/>
    <cellStyle name="Normal 2 35" xfId="785"/>
    <cellStyle name="Normal 2 36" xfId="786"/>
    <cellStyle name="Normal 2 37" xfId="787"/>
    <cellStyle name="Normal 2 38" xfId="788"/>
    <cellStyle name="Normal 2 39" xfId="789"/>
    <cellStyle name="Normal 2 4" xfId="790"/>
    <cellStyle name="Normal 2 40" xfId="791"/>
    <cellStyle name="Normal 2 41" xfId="792"/>
    <cellStyle name="Normal 2 42" xfId="793"/>
    <cellStyle name="Normal 2 43" xfId="794"/>
    <cellStyle name="Normal 2 44" xfId="795"/>
    <cellStyle name="Normal 2 45" xfId="796"/>
    <cellStyle name="Normal 2 46" xfId="797"/>
    <cellStyle name="Normal 2 47" xfId="798"/>
    <cellStyle name="Normal 2 48" xfId="799"/>
    <cellStyle name="Normal 2 49" xfId="800"/>
    <cellStyle name="Normal 2 5" xfId="801"/>
    <cellStyle name="Normal 2 50" xfId="802"/>
    <cellStyle name="Normal 2 51" xfId="803"/>
    <cellStyle name="Normal 2 52" xfId="804"/>
    <cellStyle name="Normal 2 53" xfId="805"/>
    <cellStyle name="Normal 2 54" xfId="806"/>
    <cellStyle name="Normal 2 55" xfId="807"/>
    <cellStyle name="Normal 2 56" xfId="808"/>
    <cellStyle name="Normal 2 57" xfId="809"/>
    <cellStyle name="Normal 2 58" xfId="810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1" xfId="818"/>
    <cellStyle name="Normal 22" xfId="819"/>
    <cellStyle name="Normal 23" xfId="820"/>
    <cellStyle name="Normal 24" xfId="821"/>
    <cellStyle name="Normal 25" xfId="822"/>
    <cellStyle name="Normal 26" xfId="823"/>
    <cellStyle name="Normal 27" xfId="824"/>
    <cellStyle name="Normal 28" xfId="825"/>
    <cellStyle name="Normal 29" xfId="82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3" xfId="841"/>
    <cellStyle name="Normal 3 2_CPI_Y'52_TOP_GG 1" xfId="842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1" xfId="852"/>
    <cellStyle name="Normal 32" xfId="853"/>
    <cellStyle name="Normal 33" xfId="854"/>
    <cellStyle name="Normal 34" xfId="855"/>
    <cellStyle name="Normal 35" xfId="856"/>
    <cellStyle name="Normal 36" xfId="857"/>
    <cellStyle name="Normal 37" xfId="858"/>
    <cellStyle name="Normal 38" xfId="859"/>
    <cellStyle name="Normal 39" xfId="860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1" xfId="899"/>
    <cellStyle name="Normal 52" xfId="900"/>
    <cellStyle name="Normal 53" xfId="901"/>
    <cellStyle name="Normal 54" xfId="902"/>
    <cellStyle name="Normal 55" xfId="903"/>
    <cellStyle name="Normal 56" xfId="904"/>
    <cellStyle name="Normal 57" xfId="905"/>
    <cellStyle name="Normal 58" xfId="906"/>
    <cellStyle name="Normal 59" xfId="907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1" xfId="914"/>
    <cellStyle name="Normal 62" xfId="915"/>
    <cellStyle name="Normal 63" xfId="916"/>
    <cellStyle name="Normal 64" xfId="917"/>
    <cellStyle name="Normal 65" xfId="918"/>
    <cellStyle name="Normal 65 2" xfId="919"/>
    <cellStyle name="Normal 66" xfId="920"/>
    <cellStyle name="Normal 67" xfId="921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7" xfId="932"/>
    <cellStyle name="Normal 8" xfId="933"/>
    <cellStyle name="Normal 8 2" xfId="934"/>
    <cellStyle name="Normal 9" xfId="935"/>
    <cellStyle name="Normal 9 10" xfId="936"/>
    <cellStyle name="Normal 9 11" xfId="937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_APURET2" xfId="946"/>
    <cellStyle name="Normale_9639A02C" xfId="947"/>
    <cellStyle name="NormalGB" xfId="948"/>
    <cellStyle name="Note 2" xfId="949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3" xfId="952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1" xfId="963"/>
    <cellStyle name="Percent 2 12" xfId="964"/>
    <cellStyle name="Percent 2 13" xfId="965"/>
    <cellStyle name="Percent 2 14" xfId="966"/>
    <cellStyle name="Percent 2 15" xfId="967"/>
    <cellStyle name="Percent 2 16" xfId="968"/>
    <cellStyle name="Percent 2 17" xfId="969"/>
    <cellStyle name="Percent 2 18" xfId="970"/>
    <cellStyle name="Percent 2 19" xfId="971"/>
    <cellStyle name="Percent 2 2" xfId="972"/>
    <cellStyle name="Percent 2 2 2" xfId="973"/>
    <cellStyle name="Percent 2 2 3" xfId="974"/>
    <cellStyle name="Percent 2 20" xfId="975"/>
    <cellStyle name="Percent 2 21" xfId="976"/>
    <cellStyle name="Percent 2 22" xfId="977"/>
    <cellStyle name="Percent 2 23" xfId="978"/>
    <cellStyle name="Percent 2 24" xfId="979"/>
    <cellStyle name="Percent 2 25" xfId="980"/>
    <cellStyle name="Percent 2 26" xfId="981"/>
    <cellStyle name="Percent 2 27" xfId="982"/>
    <cellStyle name="Percent 2 28" xfId="983"/>
    <cellStyle name="Percent 2 29" xfId="984"/>
    <cellStyle name="Percent 2 3" xfId="985"/>
    <cellStyle name="Percent 2 30" xfId="986"/>
    <cellStyle name="Percent 2 31" xfId="987"/>
    <cellStyle name="Percent 2 32" xfId="988"/>
    <cellStyle name="Percent 2 33" xfId="989"/>
    <cellStyle name="Percent 2 34" xfId="990"/>
    <cellStyle name="Percent 2 35" xfId="991"/>
    <cellStyle name="Percent 2 36" xfId="992"/>
    <cellStyle name="Percent 2 37" xfId="993"/>
    <cellStyle name="Percent 2 38" xfId="994"/>
    <cellStyle name="Percent 2 39" xfId="995"/>
    <cellStyle name="Percent 2 4" xfId="996"/>
    <cellStyle name="Percent 2 40" xfId="997"/>
    <cellStyle name="Percent 2 41" xfId="998"/>
    <cellStyle name="Percent 2 42" xfId="999"/>
    <cellStyle name="Percent 2 43" xfId="1000"/>
    <cellStyle name="Percent 2 44" xfId="1001"/>
    <cellStyle name="Percent 2 45" xfId="1002"/>
    <cellStyle name="Percent 2 46" xfId="1003"/>
    <cellStyle name="Percent 2 47" xfId="1004"/>
    <cellStyle name="Percent 2 48" xfId="1005"/>
    <cellStyle name="Percent 2 49" xfId="1006"/>
    <cellStyle name="Percent 2 5" xfId="1007"/>
    <cellStyle name="Percent 2 50" xfId="1008"/>
    <cellStyle name="Percent 2 51" xfId="1009"/>
    <cellStyle name="Percent 2 52" xfId="1010"/>
    <cellStyle name="Percent 2 53" xfId="1011"/>
    <cellStyle name="Percent 2 54" xfId="1012"/>
    <cellStyle name="Percent 2 55" xfId="1013"/>
    <cellStyle name="Percent 2 56" xfId="1014"/>
    <cellStyle name="Percent 2 57" xfId="1015"/>
    <cellStyle name="Percent 2 58" xfId="1016"/>
    <cellStyle name="Percent 2 59" xfId="1017"/>
    <cellStyle name="Percent 2 6" xfId="1018"/>
    <cellStyle name="Percent 2 7" xfId="1019"/>
    <cellStyle name="Percent 2 8" xfId="1020"/>
    <cellStyle name="Percent 2 9" xfId="1021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6" xfId="1030"/>
    <cellStyle name="Percent 6 2" xfId="1031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3" xfId="1155"/>
    <cellStyle name="เครื่องหมายจุลภาค 10 3" xfId="1156"/>
    <cellStyle name="เครื่องหมายจุลภาค 10 4" xfId="1157"/>
    <cellStyle name="เครื่องหมายจุลภาค 10 5" xfId="1158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3" xfId="1163"/>
    <cellStyle name="เครื่องหมายจุลภาค 11 4" xfId="1164"/>
    <cellStyle name="เครื่องหมายจุลภาค 11 5" xfId="1165"/>
    <cellStyle name="เครื่องหมายจุลภาค 11 6" xfId="1166"/>
    <cellStyle name="เครื่องหมายจุลภาค 11 7" xfId="1167"/>
    <cellStyle name="เครื่องหมายจุลภาค 11 8" xfId="1664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3" xfId="1172"/>
    <cellStyle name="เครื่องหมายจุลภาค 12 3 2" xfId="1173"/>
    <cellStyle name="เครื่องหมายจุลภาค 12 4" xfId="1174"/>
    <cellStyle name="เครื่องหมายจุลภาค 12 5" xfId="1175"/>
    <cellStyle name="เครื่องหมายจุลภาค 12 6" xfId="1176"/>
    <cellStyle name="เครื่องหมายจุลภาค 12 6 2" xfId="1177"/>
    <cellStyle name="เครื่องหมายจุลภาค 12 6 3" xfId="11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3" xfId="1183"/>
    <cellStyle name="เครื่องหมายจุลภาค 13 3" xfId="1184"/>
    <cellStyle name="เครื่องหมายจุลภาค 13 3 2" xfId="1185"/>
    <cellStyle name="เครื่องหมายจุลภาค 13 3 3" xfId="1186"/>
    <cellStyle name="เครื่องหมายจุลภาค 13 4" xfId="1187"/>
    <cellStyle name="เครื่องหมายจุลภาค 13 5" xfId="11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3" xfId="1192"/>
    <cellStyle name="เครื่องหมายจุลภาค 14 2 4" xfId="1193"/>
    <cellStyle name="เครื่องหมายจุลภาค 14 3" xfId="1194"/>
    <cellStyle name="เครื่องหมายจุลภาค 14 4" xfId="1195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3" xfId="1199"/>
    <cellStyle name="เครื่องหมายจุลภาค 15 3" xfId="1200"/>
    <cellStyle name="เครื่องหมายจุลภาค 15 4" xfId="1201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3" xfId="1205"/>
    <cellStyle name="เครื่องหมายจุลภาค 16 3" xfId="1206"/>
    <cellStyle name="เครื่องหมายจุลภาค 16 4" xfId="1207"/>
    <cellStyle name="เครื่องหมายจุลภาค 17" xfId="1208"/>
    <cellStyle name="เครื่องหมายจุลภาค 17 2" xfId="1209"/>
    <cellStyle name="เครื่องหมายจุลภาค 17 3" xfId="1210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3" xfId="1214"/>
    <cellStyle name="เครื่องหมายจุลภาค 18 3" xfId="1215"/>
    <cellStyle name="เครื่องหมายจุลภาค 18 4" xfId="1216"/>
    <cellStyle name="เครื่องหมายจุลภาค 19" xfId="1217"/>
    <cellStyle name="เครื่องหมายจุลภาค 19 2" xfId="1218"/>
    <cellStyle name="เครื่องหมายจุลภาค 19 3" xfId="1219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1" xfId="1223"/>
    <cellStyle name="เครื่องหมายจุลภาค 2 12" xfId="1224"/>
    <cellStyle name="เครื่องหมายจุลภาค 2 13" xfId="1225"/>
    <cellStyle name="เครื่องหมายจุลภาค 2 2" xfId="1226"/>
    <cellStyle name="เครื่องหมายจุลภาค 2 2 10" xfId="1227"/>
    <cellStyle name="เครื่องหมายจุลภาค 2 2 11" xfId="1228"/>
    <cellStyle name="เครื่องหมายจุลภาค 2 2 2" xfId="1229"/>
    <cellStyle name="เครื่องหมายจุลภาค 2 2 2 10" xfId="1230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3" xfId="1234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3" xfId="1237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3" xfId="1240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3" xfId="1243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3" xfId="1246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3" xfId="1249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3" xfId="1252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3" xfId="1256"/>
    <cellStyle name="เครื่องหมายจุลภาค 2 2 2 3 3" xfId="1257"/>
    <cellStyle name="เครื่องหมายจุลภาค 2 2 2 3 4" xfId="1258"/>
    <cellStyle name="เครื่องหมายจุลภาค 2 2 2 4" xfId="1259"/>
    <cellStyle name="เครื่องหมายจุลภาค 2 2 2 4 2" xfId="1260"/>
    <cellStyle name="เครื่องหมายจุลภาค 2 2 2 4 3" xfId="1261"/>
    <cellStyle name="เครื่องหมายจุลภาค 2 2 2 5" xfId="1262"/>
    <cellStyle name="เครื่องหมายจุลภาค 2 2 2 5 2" xfId="1263"/>
    <cellStyle name="เครื่องหมายจุลภาค 2 2 2 5 3" xfId="1264"/>
    <cellStyle name="เครื่องหมายจุลภาค 2 2 2 6" xfId="1265"/>
    <cellStyle name="เครื่องหมายจุลภาค 2 2 2 6 2" xfId="1266"/>
    <cellStyle name="เครื่องหมายจุลภาค 2 2 2 6 3" xfId="1267"/>
    <cellStyle name="เครื่องหมายจุลภาค 2 2 2 7" xfId="1268"/>
    <cellStyle name="เครื่องหมายจุลภาค 2 2 2 7 2" xfId="1269"/>
    <cellStyle name="เครื่องหมายจุลภาค 2 2 2 7 3" xfId="1270"/>
    <cellStyle name="เครื่องหมายจุลภาค 2 2 2 8" xfId="1271"/>
    <cellStyle name="เครื่องหมายจุลภาค 2 2 2 8 2" xfId="1272"/>
    <cellStyle name="เครื่องหมายจุลภาค 2 2 2 8 3" xfId="1273"/>
    <cellStyle name="เครื่องหมายจุลภาค 2 2 2 9" xfId="1274"/>
    <cellStyle name="เครื่องหมายจุลภาค 2 2 3" xfId="1275"/>
    <cellStyle name="เครื่องหมายจุลภาค 2 2 3 2" xfId="1276"/>
    <cellStyle name="เครื่องหมายจุลภาค 2 2 3 3" xfId="1277"/>
    <cellStyle name="เครื่องหมายจุลภาค 2 2 4" xfId="1278"/>
    <cellStyle name="เครื่องหมายจุลภาค 2 2 4 2" xfId="1279"/>
    <cellStyle name="เครื่องหมายจุลภาค 2 2 4 3" xfId="1280"/>
    <cellStyle name="เครื่องหมายจุลภาค 2 2 5" xfId="1281"/>
    <cellStyle name="เครื่องหมายจุลภาค 2 2 5 2" xfId="1282"/>
    <cellStyle name="เครื่องหมายจุลภาค 2 2 5 3" xfId="1283"/>
    <cellStyle name="เครื่องหมายจุลภาค 2 2 6" xfId="1284"/>
    <cellStyle name="เครื่องหมายจุลภาค 2 2 6 2" xfId="1285"/>
    <cellStyle name="เครื่องหมายจุลภาค 2 2 6 3" xfId="1286"/>
    <cellStyle name="เครื่องหมายจุลภาค 2 2 7" xfId="1287"/>
    <cellStyle name="เครื่องหมายจุลภาค 2 2 7 2" xfId="1288"/>
    <cellStyle name="เครื่องหมายจุลภาค 2 2 7 3" xfId="1289"/>
    <cellStyle name="เครื่องหมายจุลภาค 2 2 8" xfId="1290"/>
    <cellStyle name="เครื่องหมายจุลภาค 2 2 8 2" xfId="1291"/>
    <cellStyle name="เครื่องหมายจุลภาค 2 2 8 3" xfId="1292"/>
    <cellStyle name="เครื่องหมายจุลภาค 2 2 9" xfId="1293"/>
    <cellStyle name="เครื่องหมายจุลภาค 2 2 9 2" xfId="1294"/>
    <cellStyle name="เครื่องหมายจุลภาค 2 2 9 3" xfId="1295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3" xfId="1300"/>
    <cellStyle name="เครื่องหมายจุลภาค 2 3 3" xfId="1301"/>
    <cellStyle name="เครื่องหมายจุลภาค 2 3 3 2" xfId="1302"/>
    <cellStyle name="เครื่องหมายจุลภาค 2 3 3 3" xfId="1303"/>
    <cellStyle name="เครื่องหมายจุลภาค 2 3 4" xfId="1304"/>
    <cellStyle name="เครื่องหมายจุลภาค 2 3 5" xfId="1305"/>
    <cellStyle name="เครื่องหมายจุลภาค 2 4" xfId="1306"/>
    <cellStyle name="เครื่องหมายจุลภาค 2 4 2" xfId="1307"/>
    <cellStyle name="เครื่องหมายจุลภาค 2 4 3" xfId="1308"/>
    <cellStyle name="เครื่องหมายจุลภาค 2 5" xfId="1309"/>
    <cellStyle name="เครื่องหมายจุลภาค 2 5 2" xfId="1310"/>
    <cellStyle name="เครื่องหมายจุลภาค 2 5 3" xfId="1311"/>
    <cellStyle name="เครื่องหมายจุลภาค 2 6" xfId="1312"/>
    <cellStyle name="เครื่องหมายจุลภาค 2 6 2" xfId="1313"/>
    <cellStyle name="เครื่องหมายจุลภาค 2 6 3" xfId="1314"/>
    <cellStyle name="เครื่องหมายจุลภาค 2 7" xfId="1315"/>
    <cellStyle name="เครื่องหมายจุลภาค 2 7 2" xfId="1316"/>
    <cellStyle name="เครื่องหมายจุลภาค 2 7 3" xfId="1317"/>
    <cellStyle name="เครื่องหมายจุลภาค 2 8" xfId="1318"/>
    <cellStyle name="เครื่องหมายจุลภาค 2 8 2" xfId="1319"/>
    <cellStyle name="เครื่องหมายจุลภาค 2 8 3" xfId="1320"/>
    <cellStyle name="เครื่องหมายจุลภาค 2 9" xfId="1321"/>
    <cellStyle name="เครื่องหมายจุลภาค 2 9 2" xfId="1322"/>
    <cellStyle name="เครื่องหมายจุลภาค 2 9 3" xfId="1323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3" xfId="1334"/>
    <cellStyle name="เครื่องหมายจุลภาค 26" xfId="1335"/>
    <cellStyle name="เครื่องหมายจุลภาค 26 2" xfId="1336"/>
    <cellStyle name="เครื่องหมายจุลภาค 26 3" xfId="1337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3" xfId="1342"/>
    <cellStyle name="เครื่องหมายจุลภาค 3" xfId="1343"/>
    <cellStyle name="เครื่องหมายจุลภาค 3 10" xfId="1344"/>
    <cellStyle name="เครื่องหมายจุลภาค 3 11" xfId="1345"/>
    <cellStyle name="เครื่องหมายจุลภาค 3 12" xfId="1346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3" xfId="1351"/>
    <cellStyle name="เครื่องหมายจุลภาค 3 2 2 3" xfId="1352"/>
    <cellStyle name="เครื่องหมายจุลภาค 3 2 2 4" xfId="135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4" xfId="1357"/>
    <cellStyle name="เครื่องหมายจุลภาค 3 4 2" xfId="1358"/>
    <cellStyle name="เครื่องหมายจุลภาค 3 4 3" xfId="1359"/>
    <cellStyle name="เครื่องหมายจุลภาค 3 5" xfId="1360"/>
    <cellStyle name="เครื่องหมายจุลภาค 3 5 2" xfId="1361"/>
    <cellStyle name="เครื่องหมายจุลภาค 3 5 3" xfId="1362"/>
    <cellStyle name="เครื่องหมายจุลภาค 3 6" xfId="1363"/>
    <cellStyle name="เครื่องหมายจุลภาค 3 6 2" xfId="1364"/>
    <cellStyle name="เครื่องหมายจุลภาค 3 6 3" xfId="1365"/>
    <cellStyle name="เครื่องหมายจุลภาค 3 7" xfId="1366"/>
    <cellStyle name="เครื่องหมายจุลภาค 3 7 2" xfId="1367"/>
    <cellStyle name="เครื่องหมายจุลภาค 3 7 3" xfId="1368"/>
    <cellStyle name="เครื่องหมายจุลภาค 3 8" xfId="1369"/>
    <cellStyle name="เครื่องหมายจุลภาค 3 8 2" xfId="1370"/>
    <cellStyle name="เครื่องหมายจุลภาค 3 8 3" xfId="1371"/>
    <cellStyle name="เครื่องหมายจุลภาค 3 9" xfId="1372"/>
    <cellStyle name="เครื่องหมายจุลภาค 3 9 2" xfId="1373"/>
    <cellStyle name="เครื่องหมายจุลภาค 3 9 3" xfId="1374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3" xfId="1378"/>
    <cellStyle name="เครื่องหมายจุลภาค 31" xfId="1379"/>
    <cellStyle name="เครื่องหมายจุลภาค 31 2" xfId="1380"/>
    <cellStyle name="เครื่องหมายจุลภาค 31 3" xfId="1381"/>
    <cellStyle name="เครื่องหมายจุลภาค 32" xfId="1661"/>
    <cellStyle name="เครื่องหมายจุลภาค 4" xfId="1382"/>
    <cellStyle name="เครื่องหมายจุลภาค 4 10" xfId="1383"/>
    <cellStyle name="เครื่องหมายจุลภาค 4 11" xfId="1384"/>
    <cellStyle name="เครื่องหมายจุลภาค 4 12" xfId="1385"/>
    <cellStyle name="เครื่องหมายจุลภาค 4 2" xfId="1386"/>
    <cellStyle name="เครื่องหมายจุลภาค 4 2 2" xfId="1387"/>
    <cellStyle name="เครื่องหมายจุลภาค 4 2 3" xfId="1388"/>
    <cellStyle name="เครื่องหมายจุลภาค 4 3" xfId="1389"/>
    <cellStyle name="เครื่องหมายจุลภาค 4 3 2" xfId="1390"/>
    <cellStyle name="เครื่องหมายจุลภาค 4 3 3" xfId="1391"/>
    <cellStyle name="เครื่องหมายจุลภาค 4 4" xfId="1392"/>
    <cellStyle name="เครื่องหมายจุลภาค 4 4 2" xfId="1393"/>
    <cellStyle name="เครื่องหมายจุลภาค 4 4 3" xfId="1394"/>
    <cellStyle name="เครื่องหมายจุลภาค 4 5" xfId="1395"/>
    <cellStyle name="เครื่องหมายจุลภาค 4 5 2" xfId="1396"/>
    <cellStyle name="เครื่องหมายจุลภาค 4 5 3" xfId="1397"/>
    <cellStyle name="เครื่องหมายจุลภาค 4 6" xfId="1398"/>
    <cellStyle name="เครื่องหมายจุลภาค 4 6 2" xfId="1399"/>
    <cellStyle name="เครื่องหมายจุลภาค 4 6 3" xfId="1400"/>
    <cellStyle name="เครื่องหมายจุลภาค 4 7" xfId="1401"/>
    <cellStyle name="เครื่องหมายจุลภาค 4 7 2" xfId="1402"/>
    <cellStyle name="เครื่องหมายจุลภาค 4 7 3" xfId="1403"/>
    <cellStyle name="เครื่องหมายจุลภาค 4 8" xfId="1404"/>
    <cellStyle name="เครื่องหมายจุลภาค 4 8 2" xfId="1405"/>
    <cellStyle name="เครื่องหมายจุลภาค 4 8 3" xfId="1406"/>
    <cellStyle name="เครื่องหมายจุลภาค 4 9" xfId="1407"/>
    <cellStyle name="เครื่องหมายจุลภาค 4 9 2" xfId="1408"/>
    <cellStyle name="เครื่องหมายจุลภาค 4 9 3" xfId="1409"/>
    <cellStyle name="เครื่องหมายจุลภาค 5" xfId="1410"/>
    <cellStyle name="เครื่องหมายจุลภาค 5 10" xfId="1411"/>
    <cellStyle name="เครื่องหมายจุลภาค 5 11" xfId="1412"/>
    <cellStyle name="เครื่องหมายจุลภาค 5 2" xfId="1413"/>
    <cellStyle name="เครื่องหมายจุลภาค 5 2 2" xfId="1414"/>
    <cellStyle name="เครื่องหมายจุลภาค 5 2 3" xfId="1415"/>
    <cellStyle name="เครื่องหมายจุลภาค 5 3" xfId="1416"/>
    <cellStyle name="เครื่องหมายจุลภาค 5 3 2" xfId="1417"/>
    <cellStyle name="เครื่องหมายจุลภาค 5 3 3" xfId="1418"/>
    <cellStyle name="เครื่องหมายจุลภาค 5 4" xfId="1419"/>
    <cellStyle name="เครื่องหมายจุลภาค 5 4 2" xfId="1420"/>
    <cellStyle name="เครื่องหมายจุลภาค 5 4 3" xfId="1421"/>
    <cellStyle name="เครื่องหมายจุลภาค 5 5" xfId="1422"/>
    <cellStyle name="เครื่องหมายจุลภาค 5 5 2" xfId="1423"/>
    <cellStyle name="เครื่องหมายจุลภาค 5 5 3" xfId="1424"/>
    <cellStyle name="เครื่องหมายจุลภาค 5 6" xfId="1425"/>
    <cellStyle name="เครื่องหมายจุลภาค 5 6 2" xfId="1426"/>
    <cellStyle name="เครื่องหมายจุลภาค 5 6 3" xfId="1427"/>
    <cellStyle name="เครื่องหมายจุลภาค 5 7" xfId="1428"/>
    <cellStyle name="เครื่องหมายจุลภาค 5 7 2" xfId="1429"/>
    <cellStyle name="เครื่องหมายจุลภาค 5 7 3" xfId="1430"/>
    <cellStyle name="เครื่องหมายจุลภาค 5 8" xfId="1431"/>
    <cellStyle name="เครื่องหมายจุลภาค 5 8 2" xfId="1432"/>
    <cellStyle name="เครื่องหมายจุลภาค 5 8 3" xfId="1433"/>
    <cellStyle name="เครื่องหมายจุลภาค 5 9" xfId="1434"/>
    <cellStyle name="เครื่องหมายจุลภาค 6" xfId="1435"/>
    <cellStyle name="เครื่องหมายจุลภาค 6 2" xfId="1436"/>
    <cellStyle name="เครื่องหมายจุลภาค 6 3" xfId="1437"/>
    <cellStyle name="เครื่องหมายจุลภาค 6 4" xfId="1438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3" xfId="1442"/>
    <cellStyle name="เครื่องหมายจุลภาค 7 3" xfId="1443"/>
    <cellStyle name="เครื่องหมายจุลภาค 7 4" xfId="1444"/>
    <cellStyle name="เครื่องหมายจุลภาค 7 5" xfId="144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3" xfId="1449"/>
    <cellStyle name="เครื่องหมายจุลภาค 8 3" xfId="1450"/>
    <cellStyle name="เครื่องหมายจุลภาค 8 4" xfId="1451"/>
    <cellStyle name="เครื่องหมายจุลภาค 8 5" xfId="1452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3" xfId="1456"/>
    <cellStyle name="เครื่องหมายจุลภาค 9 3" xfId="1457"/>
    <cellStyle name="เครื่องหมายจุลภาค 9 4" xfId="1458"/>
    <cellStyle name="เครื่องหมายจุลภาค_UMIT2" xfId="1459"/>
    <cellStyle name="เครื่องหมายเปอร์เซ็นต์_Sheet1" xfId="1460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3" xfId="1474"/>
    <cellStyle name="ปกติ 10_CPI_Y'52_TOP_GG 1" xfId="1475"/>
    <cellStyle name="ปกติ 11" xfId="1476"/>
    <cellStyle name="ปกติ 11 2" xfId="1477"/>
    <cellStyle name="ปกติ 11 3" xfId="1478"/>
    <cellStyle name="ปกติ 11 4" xfId="1479"/>
    <cellStyle name="ปกติ 11 5" xfId="1480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4" xfId="1492"/>
    <cellStyle name="ปกติ 15_IA_Increase 2009 (update Dec'09) " xfId="1493"/>
    <cellStyle name="ปกติ 16" xfId="1494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3" xfId="1528"/>
    <cellStyle name="ปกติ 2 2 4 4" xfId="1529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3" xfId="1542"/>
    <cellStyle name="ปกติ 2 8" xfId="1543"/>
    <cellStyle name="ปกติ 2 8 2" xfId="1544"/>
    <cellStyle name="ปกติ 2 9" xfId="1545"/>
    <cellStyle name="ปกติ 2_160800B1 CPI09 โปรแกรมคอมพิวเตอร์ - BOI_Q3" xfId="1546"/>
    <cellStyle name="ปกติ 20" xfId="1547"/>
    <cellStyle name="ปกติ 21" xfId="1663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3" xfId="1561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4" xfId="1567"/>
    <cellStyle name="ปกติ 5_DetailCPI_1209" xfId="1568"/>
    <cellStyle name="ปกติ 6" xfId="1569"/>
    <cellStyle name="ปกติ 6 2" xfId="1570"/>
    <cellStyle name="ปกติ 6_CPI_Y'52_TOP_GG 1" xfId="1571"/>
    <cellStyle name="ปกติ 7" xfId="1572"/>
    <cellStyle name="ปกติ 7 2" xfId="1573"/>
    <cellStyle name="ปกติ 7 3" xfId="1574"/>
    <cellStyle name="ปกติ 8" xfId="1575"/>
    <cellStyle name="ปกติ 8 2" xfId="1576"/>
    <cellStyle name="ปกติ 8 2 2" xfId="1577"/>
    <cellStyle name="ปกติ 8 3" xfId="1578"/>
    <cellStyle name="ปกติ 8_CPI_Y'52_TOP_GG 1" xfId="1579"/>
    <cellStyle name="ปกติ 9" xfId="1580"/>
    <cellStyle name="ปกติ 9 2" xfId="1581"/>
    <cellStyle name="ปกติ 9 3" xfId="1582"/>
    <cellStyle name="ปกติ 9_CPI_Y'52_TOP_GG 1" xfId="1583"/>
    <cellStyle name="ปกติ_LPN_PM_YE'05_T2_1" xfId="1584"/>
    <cellStyle name="ปกติ_LPN_PM_YE'05_T2_1 2" xfId="1662"/>
    <cellStyle name="ปกติ_USCT2" xfId="1585"/>
    <cellStyle name="ปกติ_USCT2 2" xfId="1660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1" xfId="1589"/>
    <cellStyle name="เปอร์เซ็นต์ 11 2" xfId="1590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3" xfId="1595"/>
    <cellStyle name="เปอร์เซ็นต์ 2 3" xfId="1596"/>
    <cellStyle name="เปอร์เซ็นต์ 2 4" xfId="1597"/>
    <cellStyle name="เปอร์เซ็นต์ 2 5" xfId="1598"/>
    <cellStyle name="เปอร์เซ็นต์ 3" xfId="1599"/>
    <cellStyle name="เปอร์เซ็นต์ 3 2" xfId="1600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6" xfId="1606"/>
    <cellStyle name="เปอร์เซ็นต์ 7" xfId="1607"/>
    <cellStyle name="เปอร์เซ็นต์ 8" xfId="1608"/>
    <cellStyle name="เปอร์เซ็นต์ 9" xfId="1609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Q1'60/T/T2%20UMI%20Q1'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 "/>
      <sheetName val="SOE_T2"/>
      <sheetName val="CF_T"/>
    </sheetNames>
    <sheetDataSet>
      <sheetData sheetId="0" refreshError="1"/>
      <sheetData sheetId="1" refreshError="1"/>
      <sheetData sheetId="2" refreshError="1">
        <row r="3">
          <cell r="A3" t="str">
            <v>บริษัท สหโมเสคอุตสาหกรรม จำกัด (มหาชน) และบริษัทย่อย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93"/>
  <sheetViews>
    <sheetView tabSelected="1" view="pageBreakPreview" topLeftCell="A36" zoomScale="98" zoomScaleNormal="98" zoomScaleSheetLayoutView="98" workbookViewId="0">
      <selection activeCell="D49" sqref="D49"/>
    </sheetView>
  </sheetViews>
  <sheetFormatPr defaultColWidth="9.140625" defaultRowHeight="18"/>
  <cols>
    <col min="1" max="1" width="2.85546875" style="217" customWidth="1"/>
    <col min="2" max="2" width="2.5703125" style="218" customWidth="1"/>
    <col min="3" max="3" width="2.5703125" style="217" customWidth="1"/>
    <col min="4" max="4" width="40.85546875" style="217" customWidth="1"/>
    <col min="5" max="5" width="6.85546875" style="220" customWidth="1"/>
    <col min="6" max="6" width="1.85546875" style="220" customWidth="1"/>
    <col min="7" max="7" width="14" style="241" customWidth="1"/>
    <col min="8" max="8" width="1.85546875" style="257" customWidth="1"/>
    <col min="9" max="9" width="14" style="241" customWidth="1"/>
    <col min="10" max="10" width="1.85546875" style="257" customWidth="1"/>
    <col min="11" max="11" width="14" style="241" customWidth="1"/>
    <col min="12" max="12" width="1.85546875" style="257" customWidth="1"/>
    <col min="13" max="13" width="14.42578125" style="241" customWidth="1"/>
    <col min="14" max="14" width="15" style="217" customWidth="1"/>
    <col min="15" max="15" width="12.42578125" style="217" bestFit="1" customWidth="1"/>
    <col min="16" max="16384" width="9.140625" style="217"/>
  </cols>
  <sheetData>
    <row r="1" spans="1:14" s="216" customFormat="1" ht="18" customHeight="1">
      <c r="A1" s="332" t="s">
        <v>34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</row>
    <row r="2" spans="1:14" s="216" customFormat="1" ht="18" customHeight="1">
      <c r="A2" s="332" t="s">
        <v>52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</row>
    <row r="3" spans="1:14" s="216" customFormat="1" ht="18" customHeight="1">
      <c r="A3" s="332" t="s">
        <v>186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</row>
    <row r="4" spans="1:14" s="216" customFormat="1" ht="18" customHeight="1">
      <c r="A4" s="333" t="s">
        <v>6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</row>
    <row r="5" spans="1:14" ht="18" customHeight="1">
      <c r="D5" s="219"/>
      <c r="G5" s="330" t="s">
        <v>98</v>
      </c>
      <c r="H5" s="330"/>
      <c r="I5" s="330"/>
      <c r="J5" s="330"/>
      <c r="K5" s="330"/>
      <c r="L5" s="330"/>
      <c r="M5" s="330"/>
    </row>
    <row r="6" spans="1:14" ht="18" customHeight="1">
      <c r="D6" s="219"/>
      <c r="G6" s="331" t="s">
        <v>44</v>
      </c>
      <c r="H6" s="331"/>
      <c r="I6" s="331"/>
      <c r="J6" s="221"/>
      <c r="K6" s="331" t="s">
        <v>45</v>
      </c>
      <c r="L6" s="331"/>
      <c r="M6" s="331"/>
    </row>
    <row r="7" spans="1:14" ht="18" customHeight="1">
      <c r="D7" s="219"/>
      <c r="G7" s="222" t="s">
        <v>67</v>
      </c>
      <c r="H7" s="222"/>
      <c r="I7" s="222" t="s">
        <v>67</v>
      </c>
      <c r="J7" s="222"/>
      <c r="K7" s="222" t="s">
        <v>67</v>
      </c>
      <c r="L7" s="222"/>
      <c r="M7" s="222" t="s">
        <v>67</v>
      </c>
    </row>
    <row r="8" spans="1:14" ht="18" customHeight="1">
      <c r="D8" s="219"/>
      <c r="G8" s="223" t="s">
        <v>187</v>
      </c>
      <c r="H8" s="222"/>
      <c r="I8" s="223" t="s">
        <v>96</v>
      </c>
      <c r="J8" s="224"/>
      <c r="K8" s="223" t="s">
        <v>187</v>
      </c>
      <c r="L8" s="222"/>
      <c r="M8" s="223" t="s">
        <v>96</v>
      </c>
    </row>
    <row r="9" spans="1:14" ht="18" customHeight="1">
      <c r="D9" s="219"/>
      <c r="G9" s="223" t="s">
        <v>99</v>
      </c>
      <c r="H9" s="222"/>
      <c r="I9" s="223" t="s">
        <v>100</v>
      </c>
      <c r="J9" s="224"/>
      <c r="K9" s="223" t="s">
        <v>99</v>
      </c>
      <c r="L9" s="222"/>
      <c r="M9" s="223" t="s">
        <v>100</v>
      </c>
    </row>
    <row r="10" spans="1:14" ht="18" customHeight="1">
      <c r="D10" s="219"/>
      <c r="E10" s="225" t="s">
        <v>7</v>
      </c>
      <c r="G10" s="226" t="s">
        <v>101</v>
      </c>
      <c r="H10" s="222"/>
      <c r="I10" s="226"/>
      <c r="J10" s="224"/>
      <c r="K10" s="226" t="s">
        <v>101</v>
      </c>
      <c r="L10" s="222"/>
      <c r="M10" s="226"/>
    </row>
    <row r="11" spans="1:14" s="227" customFormat="1" ht="13.5" customHeight="1">
      <c r="B11" s="228"/>
      <c r="E11" s="229"/>
      <c r="G11" s="230"/>
      <c r="I11" s="230"/>
      <c r="J11" s="229"/>
      <c r="K11" s="230"/>
      <c r="M11" s="230"/>
    </row>
    <row r="12" spans="1:14" ht="18" customHeight="1">
      <c r="A12" s="231" t="s">
        <v>8</v>
      </c>
      <c r="B12" s="232"/>
      <c r="C12" s="231"/>
      <c r="D12" s="231"/>
      <c r="E12" s="233"/>
      <c r="F12" s="233"/>
      <c r="G12" s="234"/>
      <c r="H12" s="235"/>
      <c r="I12" s="234" t="s">
        <v>5</v>
      </c>
      <c r="J12" s="235"/>
      <c r="K12" s="234"/>
      <c r="L12" s="235"/>
      <c r="M12" s="234"/>
    </row>
    <row r="13" spans="1:14" ht="18" customHeight="1">
      <c r="A13" s="231"/>
      <c r="B13" s="232" t="s">
        <v>35</v>
      </c>
      <c r="C13" s="231"/>
      <c r="D13" s="231"/>
      <c r="E13" s="202"/>
      <c r="F13" s="202"/>
      <c r="G13" s="236">
        <v>74090</v>
      </c>
      <c r="H13" s="237"/>
      <c r="I13" s="238">
        <v>202955</v>
      </c>
      <c r="J13" s="237"/>
      <c r="K13" s="236">
        <v>57954</v>
      </c>
      <c r="L13" s="237"/>
      <c r="M13" s="237">
        <v>173028</v>
      </c>
      <c r="N13" s="239"/>
    </row>
    <row r="14" spans="1:14" ht="18" customHeight="1">
      <c r="A14" s="231"/>
      <c r="B14" s="232" t="s">
        <v>102</v>
      </c>
      <c r="C14" s="231"/>
      <c r="D14" s="231"/>
      <c r="E14" s="202">
        <v>5</v>
      </c>
      <c r="F14" s="202"/>
      <c r="G14" s="236">
        <v>102965</v>
      </c>
      <c r="H14" s="237"/>
      <c r="I14" s="238">
        <v>115733</v>
      </c>
      <c r="J14" s="237"/>
      <c r="K14" s="236">
        <v>79776</v>
      </c>
      <c r="L14" s="237"/>
      <c r="M14" s="237">
        <v>99475</v>
      </c>
      <c r="N14" s="240"/>
    </row>
    <row r="15" spans="1:14" ht="18" customHeight="1">
      <c r="A15" s="231"/>
      <c r="B15" s="231" t="s">
        <v>141</v>
      </c>
      <c r="C15" s="231"/>
      <c r="D15" s="231"/>
      <c r="E15" s="202" t="s">
        <v>199</v>
      </c>
      <c r="F15" s="202"/>
      <c r="G15" s="236">
        <v>544353</v>
      </c>
      <c r="H15" s="237"/>
      <c r="I15" s="238">
        <v>577999</v>
      </c>
      <c r="J15" s="237"/>
      <c r="K15" s="236">
        <v>467426</v>
      </c>
      <c r="L15" s="237"/>
      <c r="M15" s="237">
        <v>499204</v>
      </c>
    </row>
    <row r="16" spans="1:14" ht="18" customHeight="1">
      <c r="A16" s="231"/>
      <c r="B16" s="232" t="s">
        <v>140</v>
      </c>
      <c r="C16" s="231"/>
      <c r="D16" s="231"/>
      <c r="E16" s="202" t="s">
        <v>200</v>
      </c>
      <c r="F16" s="202"/>
      <c r="G16" s="236">
        <v>0</v>
      </c>
      <c r="H16" s="237"/>
      <c r="I16" s="238">
        <v>0</v>
      </c>
      <c r="J16" s="237"/>
      <c r="K16" s="236">
        <v>50043</v>
      </c>
      <c r="L16" s="237"/>
      <c r="M16" s="237">
        <v>45043</v>
      </c>
    </row>
    <row r="17" spans="1:15" ht="18" customHeight="1">
      <c r="A17" s="231"/>
      <c r="B17" s="232" t="s">
        <v>142</v>
      </c>
      <c r="C17" s="231"/>
      <c r="D17" s="231"/>
      <c r="E17" s="202">
        <v>7</v>
      </c>
      <c r="F17" s="217"/>
      <c r="G17" s="236">
        <v>826670</v>
      </c>
      <c r="H17" s="237"/>
      <c r="I17" s="238">
        <v>679471</v>
      </c>
      <c r="J17" s="237"/>
      <c r="K17" s="236">
        <v>563307</v>
      </c>
      <c r="L17" s="237"/>
      <c r="M17" s="237">
        <v>446555</v>
      </c>
      <c r="N17" s="241"/>
    </row>
    <row r="18" spans="1:15" ht="18" customHeight="1">
      <c r="A18" s="231"/>
      <c r="B18" s="232" t="s">
        <v>116</v>
      </c>
      <c r="C18" s="231"/>
      <c r="D18" s="231"/>
      <c r="E18" s="202" t="s">
        <v>201</v>
      </c>
      <c r="F18" s="217"/>
      <c r="G18" s="236">
        <v>0</v>
      </c>
      <c r="H18" s="237"/>
      <c r="I18" s="238">
        <v>0</v>
      </c>
      <c r="J18" s="237"/>
      <c r="K18" s="236">
        <v>2606</v>
      </c>
      <c r="L18" s="237"/>
      <c r="M18" s="237">
        <v>2359</v>
      </c>
      <c r="N18" s="241"/>
    </row>
    <row r="19" spans="1:15" ht="18" customHeight="1">
      <c r="A19" s="231"/>
      <c r="B19" s="232" t="s">
        <v>50</v>
      </c>
      <c r="C19" s="231"/>
      <c r="D19" s="231"/>
      <c r="E19" s="202"/>
      <c r="F19" s="202"/>
      <c r="G19" s="236">
        <v>9921</v>
      </c>
      <c r="H19" s="237"/>
      <c r="I19" s="238">
        <v>11098</v>
      </c>
      <c r="J19" s="237"/>
      <c r="K19" s="236">
        <v>672</v>
      </c>
      <c r="L19" s="237"/>
      <c r="M19" s="237">
        <v>1581</v>
      </c>
    </row>
    <row r="20" spans="1:15" ht="18" customHeight="1">
      <c r="A20" s="231"/>
      <c r="B20" s="232"/>
      <c r="C20" s="231"/>
      <c r="D20" s="231" t="s">
        <v>9</v>
      </c>
      <c r="G20" s="242">
        <f>SUM(G13:G19)</f>
        <v>1557999</v>
      </c>
      <c r="H20" s="237"/>
      <c r="I20" s="242">
        <f>SUM(I13:I19)</f>
        <v>1587256</v>
      </c>
      <c r="J20" s="243"/>
      <c r="K20" s="242">
        <f>SUM(K13:K19)</f>
        <v>1221784</v>
      </c>
      <c r="L20" s="237"/>
      <c r="M20" s="242">
        <f>SUM(M13:M19)</f>
        <v>1267245</v>
      </c>
    </row>
    <row r="21" spans="1:15" ht="18" customHeight="1">
      <c r="A21" s="231" t="s">
        <v>25</v>
      </c>
      <c r="B21" s="232"/>
      <c r="C21" s="231"/>
      <c r="D21" s="231"/>
      <c r="G21" s="237"/>
      <c r="H21" s="237"/>
      <c r="I21" s="237"/>
      <c r="J21" s="237"/>
      <c r="K21" s="237"/>
      <c r="L21" s="237"/>
      <c r="M21" s="237"/>
    </row>
    <row r="22" spans="1:15" ht="18" customHeight="1">
      <c r="A22" s="231"/>
      <c r="B22" s="232" t="s">
        <v>118</v>
      </c>
      <c r="C22" s="231"/>
      <c r="D22" s="231"/>
      <c r="G22" s="236">
        <v>11890</v>
      </c>
      <c r="H22" s="237"/>
      <c r="I22" s="237">
        <v>11880</v>
      </c>
      <c r="J22" s="237"/>
      <c r="K22" s="236">
        <v>11890</v>
      </c>
      <c r="L22" s="237"/>
      <c r="M22" s="244">
        <v>11880</v>
      </c>
    </row>
    <row r="23" spans="1:15" ht="18" customHeight="1">
      <c r="A23" s="231"/>
      <c r="B23" s="231" t="s">
        <v>143</v>
      </c>
      <c r="D23" s="231"/>
      <c r="E23" s="220">
        <v>8.1</v>
      </c>
      <c r="G23" s="236">
        <v>0</v>
      </c>
      <c r="H23" s="237"/>
      <c r="I23" s="244">
        <v>0</v>
      </c>
      <c r="J23" s="244"/>
      <c r="K23" s="236">
        <v>0</v>
      </c>
      <c r="L23" s="237"/>
      <c r="M23" s="244">
        <v>0</v>
      </c>
      <c r="O23" s="241"/>
    </row>
    <row r="24" spans="1:15" ht="18" customHeight="1">
      <c r="A24" s="231"/>
      <c r="B24" s="231" t="s">
        <v>144</v>
      </c>
      <c r="D24" s="231"/>
      <c r="E24" s="220">
        <v>8.1999999999999993</v>
      </c>
      <c r="G24" s="236">
        <v>0</v>
      </c>
      <c r="H24" s="244"/>
      <c r="I24" s="244">
        <v>0</v>
      </c>
      <c r="J24" s="244"/>
      <c r="K24" s="236">
        <v>332619</v>
      </c>
      <c r="L24" s="237"/>
      <c r="M24" s="244">
        <v>332619</v>
      </c>
      <c r="O24" s="241"/>
    </row>
    <row r="25" spans="1:15" ht="18" customHeight="1">
      <c r="A25" s="231"/>
      <c r="B25" s="232" t="s">
        <v>36</v>
      </c>
      <c r="C25" s="231"/>
      <c r="D25" s="231"/>
      <c r="E25" s="220">
        <v>8.3000000000000007</v>
      </c>
      <c r="F25" s="233"/>
      <c r="G25" s="236">
        <v>2000</v>
      </c>
      <c r="H25" s="237"/>
      <c r="I25" s="244">
        <v>2000</v>
      </c>
      <c r="J25" s="244"/>
      <c r="K25" s="236">
        <v>2000</v>
      </c>
      <c r="L25" s="237"/>
      <c r="M25" s="244">
        <v>2000</v>
      </c>
      <c r="O25" s="241"/>
    </row>
    <row r="26" spans="1:15" ht="18" customHeight="1">
      <c r="A26" s="231"/>
      <c r="B26" s="232" t="s">
        <v>165</v>
      </c>
      <c r="C26" s="231"/>
      <c r="D26" s="231"/>
      <c r="E26" s="220">
        <v>10</v>
      </c>
      <c r="G26" s="236">
        <v>43397</v>
      </c>
      <c r="H26" s="237"/>
      <c r="I26" s="244">
        <v>45337</v>
      </c>
      <c r="J26" s="244"/>
      <c r="K26" s="236">
        <v>824</v>
      </c>
      <c r="L26" s="237"/>
      <c r="M26" s="237">
        <v>824</v>
      </c>
      <c r="O26" s="241"/>
    </row>
    <row r="27" spans="1:15" ht="18" customHeight="1">
      <c r="A27" s="231"/>
      <c r="B27" s="232" t="s">
        <v>166</v>
      </c>
      <c r="C27" s="231"/>
      <c r="D27" s="231"/>
      <c r="E27" s="220">
        <v>9</v>
      </c>
      <c r="G27" s="236">
        <v>1937029</v>
      </c>
      <c r="H27" s="237"/>
      <c r="I27" s="244">
        <v>2079909</v>
      </c>
      <c r="J27" s="244"/>
      <c r="K27" s="236">
        <v>863768</v>
      </c>
      <c r="L27" s="237"/>
      <c r="M27" s="244">
        <v>940115</v>
      </c>
      <c r="O27" s="241"/>
    </row>
    <row r="28" spans="1:15" ht="18" customHeight="1">
      <c r="A28" s="231"/>
      <c r="B28" s="334" t="s">
        <v>167</v>
      </c>
      <c r="C28" s="334"/>
      <c r="D28" s="334"/>
      <c r="G28" s="236">
        <v>0</v>
      </c>
      <c r="H28" s="237"/>
      <c r="I28" s="244">
        <v>0</v>
      </c>
      <c r="J28" s="244"/>
      <c r="K28" s="236">
        <v>0</v>
      </c>
      <c r="L28" s="237"/>
      <c r="M28" s="244">
        <v>0</v>
      </c>
      <c r="O28" s="241"/>
    </row>
    <row r="29" spans="1:15" ht="18" customHeight="1">
      <c r="A29" s="231"/>
      <c r="B29" s="232" t="s">
        <v>168</v>
      </c>
      <c r="C29" s="231"/>
      <c r="D29" s="231"/>
      <c r="G29" s="236">
        <v>1546</v>
      </c>
      <c r="H29" s="237"/>
      <c r="I29" s="244">
        <v>2066</v>
      </c>
      <c r="J29" s="244"/>
      <c r="K29" s="236">
        <v>0</v>
      </c>
      <c r="L29" s="237"/>
      <c r="M29" s="237">
        <v>0</v>
      </c>
      <c r="N29" s="245"/>
      <c r="O29" s="241"/>
    </row>
    <row r="30" spans="1:15" ht="18" customHeight="1">
      <c r="A30" s="231"/>
      <c r="B30" s="232" t="s">
        <v>149</v>
      </c>
      <c r="C30" s="231"/>
      <c r="D30" s="231"/>
      <c r="G30" s="236">
        <v>0</v>
      </c>
      <c r="H30" s="237"/>
      <c r="I30" s="244">
        <v>2854</v>
      </c>
      <c r="J30" s="244"/>
      <c r="K30" s="236">
        <v>19804</v>
      </c>
      <c r="L30" s="237"/>
      <c r="M30" s="244">
        <v>14280</v>
      </c>
      <c r="N30" s="246"/>
      <c r="O30" s="241"/>
    </row>
    <row r="31" spans="1:15" ht="18" customHeight="1">
      <c r="A31" s="231"/>
      <c r="B31" s="232" t="s">
        <v>117</v>
      </c>
      <c r="C31" s="231"/>
      <c r="D31" s="231"/>
      <c r="E31" s="220" t="s">
        <v>201</v>
      </c>
      <c r="G31" s="236">
        <v>0</v>
      </c>
      <c r="H31" s="237"/>
      <c r="I31" s="237">
        <v>0</v>
      </c>
      <c r="J31" s="237"/>
      <c r="K31" s="236">
        <v>1939</v>
      </c>
      <c r="L31" s="237"/>
      <c r="M31" s="244">
        <v>3926</v>
      </c>
    </row>
    <row r="32" spans="1:15" ht="18" customHeight="1">
      <c r="A32" s="231"/>
      <c r="B32" s="232" t="s">
        <v>21</v>
      </c>
      <c r="C32" s="231"/>
      <c r="D32" s="231"/>
      <c r="G32" s="236">
        <v>23739</v>
      </c>
      <c r="H32" s="237"/>
      <c r="I32" s="244">
        <v>23656</v>
      </c>
      <c r="J32" s="244"/>
      <c r="K32" s="236">
        <v>888</v>
      </c>
      <c r="L32" s="237"/>
      <c r="M32" s="247">
        <v>888</v>
      </c>
      <c r="N32" s="245"/>
      <c r="O32" s="241"/>
    </row>
    <row r="33" spans="1:32" ht="18" customHeight="1">
      <c r="A33" s="231"/>
      <c r="B33" s="232"/>
      <c r="C33" s="231"/>
      <c r="D33" s="231" t="s">
        <v>26</v>
      </c>
      <c r="E33" s="233"/>
      <c r="F33" s="233"/>
      <c r="G33" s="242">
        <f>SUM(G22:G32)</f>
        <v>2019601</v>
      </c>
      <c r="H33" s="237"/>
      <c r="I33" s="242">
        <f>SUM(I22:I32)</f>
        <v>2167702</v>
      </c>
      <c r="J33" s="244"/>
      <c r="K33" s="242">
        <f>SUM(K22:K32)</f>
        <v>1233732</v>
      </c>
      <c r="L33" s="237"/>
      <c r="M33" s="242">
        <f>SUM(M22:M32)</f>
        <v>1306532</v>
      </c>
      <c r="N33" s="246"/>
      <c r="O33" s="245"/>
    </row>
    <row r="34" spans="1:32" ht="18" customHeight="1" thickBot="1">
      <c r="A34" s="231" t="s">
        <v>10</v>
      </c>
      <c r="B34" s="232"/>
      <c r="C34" s="231"/>
      <c r="D34" s="231"/>
      <c r="E34" s="233"/>
      <c r="F34" s="233"/>
      <c r="G34" s="248">
        <f>+G20+G33</f>
        <v>3577600</v>
      </c>
      <c r="H34" s="237"/>
      <c r="I34" s="248">
        <f>+I20+I33</f>
        <v>3754958</v>
      </c>
      <c r="J34" s="244"/>
      <c r="K34" s="248">
        <f>+K20+K33</f>
        <v>2455516</v>
      </c>
      <c r="L34" s="237"/>
      <c r="M34" s="248">
        <f>+M20+M33</f>
        <v>2573777</v>
      </c>
      <c r="N34" s="246"/>
      <c r="O34" s="245"/>
    </row>
    <row r="35" spans="1:32" ht="18" customHeight="1" thickTop="1">
      <c r="A35" s="231"/>
      <c r="B35" s="232"/>
      <c r="C35" s="231"/>
      <c r="D35" s="231"/>
      <c r="E35" s="233"/>
      <c r="F35" s="233"/>
      <c r="G35" s="243"/>
      <c r="H35" s="237"/>
      <c r="I35" s="243"/>
      <c r="J35" s="244"/>
      <c r="K35" s="243"/>
      <c r="L35" s="237"/>
      <c r="M35" s="243"/>
      <c r="N35" s="246"/>
      <c r="O35" s="245"/>
    </row>
    <row r="36" spans="1:32" s="216" customFormat="1" ht="17.45" customHeight="1">
      <c r="A36" s="332" t="s">
        <v>34</v>
      </c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249"/>
      <c r="O36" s="245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</row>
    <row r="37" spans="1:32" s="216" customFormat="1" ht="17.45" customHeight="1">
      <c r="A37" s="332" t="s">
        <v>71</v>
      </c>
      <c r="B37" s="332"/>
      <c r="C37" s="332"/>
      <c r="D37" s="332"/>
      <c r="E37" s="332"/>
      <c r="F37" s="332"/>
      <c r="G37" s="332"/>
      <c r="H37" s="332"/>
      <c r="I37" s="332"/>
      <c r="J37" s="332"/>
      <c r="K37" s="332"/>
      <c r="L37" s="332"/>
      <c r="M37" s="332"/>
      <c r="N37" s="246"/>
      <c r="O37" s="245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</row>
    <row r="38" spans="1:32" s="216" customFormat="1" ht="17.45" customHeight="1">
      <c r="A38" s="332" t="str">
        <f>+A3</f>
        <v>ณ วันที่ 30 กันยายน 2560</v>
      </c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250"/>
      <c r="O38" s="245"/>
      <c r="P38" s="217"/>
      <c r="Q38" s="217"/>
      <c r="R38" s="217"/>
      <c r="S38" s="217"/>
      <c r="T38" s="217"/>
      <c r="U38" s="217"/>
      <c r="V38" s="217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</row>
    <row r="39" spans="1:32" s="216" customFormat="1" ht="18.75">
      <c r="A39" s="333" t="s">
        <v>79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243"/>
      <c r="O39" s="245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</row>
    <row r="40" spans="1:32" ht="18" customHeight="1">
      <c r="D40" s="219"/>
      <c r="G40" s="330" t="s">
        <v>98</v>
      </c>
      <c r="H40" s="330"/>
      <c r="I40" s="330"/>
      <c r="J40" s="330"/>
      <c r="K40" s="330"/>
      <c r="L40" s="330"/>
      <c r="M40" s="330"/>
    </row>
    <row r="41" spans="1:32" ht="18" customHeight="1">
      <c r="D41" s="219"/>
      <c r="G41" s="331" t="s">
        <v>44</v>
      </c>
      <c r="H41" s="331"/>
      <c r="I41" s="331"/>
      <c r="J41" s="221"/>
      <c r="K41" s="331" t="s">
        <v>45</v>
      </c>
      <c r="L41" s="331"/>
      <c r="M41" s="331"/>
    </row>
    <row r="42" spans="1:32" ht="18" customHeight="1">
      <c r="D42" s="219"/>
      <c r="G42" s="222" t="s">
        <v>67</v>
      </c>
      <c r="H42" s="222"/>
      <c r="I42" s="222" t="s">
        <v>67</v>
      </c>
      <c r="J42" s="222"/>
      <c r="K42" s="222" t="s">
        <v>67</v>
      </c>
      <c r="L42" s="222"/>
      <c r="M42" s="222" t="s">
        <v>67</v>
      </c>
    </row>
    <row r="43" spans="1:32" ht="18" customHeight="1">
      <c r="D43" s="219"/>
      <c r="G43" s="223" t="s">
        <v>187</v>
      </c>
      <c r="H43" s="222"/>
      <c r="I43" s="223" t="s">
        <v>96</v>
      </c>
      <c r="J43" s="224"/>
      <c r="K43" s="223" t="s">
        <v>187</v>
      </c>
      <c r="L43" s="222"/>
      <c r="M43" s="223" t="s">
        <v>96</v>
      </c>
    </row>
    <row r="44" spans="1:32" ht="18" customHeight="1">
      <c r="D44" s="219"/>
      <c r="G44" s="223" t="s">
        <v>99</v>
      </c>
      <c r="H44" s="222"/>
      <c r="I44" s="223" t="s">
        <v>100</v>
      </c>
      <c r="J44" s="224"/>
      <c r="K44" s="223" t="s">
        <v>99</v>
      </c>
      <c r="L44" s="222"/>
      <c r="M44" s="223" t="s">
        <v>100</v>
      </c>
    </row>
    <row r="45" spans="1:32" ht="18" customHeight="1">
      <c r="D45" s="219"/>
      <c r="E45" s="225" t="s">
        <v>7</v>
      </c>
      <c r="G45" s="226" t="s">
        <v>101</v>
      </c>
      <c r="H45" s="222"/>
      <c r="I45" s="226"/>
      <c r="J45" s="224"/>
      <c r="K45" s="226" t="s">
        <v>101</v>
      </c>
      <c r="L45" s="222"/>
      <c r="M45" s="226"/>
    </row>
    <row r="46" spans="1:32" s="220" customFormat="1" ht="12.75" customHeight="1">
      <c r="B46" s="218"/>
      <c r="H46" s="227"/>
      <c r="I46" s="230"/>
      <c r="J46" s="229"/>
      <c r="L46" s="227"/>
      <c r="M46" s="230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</row>
    <row r="47" spans="1:32" ht="18" customHeight="1">
      <c r="A47" s="231" t="s">
        <v>11</v>
      </c>
      <c r="B47" s="232"/>
      <c r="C47" s="231"/>
      <c r="D47" s="231"/>
      <c r="E47" s="233"/>
      <c r="F47" s="233"/>
      <c r="H47" s="217"/>
      <c r="J47" s="217"/>
      <c r="L47" s="217"/>
    </row>
    <row r="48" spans="1:32" ht="18" customHeight="1">
      <c r="A48" s="231"/>
      <c r="B48" s="232" t="s">
        <v>119</v>
      </c>
      <c r="C48" s="231"/>
      <c r="D48" s="231"/>
      <c r="G48" s="236">
        <v>24824</v>
      </c>
      <c r="H48" s="237"/>
      <c r="I48" s="237">
        <v>22597</v>
      </c>
      <c r="J48" s="237"/>
      <c r="K48" s="236">
        <v>22885</v>
      </c>
      <c r="L48" s="237"/>
      <c r="M48" s="237">
        <v>19745</v>
      </c>
    </row>
    <row r="49" spans="1:15" ht="18" customHeight="1">
      <c r="A49" s="231"/>
      <c r="B49" s="232" t="s">
        <v>120</v>
      </c>
      <c r="C49" s="231"/>
      <c r="D49" s="231"/>
      <c r="G49" s="236">
        <v>413684</v>
      </c>
      <c r="H49" s="237"/>
      <c r="I49" s="237">
        <v>357522</v>
      </c>
      <c r="J49" s="237"/>
      <c r="K49" s="236">
        <v>281611</v>
      </c>
      <c r="L49" s="237"/>
      <c r="M49" s="237">
        <v>255062</v>
      </c>
    </row>
    <row r="50" spans="1:15" ht="18" customHeight="1">
      <c r="A50" s="231"/>
      <c r="B50" s="232" t="s">
        <v>145</v>
      </c>
      <c r="C50" s="231"/>
      <c r="D50" s="231"/>
      <c r="G50" s="237"/>
      <c r="H50" s="237"/>
      <c r="I50" s="237"/>
      <c r="J50" s="237"/>
      <c r="K50" s="237"/>
      <c r="L50" s="237"/>
      <c r="M50" s="244"/>
    </row>
    <row r="51" spans="1:15" ht="18" customHeight="1">
      <c r="A51" s="231"/>
      <c r="B51" s="232"/>
      <c r="C51" s="231" t="s">
        <v>179</v>
      </c>
      <c r="D51" s="231"/>
      <c r="E51" s="220">
        <v>11</v>
      </c>
      <c r="G51" s="237">
        <v>0</v>
      </c>
      <c r="H51" s="237"/>
      <c r="I51" s="237">
        <v>599429</v>
      </c>
      <c r="J51" s="237"/>
      <c r="K51" s="237">
        <v>0</v>
      </c>
      <c r="L51" s="237"/>
      <c r="M51" s="244">
        <v>599429</v>
      </c>
    </row>
    <row r="52" spans="1:15" ht="18" customHeight="1">
      <c r="A52" s="231"/>
      <c r="B52" s="232"/>
      <c r="C52" s="231" t="s">
        <v>181</v>
      </c>
      <c r="D52" s="231"/>
      <c r="E52" s="220">
        <v>12</v>
      </c>
      <c r="G52" s="237">
        <v>53317</v>
      </c>
      <c r="H52" s="237"/>
      <c r="I52" s="237">
        <v>74966</v>
      </c>
      <c r="J52" s="237"/>
      <c r="K52" s="237">
        <v>0</v>
      </c>
      <c r="L52" s="237"/>
      <c r="M52" s="244">
        <v>0</v>
      </c>
    </row>
    <row r="53" spans="1:15" ht="18" customHeight="1">
      <c r="A53" s="231"/>
      <c r="B53" s="232"/>
      <c r="C53" s="231" t="s">
        <v>180</v>
      </c>
      <c r="D53" s="231"/>
      <c r="G53" s="237">
        <v>988</v>
      </c>
      <c r="H53" s="237"/>
      <c r="I53" s="237">
        <v>0</v>
      </c>
      <c r="J53" s="237"/>
      <c r="K53" s="237">
        <v>0</v>
      </c>
      <c r="L53" s="237"/>
      <c r="M53" s="237">
        <v>0</v>
      </c>
    </row>
    <row r="54" spans="1:15" ht="18" customHeight="1">
      <c r="A54" s="231"/>
      <c r="B54" s="232" t="s">
        <v>146</v>
      </c>
      <c r="C54" s="231"/>
      <c r="D54" s="231"/>
      <c r="G54" s="237">
        <v>5924</v>
      </c>
      <c r="H54" s="237"/>
      <c r="I54" s="237">
        <v>10667</v>
      </c>
      <c r="J54" s="237"/>
      <c r="K54" s="237">
        <v>3144</v>
      </c>
      <c r="L54" s="237"/>
      <c r="M54" s="244">
        <v>8365</v>
      </c>
    </row>
    <row r="55" spans="1:15" ht="18" customHeight="1">
      <c r="A55" s="231"/>
      <c r="B55" s="232" t="s">
        <v>124</v>
      </c>
      <c r="C55" s="231"/>
      <c r="E55" s="220">
        <v>13</v>
      </c>
      <c r="G55" s="237">
        <v>5526</v>
      </c>
      <c r="H55" s="237"/>
      <c r="I55" s="237">
        <v>0</v>
      </c>
      <c r="J55" s="237"/>
      <c r="K55" s="237">
        <v>3826</v>
      </c>
      <c r="L55" s="237"/>
      <c r="M55" s="237">
        <v>16108</v>
      </c>
    </row>
    <row r="56" spans="1:15" ht="18" customHeight="1">
      <c r="A56" s="231"/>
      <c r="B56" s="231" t="s">
        <v>121</v>
      </c>
      <c r="C56" s="231"/>
      <c r="G56" s="237">
        <v>4213</v>
      </c>
      <c r="H56" s="237"/>
      <c r="I56" s="237">
        <v>5748</v>
      </c>
      <c r="J56" s="237"/>
      <c r="K56" s="237">
        <v>4193</v>
      </c>
      <c r="L56" s="237"/>
      <c r="M56" s="237">
        <v>5110</v>
      </c>
    </row>
    <row r="57" spans="1:15" ht="18" customHeight="1">
      <c r="A57" s="231"/>
      <c r="B57" s="232" t="s">
        <v>12</v>
      </c>
      <c r="C57" s="231"/>
      <c r="D57" s="231"/>
      <c r="G57" s="236">
        <v>1976</v>
      </c>
      <c r="H57" s="237"/>
      <c r="I57" s="237">
        <f>2284+2</f>
        <v>2286</v>
      </c>
      <c r="J57" s="237"/>
      <c r="K57" s="236">
        <f>1424-1</f>
        <v>1423</v>
      </c>
      <c r="L57" s="237"/>
      <c r="M57" s="237">
        <v>1486</v>
      </c>
    </row>
    <row r="58" spans="1:15" ht="18" customHeight="1">
      <c r="A58" s="231"/>
      <c r="B58" s="232"/>
      <c r="D58" s="231" t="s">
        <v>13</v>
      </c>
      <c r="G58" s="242">
        <f>SUM(G48:G57)</f>
        <v>510452</v>
      </c>
      <c r="H58" s="237"/>
      <c r="I58" s="242">
        <f>SUM(I48:I57)</f>
        <v>1073215</v>
      </c>
      <c r="J58" s="243"/>
      <c r="K58" s="242">
        <f>SUM(K48:K57)</f>
        <v>317082</v>
      </c>
      <c r="L58" s="237"/>
      <c r="M58" s="242">
        <f>SUM(M48:M57)</f>
        <v>905305</v>
      </c>
      <c r="O58" s="251"/>
    </row>
    <row r="59" spans="1:15" ht="18" customHeight="1">
      <c r="A59" s="231" t="s">
        <v>14</v>
      </c>
      <c r="B59" s="232"/>
      <c r="C59" s="231"/>
      <c r="D59" s="231"/>
      <c r="G59" s="237"/>
      <c r="H59" s="237"/>
      <c r="I59" s="237"/>
      <c r="J59" s="237"/>
      <c r="K59" s="237"/>
      <c r="L59" s="237"/>
      <c r="M59" s="237"/>
    </row>
    <row r="60" spans="1:15" ht="18" customHeight="1">
      <c r="A60" s="231"/>
      <c r="B60" s="232" t="s">
        <v>147</v>
      </c>
      <c r="C60" s="231"/>
      <c r="D60" s="231"/>
      <c r="G60" s="236"/>
      <c r="H60" s="237"/>
      <c r="I60" s="237"/>
      <c r="J60" s="237"/>
      <c r="K60" s="236"/>
      <c r="L60" s="237"/>
      <c r="M60" s="237"/>
      <c r="O60" s="241"/>
    </row>
    <row r="61" spans="1:15" ht="18" customHeight="1">
      <c r="A61" s="231"/>
      <c r="B61" s="307"/>
      <c r="C61" s="231" t="s">
        <v>179</v>
      </c>
      <c r="D61" s="231"/>
      <c r="E61" s="220">
        <v>11</v>
      </c>
      <c r="G61" s="236">
        <v>497760</v>
      </c>
      <c r="H61" s="237"/>
      <c r="I61" s="237">
        <v>0</v>
      </c>
      <c r="J61" s="237"/>
      <c r="K61" s="236">
        <v>497760</v>
      </c>
      <c r="L61" s="237"/>
      <c r="M61" s="237">
        <v>0</v>
      </c>
      <c r="O61" s="241"/>
    </row>
    <row r="62" spans="1:15" ht="18" customHeight="1">
      <c r="A62" s="231"/>
      <c r="B62" s="232"/>
      <c r="C62" s="231" t="s">
        <v>181</v>
      </c>
      <c r="D62" s="231"/>
      <c r="E62" s="220">
        <v>12</v>
      </c>
      <c r="G62" s="236">
        <v>718418</v>
      </c>
      <c r="H62" s="237"/>
      <c r="I62" s="236">
        <v>741173</v>
      </c>
      <c r="J62" s="237"/>
      <c r="K62" s="236">
        <v>0</v>
      </c>
      <c r="L62" s="237"/>
      <c r="M62" s="237">
        <v>0</v>
      </c>
      <c r="O62" s="241"/>
    </row>
    <row r="63" spans="1:15" ht="18" customHeight="1">
      <c r="A63" s="231"/>
      <c r="B63" s="232"/>
      <c r="C63" s="231" t="s">
        <v>180</v>
      </c>
      <c r="D63" s="231"/>
      <c r="G63" s="236">
        <v>1628</v>
      </c>
      <c r="H63" s="237"/>
      <c r="I63" s="236">
        <v>0</v>
      </c>
      <c r="J63" s="237"/>
      <c r="K63" s="236">
        <v>0</v>
      </c>
      <c r="L63" s="237"/>
      <c r="M63" s="237">
        <v>0</v>
      </c>
      <c r="O63" s="241"/>
    </row>
    <row r="64" spans="1:15" ht="18" customHeight="1">
      <c r="A64" s="231"/>
      <c r="B64" s="232"/>
      <c r="C64" s="231" t="s">
        <v>182</v>
      </c>
      <c r="D64" s="231"/>
      <c r="E64" s="220" t="s">
        <v>202</v>
      </c>
      <c r="G64" s="236">
        <v>25790</v>
      </c>
      <c r="H64" s="237"/>
      <c r="I64" s="236">
        <v>27690</v>
      </c>
      <c r="J64" s="237"/>
      <c r="K64" s="236">
        <v>0</v>
      </c>
      <c r="L64" s="237"/>
      <c r="M64" s="237">
        <v>0</v>
      </c>
      <c r="O64" s="241"/>
    </row>
    <row r="65" spans="1:15" ht="18" customHeight="1">
      <c r="A65" s="231"/>
      <c r="B65" s="232" t="s">
        <v>148</v>
      </c>
      <c r="C65" s="231"/>
      <c r="D65" s="231"/>
      <c r="G65" s="236">
        <v>73146</v>
      </c>
      <c r="H65" s="237"/>
      <c r="I65" s="237">
        <v>90164</v>
      </c>
      <c r="J65" s="237"/>
      <c r="K65" s="236">
        <v>0</v>
      </c>
      <c r="L65" s="237"/>
      <c r="M65" s="237">
        <v>0</v>
      </c>
      <c r="O65" s="241"/>
    </row>
    <row r="66" spans="1:15" ht="18" customHeight="1">
      <c r="A66" s="231"/>
      <c r="B66" s="232" t="s">
        <v>123</v>
      </c>
      <c r="C66" s="231"/>
      <c r="D66" s="231"/>
      <c r="E66" s="220">
        <v>13</v>
      </c>
      <c r="G66" s="236">
        <v>86563</v>
      </c>
      <c r="H66" s="237"/>
      <c r="I66" s="237">
        <v>59101</v>
      </c>
      <c r="J66" s="237"/>
      <c r="K66" s="236">
        <v>76475</v>
      </c>
      <c r="L66" s="237"/>
      <c r="M66" s="252">
        <v>32200</v>
      </c>
      <c r="O66" s="241"/>
    </row>
    <row r="67" spans="1:15" ht="18" customHeight="1">
      <c r="A67" s="231"/>
      <c r="B67" s="232" t="s">
        <v>122</v>
      </c>
      <c r="C67" s="231"/>
      <c r="D67" s="231"/>
      <c r="G67" s="236">
        <v>5084</v>
      </c>
      <c r="H67" s="237"/>
      <c r="I67" s="237">
        <v>8209</v>
      </c>
      <c r="J67" s="237"/>
      <c r="K67" s="236">
        <v>5031</v>
      </c>
      <c r="L67" s="237"/>
      <c r="M67" s="237">
        <v>7992</v>
      </c>
      <c r="O67" s="241"/>
    </row>
    <row r="68" spans="1:15" ht="18" customHeight="1">
      <c r="A68" s="231"/>
      <c r="B68" s="232" t="s">
        <v>27</v>
      </c>
      <c r="C68" s="231"/>
      <c r="D68" s="231"/>
      <c r="G68" s="236">
        <v>10206</v>
      </c>
      <c r="H68" s="237"/>
      <c r="I68" s="237">
        <v>9800</v>
      </c>
      <c r="J68" s="237"/>
      <c r="K68" s="236">
        <v>0</v>
      </c>
      <c r="L68" s="237"/>
      <c r="M68" s="237">
        <v>0</v>
      </c>
      <c r="O68" s="241"/>
    </row>
    <row r="69" spans="1:15" ht="18" customHeight="1">
      <c r="A69" s="231"/>
      <c r="B69" s="232"/>
      <c r="D69" s="231" t="s">
        <v>185</v>
      </c>
      <c r="E69" s="233"/>
      <c r="F69" s="233"/>
      <c r="G69" s="242">
        <f>SUM(G60:G68)</f>
        <v>1418595</v>
      </c>
      <c r="H69" s="237"/>
      <c r="I69" s="242">
        <f>SUM(I60:I68)</f>
        <v>936137</v>
      </c>
      <c r="J69" s="243"/>
      <c r="K69" s="242">
        <f>SUM(K60:K68)</f>
        <v>579266</v>
      </c>
      <c r="L69" s="237"/>
      <c r="M69" s="242">
        <f>SUM(M60:M68)</f>
        <v>40192</v>
      </c>
    </row>
    <row r="70" spans="1:15" ht="18" customHeight="1">
      <c r="A70" s="231"/>
      <c r="D70" s="231" t="s">
        <v>15</v>
      </c>
      <c r="E70" s="233"/>
      <c r="F70" s="233"/>
      <c r="G70" s="242">
        <f>+G58+G69</f>
        <v>1929047</v>
      </c>
      <c r="H70" s="237"/>
      <c r="I70" s="242">
        <f>+I58+I69</f>
        <v>2009352</v>
      </c>
      <c r="J70" s="243"/>
      <c r="K70" s="242">
        <f>+K58+K69</f>
        <v>896348</v>
      </c>
      <c r="L70" s="237"/>
      <c r="M70" s="242">
        <f>+M58+M69</f>
        <v>945497</v>
      </c>
    </row>
    <row r="71" spans="1:15" ht="18" customHeight="1">
      <c r="A71" s="231"/>
      <c r="B71" s="232"/>
      <c r="C71" s="231"/>
      <c r="D71" s="231"/>
      <c r="E71" s="233"/>
      <c r="F71" s="233"/>
      <c r="G71" s="253"/>
      <c r="H71" s="234"/>
      <c r="I71" s="253"/>
      <c r="J71" s="253"/>
      <c r="K71" s="253"/>
      <c r="L71" s="234"/>
      <c r="M71" s="253"/>
    </row>
    <row r="72" spans="1:15">
      <c r="A72" s="217" t="s">
        <v>60</v>
      </c>
      <c r="H72" s="235"/>
      <c r="I72" s="234"/>
      <c r="J72" s="235"/>
      <c r="L72" s="235"/>
      <c r="M72" s="234"/>
    </row>
    <row r="73" spans="1:15">
      <c r="B73" s="218" t="s">
        <v>18</v>
      </c>
      <c r="H73" s="235"/>
      <c r="I73" s="234"/>
      <c r="J73" s="235"/>
      <c r="L73" s="235"/>
      <c r="M73" s="234"/>
    </row>
    <row r="74" spans="1:15">
      <c r="C74" s="217" t="s">
        <v>37</v>
      </c>
      <c r="H74" s="235"/>
      <c r="I74" s="234"/>
      <c r="J74" s="235"/>
      <c r="L74" s="235"/>
      <c r="M74" s="234"/>
    </row>
    <row r="75" spans="1:15" ht="18.75" thickBot="1">
      <c r="D75" s="217" t="s">
        <v>75</v>
      </c>
      <c r="G75" s="254">
        <v>836505</v>
      </c>
      <c r="H75" s="237"/>
      <c r="I75" s="254">
        <v>836505</v>
      </c>
      <c r="J75" s="237"/>
      <c r="K75" s="254">
        <v>836505</v>
      </c>
      <c r="L75" s="237"/>
      <c r="M75" s="254">
        <v>836505</v>
      </c>
    </row>
    <row r="76" spans="1:15" ht="18.75" thickTop="1">
      <c r="C76" s="217" t="s">
        <v>38</v>
      </c>
      <c r="G76" s="237"/>
      <c r="H76" s="237"/>
      <c r="I76" s="237"/>
      <c r="J76" s="243"/>
      <c r="K76" s="237"/>
      <c r="L76" s="237"/>
      <c r="M76" s="237"/>
    </row>
    <row r="77" spans="1:15">
      <c r="D77" s="217" t="s">
        <v>69</v>
      </c>
      <c r="G77" s="243">
        <v>836505</v>
      </c>
      <c r="H77" s="243"/>
      <c r="I77" s="243">
        <v>836505</v>
      </c>
      <c r="J77" s="243"/>
      <c r="K77" s="243">
        <v>836505</v>
      </c>
      <c r="L77" s="237"/>
      <c r="M77" s="243">
        <v>836505</v>
      </c>
    </row>
    <row r="78" spans="1:15">
      <c r="B78" s="218" t="s">
        <v>39</v>
      </c>
      <c r="G78" s="237"/>
      <c r="H78" s="237"/>
      <c r="I78" s="237"/>
      <c r="J78" s="237"/>
      <c r="K78" s="237"/>
      <c r="L78" s="237"/>
      <c r="M78" s="237"/>
      <c r="O78" s="240"/>
    </row>
    <row r="79" spans="1:15">
      <c r="C79" s="217" t="s">
        <v>49</v>
      </c>
      <c r="G79" s="237">
        <v>15501</v>
      </c>
      <c r="H79" s="237"/>
      <c r="I79" s="237">
        <v>15501</v>
      </c>
      <c r="J79" s="237"/>
      <c r="K79" s="237">
        <v>15501</v>
      </c>
      <c r="L79" s="237"/>
      <c r="M79" s="237">
        <v>15501</v>
      </c>
      <c r="O79" s="240"/>
    </row>
    <row r="80" spans="1:15">
      <c r="B80" s="218" t="s">
        <v>51</v>
      </c>
      <c r="G80" s="237"/>
      <c r="H80" s="237"/>
      <c r="I80" s="237"/>
      <c r="J80" s="237"/>
      <c r="K80" s="237"/>
      <c r="L80" s="237"/>
      <c r="M80" s="237"/>
      <c r="O80" s="240"/>
    </row>
    <row r="81" spans="1:15">
      <c r="C81" s="217" t="s">
        <v>40</v>
      </c>
      <c r="G81" s="237"/>
      <c r="H81" s="237"/>
      <c r="I81" s="237"/>
      <c r="J81" s="237"/>
      <c r="K81" s="237"/>
      <c r="L81" s="237"/>
      <c r="M81" s="237"/>
      <c r="O81" s="240"/>
    </row>
    <row r="82" spans="1:15">
      <c r="D82" s="217" t="s">
        <v>48</v>
      </c>
      <c r="E82" s="220">
        <v>15</v>
      </c>
      <c r="G82" s="237">
        <f>'SOE_T '!K17</f>
        <v>83650</v>
      </c>
      <c r="H82" s="237"/>
      <c r="I82" s="237">
        <v>83650</v>
      </c>
      <c r="J82" s="237"/>
      <c r="K82" s="237">
        <v>83650</v>
      </c>
      <c r="L82" s="237"/>
      <c r="M82" s="237">
        <v>83650</v>
      </c>
      <c r="N82" s="240"/>
      <c r="O82" s="240"/>
    </row>
    <row r="83" spans="1:15">
      <c r="C83" s="217" t="s">
        <v>41</v>
      </c>
      <c r="G83" s="237">
        <f>'SOE_T '!M17</f>
        <v>457914</v>
      </c>
      <c r="H83" s="243"/>
      <c r="I83" s="237">
        <v>518530</v>
      </c>
      <c r="J83" s="243"/>
      <c r="K83" s="237">
        <f>+SOE_T2!M17</f>
        <v>538910</v>
      </c>
      <c r="L83" s="243"/>
      <c r="M83" s="237">
        <v>580399</v>
      </c>
      <c r="O83" s="240"/>
    </row>
    <row r="84" spans="1:15">
      <c r="B84" s="218" t="s">
        <v>61</v>
      </c>
      <c r="G84" s="247">
        <f>'SOE_T '!W17</f>
        <v>86529</v>
      </c>
      <c r="H84" s="243"/>
      <c r="I84" s="247">
        <v>114118</v>
      </c>
      <c r="J84" s="243"/>
      <c r="K84" s="247">
        <f>+SOE_T2!U17</f>
        <v>84602</v>
      </c>
      <c r="L84" s="243"/>
      <c r="M84" s="247">
        <v>112225</v>
      </c>
      <c r="O84" s="240"/>
    </row>
    <row r="85" spans="1:15" ht="17.25" customHeight="1">
      <c r="C85" s="217" t="s">
        <v>66</v>
      </c>
      <c r="G85" s="237">
        <f>SUM(G77:G84)</f>
        <v>1480099</v>
      </c>
      <c r="H85" s="243"/>
      <c r="I85" s="237">
        <f>SUM(I77:I84)</f>
        <v>1568304</v>
      </c>
      <c r="J85" s="243"/>
      <c r="K85" s="237">
        <f>SUM(K77:K84)</f>
        <v>1559168</v>
      </c>
      <c r="L85" s="243"/>
      <c r="M85" s="237">
        <f>SUM(M77:M84)</f>
        <v>1628280</v>
      </c>
    </row>
    <row r="86" spans="1:15" ht="17.25" customHeight="1">
      <c r="B86" s="218" t="s">
        <v>125</v>
      </c>
      <c r="G86" s="237">
        <f>'SOE_T '!Y17</f>
        <v>168454</v>
      </c>
      <c r="H86" s="237"/>
      <c r="I86" s="237">
        <v>177302</v>
      </c>
      <c r="J86" s="243"/>
      <c r="K86" s="237">
        <v>0</v>
      </c>
      <c r="L86" s="237"/>
      <c r="M86" s="247">
        <v>0</v>
      </c>
    </row>
    <row r="87" spans="1:15">
      <c r="D87" s="217" t="s">
        <v>62</v>
      </c>
      <c r="G87" s="242">
        <f>+G85+G86</f>
        <v>1648553</v>
      </c>
      <c r="H87" s="243"/>
      <c r="I87" s="242">
        <f>+I85+I86</f>
        <v>1745606</v>
      </c>
      <c r="J87" s="243"/>
      <c r="K87" s="242">
        <f>+K85+K86</f>
        <v>1559168</v>
      </c>
      <c r="L87" s="243"/>
      <c r="M87" s="242">
        <f>+M85+M86</f>
        <v>1628280</v>
      </c>
    </row>
    <row r="88" spans="1:15" ht="18.95" customHeight="1" thickBot="1">
      <c r="A88" s="217" t="s">
        <v>63</v>
      </c>
      <c r="G88" s="248">
        <f>G70+G87</f>
        <v>3577600</v>
      </c>
      <c r="H88" s="243"/>
      <c r="I88" s="248">
        <f>I70+I87</f>
        <v>3754958</v>
      </c>
      <c r="J88" s="243"/>
      <c r="K88" s="248">
        <f>K70+K87</f>
        <v>2455516</v>
      </c>
      <c r="L88" s="243"/>
      <c r="M88" s="248">
        <f>M70+M87</f>
        <v>2573777</v>
      </c>
      <c r="O88" s="251"/>
    </row>
    <row r="89" spans="1:15" ht="18.75" thickTop="1">
      <c r="H89" s="255"/>
      <c r="J89" s="255"/>
      <c r="L89" s="255"/>
    </row>
    <row r="90" spans="1:15">
      <c r="F90" s="251"/>
      <c r="G90" s="251">
        <f>+G34-G88</f>
        <v>0</v>
      </c>
      <c r="H90" s="251"/>
      <c r="I90" s="251">
        <f>+I34-I88</f>
        <v>0</v>
      </c>
      <c r="J90" s="251"/>
      <c r="K90" s="251">
        <f>+K34-K88</f>
        <v>0</v>
      </c>
      <c r="L90" s="251"/>
      <c r="M90" s="251">
        <f>+M34-M88</f>
        <v>0</v>
      </c>
      <c r="O90" s="256"/>
    </row>
    <row r="91" spans="1:15">
      <c r="K91" s="255"/>
      <c r="M91" s="255"/>
    </row>
    <row r="92" spans="1:15">
      <c r="D92" s="239"/>
      <c r="F92" s="257"/>
      <c r="G92" s="251"/>
      <c r="I92" s="251"/>
      <c r="K92" s="251"/>
      <c r="M92" s="257"/>
    </row>
    <row r="93" spans="1:15">
      <c r="G93" s="255"/>
      <c r="I93" s="255"/>
    </row>
  </sheetData>
  <mergeCells count="15">
    <mergeCell ref="G40:M40"/>
    <mergeCell ref="K41:M41"/>
    <mergeCell ref="G41:I41"/>
    <mergeCell ref="A1:M1"/>
    <mergeCell ref="A39:M39"/>
    <mergeCell ref="K6:M6"/>
    <mergeCell ref="G5:M5"/>
    <mergeCell ref="A2:M2"/>
    <mergeCell ref="A37:M37"/>
    <mergeCell ref="A36:M36"/>
    <mergeCell ref="A38:M38"/>
    <mergeCell ref="A4:M4"/>
    <mergeCell ref="A3:M3"/>
    <mergeCell ref="B28:D28"/>
    <mergeCell ref="G6:I6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New,ธรรมดา"&amp;12     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  <rowBreaks count="1" manualBreakCount="1"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50"/>
  <sheetViews>
    <sheetView view="pageBreakPreview" topLeftCell="A40" zoomScaleNormal="140" zoomScaleSheetLayoutView="100" workbookViewId="0">
      <selection activeCell="U62" sqref="U62"/>
    </sheetView>
  </sheetViews>
  <sheetFormatPr defaultColWidth="9.140625" defaultRowHeight="21" customHeight="1"/>
  <cols>
    <col min="1" max="1" width="2.140625" style="44" customWidth="1"/>
    <col min="2" max="2" width="2.28515625" style="44" customWidth="1"/>
    <col min="3" max="3" width="2.42578125" style="44" customWidth="1"/>
    <col min="4" max="4" width="33.85546875" style="44" customWidth="1"/>
    <col min="5" max="5" width="8" style="44" customWidth="1"/>
    <col min="6" max="6" width="2" style="44" customWidth="1"/>
    <col min="7" max="7" width="14.42578125" style="44" customWidth="1"/>
    <col min="8" max="8" width="2" style="44" customWidth="1"/>
    <col min="9" max="9" width="14.42578125" style="44" customWidth="1"/>
    <col min="10" max="10" width="2" style="44" customWidth="1"/>
    <col min="11" max="11" width="14.42578125" style="44" customWidth="1"/>
    <col min="12" max="12" width="2" style="44" customWidth="1"/>
    <col min="13" max="13" width="14.42578125" style="44" customWidth="1"/>
    <col min="14" max="14" width="5.140625" style="44" customWidth="1"/>
    <col min="15" max="15" width="12.7109375" style="44" bestFit="1" customWidth="1"/>
    <col min="16" max="16" width="9.85546875" style="44" bestFit="1" customWidth="1"/>
    <col min="17" max="16384" width="9.140625" style="44"/>
  </cols>
  <sheetData>
    <row r="1" spans="1:16" ht="21" customHeight="1">
      <c r="M1" s="138" t="s">
        <v>99</v>
      </c>
    </row>
    <row r="2" spans="1:16" ht="21" customHeight="1">
      <c r="M2" s="138" t="s">
        <v>101</v>
      </c>
    </row>
    <row r="3" spans="1:16" s="45" customFormat="1" ht="20.25" customHeight="1">
      <c r="A3" s="335" t="s">
        <v>34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</row>
    <row r="4" spans="1:16" s="45" customFormat="1" ht="20.25" customHeight="1">
      <c r="A4" s="335" t="s">
        <v>53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1:16" s="45" customFormat="1" ht="21" customHeight="1">
      <c r="A5" s="335" t="s">
        <v>188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</row>
    <row r="6" spans="1:16" s="45" customFormat="1" ht="16.5" customHeight="1">
      <c r="A6" s="309"/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</row>
    <row r="7" spans="1:16" s="45" customFormat="1" ht="20.25" customHeight="1">
      <c r="A7" s="309"/>
      <c r="B7" s="309"/>
      <c r="C7" s="309"/>
      <c r="D7" s="309"/>
      <c r="E7" s="309"/>
      <c r="F7" s="309"/>
      <c r="G7" s="336" t="s">
        <v>98</v>
      </c>
      <c r="H7" s="336"/>
      <c r="I7" s="336"/>
      <c r="J7" s="336"/>
      <c r="K7" s="336"/>
      <c r="L7" s="336"/>
      <c r="M7" s="336"/>
    </row>
    <row r="8" spans="1:16" ht="20.100000000000001" customHeight="1">
      <c r="G8" s="337" t="s">
        <v>44</v>
      </c>
      <c r="H8" s="337"/>
      <c r="I8" s="337"/>
      <c r="K8" s="337" t="s">
        <v>45</v>
      </c>
      <c r="L8" s="337"/>
      <c r="M8" s="337"/>
    </row>
    <row r="9" spans="1:16" ht="20.100000000000001" customHeight="1">
      <c r="A9" s="46"/>
      <c r="B9" s="46"/>
      <c r="C9" s="46"/>
      <c r="D9" s="46"/>
      <c r="E9" s="310" t="s">
        <v>7</v>
      </c>
      <c r="F9" s="46"/>
      <c r="G9" s="210" t="s">
        <v>106</v>
      </c>
      <c r="H9" s="47"/>
      <c r="I9" s="210" t="s">
        <v>91</v>
      </c>
      <c r="J9" s="47"/>
      <c r="K9" s="210" t="s">
        <v>106</v>
      </c>
      <c r="L9" s="47"/>
      <c r="M9" s="210" t="s">
        <v>91</v>
      </c>
    </row>
    <row r="10" spans="1:16" ht="20.100000000000001" customHeight="1">
      <c r="A10" s="46"/>
      <c r="B10" s="46"/>
      <c r="C10" s="46"/>
      <c r="D10" s="46"/>
      <c r="E10" s="48"/>
      <c r="F10" s="46"/>
      <c r="G10" s="47"/>
      <c r="H10" s="47"/>
      <c r="I10" s="48"/>
      <c r="J10" s="47"/>
      <c r="K10" s="47"/>
      <c r="L10" s="47"/>
      <c r="M10" s="48"/>
    </row>
    <row r="11" spans="1:16" ht="6.75" customHeight="1">
      <c r="A11" s="46"/>
      <c r="B11" s="46"/>
      <c r="C11" s="46"/>
      <c r="D11" s="46"/>
      <c r="E11" s="46"/>
      <c r="F11" s="46"/>
      <c r="G11" s="47"/>
      <c r="H11" s="49"/>
      <c r="I11" s="47"/>
      <c r="J11" s="49"/>
      <c r="K11" s="47"/>
      <c r="L11" s="49"/>
      <c r="M11" s="47"/>
    </row>
    <row r="12" spans="1:16" ht="20.100000000000001" customHeight="1">
      <c r="A12" s="44" t="s">
        <v>32</v>
      </c>
      <c r="E12" s="189">
        <v>16.2</v>
      </c>
      <c r="F12" s="46"/>
      <c r="G12" s="50">
        <v>630546</v>
      </c>
      <c r="H12" s="50"/>
      <c r="I12" s="50">
        <v>718973</v>
      </c>
      <c r="J12" s="50"/>
      <c r="K12" s="50">
        <v>522481</v>
      </c>
      <c r="L12" s="54"/>
      <c r="M12" s="50">
        <v>594895</v>
      </c>
      <c r="O12" s="52"/>
      <c r="P12" s="57"/>
    </row>
    <row r="13" spans="1:16" ht="20.100000000000001" customHeight="1">
      <c r="A13" s="44" t="s">
        <v>33</v>
      </c>
      <c r="E13" s="189">
        <v>16.2</v>
      </c>
      <c r="F13" s="46"/>
      <c r="G13" s="53">
        <v>-474784</v>
      </c>
      <c r="H13" s="50"/>
      <c r="I13" s="53">
        <v>-540215</v>
      </c>
      <c r="J13" s="54"/>
      <c r="K13" s="53">
        <v>-406957</v>
      </c>
      <c r="L13" s="54"/>
      <c r="M13" s="53">
        <v>-455958</v>
      </c>
      <c r="O13" s="52"/>
      <c r="P13" s="57"/>
    </row>
    <row r="14" spans="1:16" ht="20.100000000000001" customHeight="1">
      <c r="A14" s="44" t="s">
        <v>88</v>
      </c>
      <c r="E14" s="189"/>
      <c r="F14" s="46"/>
      <c r="G14" s="53">
        <f>+G12+G13</f>
        <v>155762</v>
      </c>
      <c r="H14" s="50"/>
      <c r="I14" s="53">
        <f>+I12+I13</f>
        <v>178758</v>
      </c>
      <c r="J14" s="54"/>
      <c r="K14" s="53">
        <f>+K12+K13</f>
        <v>115524</v>
      </c>
      <c r="L14" s="54"/>
      <c r="M14" s="53">
        <f>+M12+M13</f>
        <v>138937</v>
      </c>
      <c r="O14" s="52"/>
      <c r="P14" s="57"/>
    </row>
    <row r="15" spans="1:16" ht="20.100000000000001" customHeight="1">
      <c r="A15" s="44" t="s">
        <v>16</v>
      </c>
      <c r="E15" s="189">
        <v>16.2</v>
      </c>
      <c r="F15" s="46"/>
      <c r="G15" s="50">
        <v>-1172</v>
      </c>
      <c r="H15" s="50"/>
      <c r="I15" s="50">
        <v>7771</v>
      </c>
      <c r="J15" s="54"/>
      <c r="K15" s="50">
        <v>10095</v>
      </c>
      <c r="L15" s="54"/>
      <c r="M15" s="50">
        <v>12976</v>
      </c>
      <c r="O15" s="52"/>
      <c r="P15" s="57"/>
    </row>
    <row r="16" spans="1:16" ht="20.25" customHeight="1">
      <c r="A16" s="44" t="s">
        <v>139</v>
      </c>
      <c r="E16" s="189"/>
      <c r="F16" s="46"/>
      <c r="G16" s="50">
        <v>-84791</v>
      </c>
      <c r="H16" s="50"/>
      <c r="I16" s="50">
        <v>-87630</v>
      </c>
      <c r="J16" s="54"/>
      <c r="K16" s="50">
        <v>-71186</v>
      </c>
      <c r="L16" s="54"/>
      <c r="M16" s="50">
        <v>-72747</v>
      </c>
      <c r="N16" s="56"/>
      <c r="O16" s="52"/>
      <c r="P16" s="57"/>
    </row>
    <row r="17" spans="1:16" ht="20.100000000000001" customHeight="1">
      <c r="A17" s="44" t="s">
        <v>46</v>
      </c>
      <c r="E17" s="189"/>
      <c r="F17" s="46"/>
      <c r="G17" s="50">
        <v>-39185</v>
      </c>
      <c r="H17" s="50"/>
      <c r="I17" s="50">
        <v>-48431</v>
      </c>
      <c r="J17" s="54"/>
      <c r="K17" s="50">
        <v>-24575</v>
      </c>
      <c r="L17" s="54"/>
      <c r="M17" s="50">
        <v>-25555</v>
      </c>
      <c r="N17" s="56"/>
      <c r="O17" s="52"/>
      <c r="P17" s="57"/>
    </row>
    <row r="18" spans="1:16" ht="20.100000000000001" customHeight="1">
      <c r="A18" s="44" t="s">
        <v>86</v>
      </c>
      <c r="E18" s="189">
        <v>16.2</v>
      </c>
      <c r="F18" s="46"/>
      <c r="G18" s="50">
        <v>-6652</v>
      </c>
      <c r="H18" s="50"/>
      <c r="I18" s="50">
        <v>-3378</v>
      </c>
      <c r="J18" s="54"/>
      <c r="K18" s="50">
        <v>-6652</v>
      </c>
      <c r="L18" s="54"/>
      <c r="M18" s="50">
        <v>-3378</v>
      </c>
      <c r="N18" s="56"/>
      <c r="O18" s="52"/>
      <c r="P18" s="57"/>
    </row>
    <row r="19" spans="1:16" ht="20.100000000000001" customHeight="1">
      <c r="A19" s="44" t="s">
        <v>70</v>
      </c>
      <c r="E19" s="189">
        <v>8.1</v>
      </c>
      <c r="F19" s="46"/>
      <c r="G19" s="50">
        <v>0</v>
      </c>
      <c r="H19" s="50"/>
      <c r="I19" s="50">
        <v>0</v>
      </c>
      <c r="J19" s="54"/>
      <c r="K19" s="50">
        <v>0</v>
      </c>
      <c r="L19" s="54"/>
      <c r="M19" s="50">
        <v>0</v>
      </c>
      <c r="O19" s="52"/>
      <c r="P19" s="57"/>
    </row>
    <row r="20" spans="1:16" ht="20.100000000000001" customHeight="1">
      <c r="A20" s="44" t="s">
        <v>184</v>
      </c>
      <c r="G20" s="55">
        <f>SUM(G15:G19)</f>
        <v>-131800</v>
      </c>
      <c r="H20" s="50"/>
      <c r="I20" s="55">
        <f>SUM(I15:I19)</f>
        <v>-131668</v>
      </c>
      <c r="J20" s="54"/>
      <c r="K20" s="55">
        <f>SUM(K15:K19)</f>
        <v>-92318</v>
      </c>
      <c r="L20" s="54"/>
      <c r="M20" s="55">
        <f>SUM(M15:M19)</f>
        <v>-88704</v>
      </c>
      <c r="O20" s="52"/>
      <c r="P20" s="57"/>
    </row>
    <row r="21" spans="1:16" ht="20.100000000000001" customHeight="1">
      <c r="A21" s="44" t="s">
        <v>89</v>
      </c>
      <c r="G21" s="54">
        <f>SUM(G14,G20)</f>
        <v>23962</v>
      </c>
      <c r="H21" s="54"/>
      <c r="I21" s="54">
        <f>SUM(I14,I20)</f>
        <v>47090</v>
      </c>
      <c r="J21" s="54"/>
      <c r="K21" s="54">
        <f>SUM(K14,K20)</f>
        <v>23206</v>
      </c>
      <c r="L21" s="54"/>
      <c r="M21" s="54">
        <f>SUM(M14,M20)</f>
        <v>50233</v>
      </c>
      <c r="O21" s="52"/>
      <c r="P21" s="57"/>
    </row>
    <row r="22" spans="1:16" ht="20.100000000000001" customHeight="1">
      <c r="A22" s="44" t="s">
        <v>47</v>
      </c>
      <c r="E22" s="189">
        <v>16.2</v>
      </c>
      <c r="G22" s="53">
        <v>-16492</v>
      </c>
      <c r="H22" s="50"/>
      <c r="I22" s="53">
        <v>-10175</v>
      </c>
      <c r="J22" s="50"/>
      <c r="K22" s="53">
        <v>-9481</v>
      </c>
      <c r="L22" s="54"/>
      <c r="M22" s="53">
        <v>-8482</v>
      </c>
      <c r="N22" s="57"/>
      <c r="O22" s="52"/>
      <c r="P22" s="57"/>
    </row>
    <row r="23" spans="1:16" ht="20.100000000000001" customHeight="1">
      <c r="A23" s="44" t="s">
        <v>90</v>
      </c>
      <c r="G23" s="54">
        <f>+G21+G22</f>
        <v>7470</v>
      </c>
      <c r="H23" s="50"/>
      <c r="I23" s="54">
        <f>+I21+I22</f>
        <v>36915</v>
      </c>
      <c r="J23" s="54"/>
      <c r="K23" s="54">
        <f>+K21+K22</f>
        <v>13725</v>
      </c>
      <c r="L23" s="54"/>
      <c r="M23" s="54">
        <f>+M21+M22</f>
        <v>41751</v>
      </c>
      <c r="N23" s="57"/>
      <c r="O23" s="52"/>
      <c r="P23" s="57"/>
    </row>
    <row r="24" spans="1:16" ht="20.100000000000001" customHeight="1">
      <c r="A24" s="44" t="s">
        <v>24</v>
      </c>
      <c r="E24" s="46"/>
      <c r="G24" s="53">
        <v>-651</v>
      </c>
      <c r="H24" s="50"/>
      <c r="I24" s="53">
        <v>-4273</v>
      </c>
      <c r="J24" s="50"/>
      <c r="K24" s="53">
        <v>-3188</v>
      </c>
      <c r="L24" s="54"/>
      <c r="M24" s="53">
        <v>-6491</v>
      </c>
      <c r="O24" s="52"/>
      <c r="P24" s="57"/>
    </row>
    <row r="25" spans="1:16" ht="20.100000000000001" customHeight="1">
      <c r="A25" s="118" t="s">
        <v>103</v>
      </c>
      <c r="G25" s="55">
        <f>G23+G24</f>
        <v>6819</v>
      </c>
      <c r="H25" s="50"/>
      <c r="I25" s="55">
        <f>I23+I24</f>
        <v>32642</v>
      </c>
      <c r="J25" s="54"/>
      <c r="K25" s="55">
        <f>K23+K24</f>
        <v>10537</v>
      </c>
      <c r="L25" s="54"/>
      <c r="M25" s="55">
        <f>M23+M24</f>
        <v>35260</v>
      </c>
      <c r="O25" s="128"/>
      <c r="P25" s="57"/>
    </row>
    <row r="26" spans="1:16" s="61" customFormat="1" ht="20.100000000000001" customHeight="1">
      <c r="A26" s="61" t="s">
        <v>72</v>
      </c>
      <c r="G26" s="125"/>
      <c r="H26" s="126"/>
      <c r="I26" s="127"/>
      <c r="J26" s="125"/>
      <c r="K26" s="125"/>
      <c r="L26" s="125"/>
      <c r="M26" s="125"/>
      <c r="O26" s="52"/>
      <c r="P26" s="57"/>
    </row>
    <row r="27" spans="1:16" ht="20.100000000000001" customHeight="1">
      <c r="A27" s="61" t="s">
        <v>109</v>
      </c>
      <c r="B27" s="61"/>
      <c r="G27" s="54"/>
      <c r="H27" s="50"/>
      <c r="I27" s="54"/>
      <c r="J27" s="54"/>
      <c r="K27" s="54"/>
      <c r="L27" s="54"/>
      <c r="M27" s="54"/>
      <c r="O27" s="52"/>
      <c r="P27" s="57"/>
    </row>
    <row r="28" spans="1:16" ht="20.100000000000001" customHeight="1">
      <c r="A28" s="61"/>
      <c r="B28" s="61" t="s">
        <v>110</v>
      </c>
      <c r="O28" s="52"/>
      <c r="P28" s="57"/>
    </row>
    <row r="29" spans="1:16" ht="20.100000000000001" customHeight="1">
      <c r="A29" s="44" t="s">
        <v>197</v>
      </c>
      <c r="B29" s="61"/>
      <c r="O29" s="52"/>
      <c r="P29" s="57"/>
    </row>
    <row r="30" spans="1:16" ht="20.100000000000001" customHeight="1">
      <c r="B30" s="44" t="s">
        <v>198</v>
      </c>
      <c r="E30" s="46">
        <v>13</v>
      </c>
      <c r="G30" s="145">
        <v>-27633</v>
      </c>
      <c r="I30" s="54">
        <v>0</v>
      </c>
      <c r="J30" s="54"/>
      <c r="K30" s="54">
        <v>-27633</v>
      </c>
      <c r="L30" s="54"/>
      <c r="M30" s="54">
        <v>0</v>
      </c>
      <c r="O30" s="52"/>
      <c r="P30" s="57"/>
    </row>
    <row r="31" spans="1:16" ht="20.100000000000001" customHeight="1">
      <c r="A31" s="44" t="s">
        <v>92</v>
      </c>
      <c r="E31" s="46">
        <v>14</v>
      </c>
      <c r="G31" s="54">
        <v>62</v>
      </c>
      <c r="H31" s="50"/>
      <c r="I31" s="54">
        <v>659</v>
      </c>
      <c r="J31" s="54"/>
      <c r="K31" s="318">
        <v>0</v>
      </c>
      <c r="L31" s="54"/>
      <c r="M31" s="54">
        <v>0</v>
      </c>
      <c r="O31" s="52"/>
      <c r="P31" s="57"/>
    </row>
    <row r="32" spans="1:16" ht="20.100000000000001" customHeight="1" thickBot="1">
      <c r="A32" s="44" t="s">
        <v>105</v>
      </c>
      <c r="G32" s="60">
        <f>SUM(G25:G31)</f>
        <v>-20752</v>
      </c>
      <c r="H32" s="50"/>
      <c r="I32" s="60">
        <f>SUM(I25:I31)</f>
        <v>33301</v>
      </c>
      <c r="J32" s="54"/>
      <c r="K32" s="60">
        <f>SUM(K25:K31)</f>
        <v>-17096</v>
      </c>
      <c r="L32" s="50"/>
      <c r="M32" s="60">
        <f>SUM(M25:M31)</f>
        <v>35260</v>
      </c>
      <c r="O32" s="52"/>
      <c r="P32" s="57"/>
    </row>
    <row r="33" spans="1:20" ht="20.100000000000001" customHeight="1" thickTop="1">
      <c r="G33" s="51"/>
      <c r="H33" s="57"/>
      <c r="I33" s="51"/>
      <c r="J33" s="51"/>
      <c r="K33" s="314"/>
      <c r="L33" s="51"/>
      <c r="M33" s="54"/>
      <c r="O33" s="101"/>
      <c r="P33" s="57"/>
    </row>
    <row r="34" spans="1:20" s="70" customFormat="1" ht="21" customHeight="1">
      <c r="A34" s="61" t="s">
        <v>104</v>
      </c>
      <c r="B34" s="62"/>
      <c r="C34" s="63"/>
      <c r="D34" s="63"/>
      <c r="E34" s="64"/>
      <c r="F34" s="65"/>
      <c r="G34" s="64"/>
      <c r="H34" s="65"/>
      <c r="I34" s="64"/>
      <c r="J34" s="65"/>
      <c r="K34" s="315"/>
      <c r="L34" s="66"/>
      <c r="M34" s="51"/>
      <c r="N34" s="67"/>
      <c r="O34" s="68"/>
      <c r="P34" s="57"/>
      <c r="Q34" s="101"/>
      <c r="R34" s="101"/>
      <c r="S34" s="101"/>
      <c r="T34" s="69"/>
    </row>
    <row r="35" spans="1:20" s="70" customFormat="1" ht="21" customHeight="1">
      <c r="A35" s="61"/>
      <c r="B35" s="44" t="s">
        <v>58</v>
      </c>
      <c r="C35" s="63"/>
      <c r="D35" s="63"/>
      <c r="G35" s="64">
        <f>+G37-G36</f>
        <v>6641</v>
      </c>
      <c r="H35" s="71"/>
      <c r="I35" s="64">
        <f>+I37-I36</f>
        <v>33062</v>
      </c>
      <c r="J35" s="71"/>
      <c r="K35" s="315">
        <f>+K37-K36</f>
        <v>10537</v>
      </c>
      <c r="L35" s="64"/>
      <c r="M35" s="64">
        <f>+M37-M36</f>
        <v>35260</v>
      </c>
      <c r="N35" s="67"/>
      <c r="P35" s="57"/>
    </row>
    <row r="36" spans="1:20" s="70" customFormat="1" ht="21" customHeight="1">
      <c r="A36" s="61"/>
      <c r="B36" s="44" t="s">
        <v>54</v>
      </c>
      <c r="C36" s="72"/>
      <c r="D36" s="63"/>
      <c r="G36" s="64">
        <v>178</v>
      </c>
      <c r="H36" s="71"/>
      <c r="I36" s="86">
        <v>-420</v>
      </c>
      <c r="J36" s="71"/>
      <c r="K36" s="315">
        <v>0</v>
      </c>
      <c r="L36" s="64"/>
      <c r="M36" s="64">
        <v>0</v>
      </c>
      <c r="P36" s="57"/>
    </row>
    <row r="37" spans="1:20" s="70" customFormat="1" ht="21" customHeight="1" thickBot="1">
      <c r="A37" s="61"/>
      <c r="B37" s="44"/>
      <c r="C37" s="72"/>
      <c r="D37" s="63"/>
      <c r="G37" s="60">
        <f>G25</f>
        <v>6819</v>
      </c>
      <c r="H37" s="71"/>
      <c r="I37" s="73">
        <f>I25</f>
        <v>32642</v>
      </c>
      <c r="J37" s="71"/>
      <c r="K37" s="319">
        <f>K25</f>
        <v>10537</v>
      </c>
      <c r="L37" s="64"/>
      <c r="M37" s="73">
        <f>+M25</f>
        <v>35260</v>
      </c>
      <c r="P37" s="57"/>
    </row>
    <row r="38" spans="1:20" s="70" customFormat="1" ht="21" customHeight="1" thickTop="1">
      <c r="A38" s="61" t="s">
        <v>73</v>
      </c>
      <c r="B38" s="62"/>
      <c r="C38" s="63"/>
      <c r="D38" s="63"/>
      <c r="G38" s="131"/>
      <c r="H38" s="71"/>
      <c r="I38" s="69"/>
      <c r="J38" s="71"/>
      <c r="K38" s="316"/>
      <c r="L38" s="71"/>
      <c r="M38" s="69"/>
      <c r="O38" s="104"/>
      <c r="P38" s="57"/>
    </row>
    <row r="39" spans="1:20" s="70" customFormat="1" ht="21" customHeight="1">
      <c r="A39" s="62"/>
      <c r="B39" s="44" t="s">
        <v>58</v>
      </c>
      <c r="C39" s="63"/>
      <c r="D39" s="63"/>
      <c r="G39" s="64">
        <f>+G41-G40</f>
        <v>-20958</v>
      </c>
      <c r="H39" s="71"/>
      <c r="I39" s="64">
        <f>+I41-I40</f>
        <v>33725</v>
      </c>
      <c r="J39" s="71"/>
      <c r="K39" s="315">
        <f>+K32</f>
        <v>-17096</v>
      </c>
      <c r="L39" s="64"/>
      <c r="M39" s="64">
        <f>+M41-M40</f>
        <v>35260</v>
      </c>
      <c r="P39" s="57"/>
    </row>
    <row r="40" spans="1:20" s="70" customFormat="1" ht="21" customHeight="1">
      <c r="A40" s="62"/>
      <c r="B40" s="44" t="s">
        <v>54</v>
      </c>
      <c r="C40" s="63"/>
      <c r="D40" s="63"/>
      <c r="G40" s="86">
        <v>206</v>
      </c>
      <c r="H40" s="71"/>
      <c r="I40" s="86">
        <v>-424</v>
      </c>
      <c r="J40" s="71"/>
      <c r="K40" s="315">
        <v>0</v>
      </c>
      <c r="L40" s="64"/>
      <c r="M40" s="64">
        <v>0</v>
      </c>
      <c r="P40" s="57"/>
    </row>
    <row r="41" spans="1:20" s="70" customFormat="1" ht="21" customHeight="1" thickBot="1">
      <c r="A41" s="62"/>
      <c r="B41" s="44"/>
      <c r="C41" s="63"/>
      <c r="D41" s="63"/>
      <c r="G41" s="60">
        <f>G32</f>
        <v>-20752</v>
      </c>
      <c r="H41" s="71"/>
      <c r="I41" s="73">
        <f>I32</f>
        <v>33301</v>
      </c>
      <c r="J41" s="71"/>
      <c r="K41" s="319">
        <f>SUM(K39:K40)</f>
        <v>-17096</v>
      </c>
      <c r="L41" s="64"/>
      <c r="M41" s="73">
        <f>M32</f>
        <v>35260</v>
      </c>
      <c r="O41" s="52"/>
      <c r="P41" s="57"/>
    </row>
    <row r="42" spans="1:20" s="75" customFormat="1" ht="21" customHeight="1" thickTop="1">
      <c r="A42" s="74" t="s">
        <v>77</v>
      </c>
      <c r="C42" s="76"/>
      <c r="D42" s="77"/>
      <c r="E42" s="78"/>
      <c r="F42" s="79"/>
      <c r="G42" s="59"/>
      <c r="H42" s="59"/>
      <c r="I42" s="59"/>
      <c r="J42" s="59"/>
      <c r="K42" s="317"/>
      <c r="L42" s="59"/>
      <c r="M42" s="69"/>
      <c r="O42" s="52"/>
      <c r="P42" s="57"/>
    </row>
    <row r="43" spans="1:20" s="75" customFormat="1" ht="21" customHeight="1">
      <c r="A43" s="75" t="s">
        <v>30</v>
      </c>
      <c r="B43" s="80" t="s">
        <v>78</v>
      </c>
      <c r="C43" s="76"/>
      <c r="D43" s="77"/>
      <c r="E43" s="76"/>
      <c r="G43" s="322">
        <f>G35/G44</f>
        <v>7.9389842260357089E-3</v>
      </c>
      <c r="H43" s="215"/>
      <c r="I43" s="213">
        <f>I35/I44</f>
        <v>3.9523971763468238E-2</v>
      </c>
      <c r="J43" s="84"/>
      <c r="K43" s="213">
        <f>K35/K44</f>
        <v>1.2596457881303758E-2</v>
      </c>
      <c r="L43" s="84"/>
      <c r="M43" s="213">
        <f>M35/M44</f>
        <v>4.2151571120316075E-2</v>
      </c>
      <c r="O43" s="52"/>
      <c r="P43" s="57"/>
    </row>
    <row r="44" spans="1:20" s="75" customFormat="1" ht="21" customHeight="1" thickBot="1">
      <c r="B44" s="80" t="s">
        <v>112</v>
      </c>
      <c r="C44" s="76"/>
      <c r="D44" s="77"/>
      <c r="E44" s="76"/>
      <c r="G44" s="81">
        <f>BS_T!G77</f>
        <v>836505</v>
      </c>
      <c r="H44" s="82"/>
      <c r="I44" s="81">
        <f>+BS_T!I77</f>
        <v>836505</v>
      </c>
      <c r="J44" s="83"/>
      <c r="K44" s="81">
        <f>BS_T!K77</f>
        <v>836505</v>
      </c>
      <c r="L44" s="83"/>
      <c r="M44" s="81">
        <f>+BS_T!M77</f>
        <v>836505</v>
      </c>
      <c r="O44" s="52"/>
      <c r="P44" s="57"/>
    </row>
    <row r="45" spans="1:20" s="75" customFormat="1" ht="21" customHeight="1" thickTop="1">
      <c r="B45" s="80"/>
      <c r="C45" s="76"/>
      <c r="D45" s="77"/>
      <c r="G45" s="83"/>
      <c r="H45" s="82"/>
      <c r="I45" s="83"/>
      <c r="J45" s="83"/>
      <c r="K45" s="83"/>
      <c r="L45" s="83"/>
      <c r="M45" s="83"/>
      <c r="N45" s="83"/>
      <c r="O45" s="52"/>
      <c r="P45" s="57"/>
    </row>
    <row r="46" spans="1:20" s="75" customFormat="1" ht="21" customHeight="1">
      <c r="B46" s="80"/>
      <c r="C46" s="76"/>
      <c r="D46" s="77"/>
      <c r="G46" s="83"/>
      <c r="H46" s="82"/>
      <c r="I46" s="120"/>
      <c r="J46" s="83"/>
      <c r="K46" s="83"/>
      <c r="L46" s="83"/>
      <c r="M46" s="83"/>
      <c r="O46" s="52"/>
    </row>
    <row r="47" spans="1:20" s="75" customFormat="1" ht="21" customHeight="1">
      <c r="B47" s="80"/>
      <c r="C47" s="76"/>
      <c r="D47" s="77"/>
      <c r="G47" s="83"/>
      <c r="H47" s="82"/>
      <c r="I47" s="83"/>
      <c r="J47" s="83"/>
      <c r="K47" s="83"/>
      <c r="L47" s="83"/>
      <c r="M47" s="83"/>
      <c r="O47" s="52"/>
    </row>
    <row r="48" spans="1:20" s="75" customFormat="1" ht="21" customHeight="1">
      <c r="B48" s="80"/>
      <c r="C48" s="76"/>
      <c r="D48" s="77"/>
      <c r="G48" s="84"/>
      <c r="H48" s="82"/>
      <c r="I48" s="83"/>
      <c r="J48" s="83"/>
      <c r="K48" s="83"/>
      <c r="L48" s="83"/>
      <c r="M48" s="83"/>
      <c r="O48" s="44"/>
    </row>
    <row r="49" spans="7:13" ht="8.25" customHeight="1">
      <c r="G49" s="57"/>
      <c r="H49" s="57"/>
      <c r="I49" s="57"/>
      <c r="J49" s="57"/>
      <c r="K49" s="85"/>
      <c r="L49" s="57"/>
      <c r="M49" s="83"/>
    </row>
    <row r="50" spans="7:13" ht="21" customHeight="1">
      <c r="G50" s="58"/>
      <c r="K50" s="58"/>
      <c r="M50" s="57"/>
    </row>
  </sheetData>
  <mergeCells count="6">
    <mergeCell ref="A3:M3"/>
    <mergeCell ref="A4:M4"/>
    <mergeCell ref="A5:M5"/>
    <mergeCell ref="G7:M7"/>
    <mergeCell ref="G8:I8"/>
    <mergeCell ref="K8:M8"/>
  </mergeCells>
  <pageMargins left="0.74803149606299213" right="0.15748031496062992" top="0.55118110236220474" bottom="0.39370078740157483" header="0.51181102362204722" footer="0.35433070866141736"/>
  <pageSetup paperSize="9" scale="86" firstPageNumber="3" orientation="portrait" useFirstPageNumber="1" r:id="rId1"/>
  <headerFooter alignWithMargins="0"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50"/>
  <sheetViews>
    <sheetView view="pageBreakPreview" topLeftCell="A19" zoomScale="90" zoomScaleNormal="100" zoomScaleSheetLayoutView="90" workbookViewId="0">
      <selection activeCell="U62" sqref="U62"/>
    </sheetView>
  </sheetViews>
  <sheetFormatPr defaultRowHeight="18.75"/>
  <cols>
    <col min="1" max="1" width="2.140625" style="44" customWidth="1"/>
    <col min="2" max="3" width="2.28515625" style="44" customWidth="1"/>
    <col min="4" max="4" width="35.42578125" style="44" customWidth="1"/>
    <col min="5" max="5" width="8" style="44" customWidth="1"/>
    <col min="6" max="6" width="2" style="44" customWidth="1"/>
    <col min="7" max="7" width="14.42578125" style="44" customWidth="1"/>
    <col min="8" max="8" width="2" style="44" customWidth="1"/>
    <col min="9" max="9" width="14.42578125" style="44" customWidth="1"/>
    <col min="10" max="10" width="2" style="44" customWidth="1"/>
    <col min="11" max="11" width="14.42578125" style="44" customWidth="1"/>
    <col min="12" max="12" width="2" style="44" customWidth="1"/>
    <col min="13" max="13" width="14.42578125" style="44" customWidth="1"/>
    <col min="14" max="14" width="5.140625" style="44" customWidth="1"/>
    <col min="15" max="15" width="10.5703125" style="44" bestFit="1" customWidth="1"/>
    <col min="16" max="16" width="12.5703125" style="44" bestFit="1" customWidth="1"/>
    <col min="17" max="256" width="9.140625" style="44"/>
    <col min="257" max="257" width="2.140625" style="44" customWidth="1"/>
    <col min="258" max="258" width="2.28515625" style="44" customWidth="1"/>
    <col min="259" max="259" width="2.42578125" style="44" customWidth="1"/>
    <col min="260" max="260" width="29.42578125" style="44" customWidth="1"/>
    <col min="261" max="261" width="8" style="44" customWidth="1"/>
    <col min="262" max="262" width="2" style="44" customWidth="1"/>
    <col min="263" max="263" width="14.42578125" style="44" customWidth="1"/>
    <col min="264" max="264" width="2" style="44" customWidth="1"/>
    <col min="265" max="265" width="14.42578125" style="44" customWidth="1"/>
    <col min="266" max="266" width="2" style="44" customWidth="1"/>
    <col min="267" max="267" width="14.42578125" style="44" customWidth="1"/>
    <col min="268" max="268" width="2" style="44" customWidth="1"/>
    <col min="269" max="269" width="14.42578125" style="44" customWidth="1"/>
    <col min="270" max="270" width="5.140625" style="44" customWidth="1"/>
    <col min="271" max="271" width="10.5703125" style="44" bestFit="1" customWidth="1"/>
    <col min="272" max="272" width="11.28515625" style="44" bestFit="1" customWidth="1"/>
    <col min="273" max="512" width="9.140625" style="44"/>
    <col min="513" max="513" width="2.140625" style="44" customWidth="1"/>
    <col min="514" max="514" width="2.28515625" style="44" customWidth="1"/>
    <col min="515" max="515" width="2.42578125" style="44" customWidth="1"/>
    <col min="516" max="516" width="29.42578125" style="44" customWidth="1"/>
    <col min="517" max="517" width="8" style="44" customWidth="1"/>
    <col min="518" max="518" width="2" style="44" customWidth="1"/>
    <col min="519" max="519" width="14.42578125" style="44" customWidth="1"/>
    <col min="520" max="520" width="2" style="44" customWidth="1"/>
    <col min="521" max="521" width="14.42578125" style="44" customWidth="1"/>
    <col min="522" max="522" width="2" style="44" customWidth="1"/>
    <col min="523" max="523" width="14.42578125" style="44" customWidth="1"/>
    <col min="524" max="524" width="2" style="44" customWidth="1"/>
    <col min="525" max="525" width="14.42578125" style="44" customWidth="1"/>
    <col min="526" max="526" width="5.140625" style="44" customWidth="1"/>
    <col min="527" max="527" width="10.5703125" style="44" bestFit="1" customWidth="1"/>
    <col min="528" max="528" width="11.28515625" style="44" bestFit="1" customWidth="1"/>
    <col min="529" max="768" width="9.140625" style="44"/>
    <col min="769" max="769" width="2.140625" style="44" customWidth="1"/>
    <col min="770" max="770" width="2.28515625" style="44" customWidth="1"/>
    <col min="771" max="771" width="2.42578125" style="44" customWidth="1"/>
    <col min="772" max="772" width="29.42578125" style="44" customWidth="1"/>
    <col min="773" max="773" width="8" style="44" customWidth="1"/>
    <col min="774" max="774" width="2" style="44" customWidth="1"/>
    <col min="775" max="775" width="14.42578125" style="44" customWidth="1"/>
    <col min="776" max="776" width="2" style="44" customWidth="1"/>
    <col min="777" max="777" width="14.42578125" style="44" customWidth="1"/>
    <col min="778" max="778" width="2" style="44" customWidth="1"/>
    <col min="779" max="779" width="14.42578125" style="44" customWidth="1"/>
    <col min="780" max="780" width="2" style="44" customWidth="1"/>
    <col min="781" max="781" width="14.42578125" style="44" customWidth="1"/>
    <col min="782" max="782" width="5.140625" style="44" customWidth="1"/>
    <col min="783" max="783" width="10.5703125" style="44" bestFit="1" customWidth="1"/>
    <col min="784" max="784" width="11.28515625" style="44" bestFit="1" customWidth="1"/>
    <col min="785" max="1024" width="9.140625" style="44"/>
    <col min="1025" max="1025" width="2.140625" style="44" customWidth="1"/>
    <col min="1026" max="1026" width="2.28515625" style="44" customWidth="1"/>
    <col min="1027" max="1027" width="2.42578125" style="44" customWidth="1"/>
    <col min="1028" max="1028" width="29.42578125" style="44" customWidth="1"/>
    <col min="1029" max="1029" width="8" style="44" customWidth="1"/>
    <col min="1030" max="1030" width="2" style="44" customWidth="1"/>
    <col min="1031" max="1031" width="14.42578125" style="44" customWidth="1"/>
    <col min="1032" max="1032" width="2" style="44" customWidth="1"/>
    <col min="1033" max="1033" width="14.42578125" style="44" customWidth="1"/>
    <col min="1034" max="1034" width="2" style="44" customWidth="1"/>
    <col min="1035" max="1035" width="14.42578125" style="44" customWidth="1"/>
    <col min="1036" max="1036" width="2" style="44" customWidth="1"/>
    <col min="1037" max="1037" width="14.42578125" style="44" customWidth="1"/>
    <col min="1038" max="1038" width="5.140625" style="44" customWidth="1"/>
    <col min="1039" max="1039" width="10.5703125" style="44" bestFit="1" customWidth="1"/>
    <col min="1040" max="1040" width="11.28515625" style="44" bestFit="1" customWidth="1"/>
    <col min="1041" max="1280" width="9.140625" style="44"/>
    <col min="1281" max="1281" width="2.140625" style="44" customWidth="1"/>
    <col min="1282" max="1282" width="2.28515625" style="44" customWidth="1"/>
    <col min="1283" max="1283" width="2.42578125" style="44" customWidth="1"/>
    <col min="1284" max="1284" width="29.42578125" style="44" customWidth="1"/>
    <col min="1285" max="1285" width="8" style="44" customWidth="1"/>
    <col min="1286" max="1286" width="2" style="44" customWidth="1"/>
    <col min="1287" max="1287" width="14.42578125" style="44" customWidth="1"/>
    <col min="1288" max="1288" width="2" style="44" customWidth="1"/>
    <col min="1289" max="1289" width="14.42578125" style="44" customWidth="1"/>
    <col min="1290" max="1290" width="2" style="44" customWidth="1"/>
    <col min="1291" max="1291" width="14.42578125" style="44" customWidth="1"/>
    <col min="1292" max="1292" width="2" style="44" customWidth="1"/>
    <col min="1293" max="1293" width="14.42578125" style="44" customWidth="1"/>
    <col min="1294" max="1294" width="5.140625" style="44" customWidth="1"/>
    <col min="1295" max="1295" width="10.5703125" style="44" bestFit="1" customWidth="1"/>
    <col min="1296" max="1296" width="11.28515625" style="44" bestFit="1" customWidth="1"/>
    <col min="1297" max="1536" width="9.140625" style="44"/>
    <col min="1537" max="1537" width="2.140625" style="44" customWidth="1"/>
    <col min="1538" max="1538" width="2.28515625" style="44" customWidth="1"/>
    <col min="1539" max="1539" width="2.42578125" style="44" customWidth="1"/>
    <col min="1540" max="1540" width="29.42578125" style="44" customWidth="1"/>
    <col min="1541" max="1541" width="8" style="44" customWidth="1"/>
    <col min="1542" max="1542" width="2" style="44" customWidth="1"/>
    <col min="1543" max="1543" width="14.42578125" style="44" customWidth="1"/>
    <col min="1544" max="1544" width="2" style="44" customWidth="1"/>
    <col min="1545" max="1545" width="14.42578125" style="44" customWidth="1"/>
    <col min="1546" max="1546" width="2" style="44" customWidth="1"/>
    <col min="1547" max="1547" width="14.42578125" style="44" customWidth="1"/>
    <col min="1548" max="1548" width="2" style="44" customWidth="1"/>
    <col min="1549" max="1549" width="14.42578125" style="44" customWidth="1"/>
    <col min="1550" max="1550" width="5.140625" style="44" customWidth="1"/>
    <col min="1551" max="1551" width="10.5703125" style="44" bestFit="1" customWidth="1"/>
    <col min="1552" max="1552" width="11.28515625" style="44" bestFit="1" customWidth="1"/>
    <col min="1553" max="1792" width="9.140625" style="44"/>
    <col min="1793" max="1793" width="2.140625" style="44" customWidth="1"/>
    <col min="1794" max="1794" width="2.28515625" style="44" customWidth="1"/>
    <col min="1795" max="1795" width="2.42578125" style="44" customWidth="1"/>
    <col min="1796" max="1796" width="29.42578125" style="44" customWidth="1"/>
    <col min="1797" max="1797" width="8" style="44" customWidth="1"/>
    <col min="1798" max="1798" width="2" style="44" customWidth="1"/>
    <col min="1799" max="1799" width="14.42578125" style="44" customWidth="1"/>
    <col min="1800" max="1800" width="2" style="44" customWidth="1"/>
    <col min="1801" max="1801" width="14.42578125" style="44" customWidth="1"/>
    <col min="1802" max="1802" width="2" style="44" customWidth="1"/>
    <col min="1803" max="1803" width="14.42578125" style="44" customWidth="1"/>
    <col min="1804" max="1804" width="2" style="44" customWidth="1"/>
    <col min="1805" max="1805" width="14.42578125" style="44" customWidth="1"/>
    <col min="1806" max="1806" width="5.140625" style="44" customWidth="1"/>
    <col min="1807" max="1807" width="10.5703125" style="44" bestFit="1" customWidth="1"/>
    <col min="1808" max="1808" width="11.28515625" style="44" bestFit="1" customWidth="1"/>
    <col min="1809" max="2048" width="9.140625" style="44"/>
    <col min="2049" max="2049" width="2.140625" style="44" customWidth="1"/>
    <col min="2050" max="2050" width="2.28515625" style="44" customWidth="1"/>
    <col min="2051" max="2051" width="2.42578125" style="44" customWidth="1"/>
    <col min="2052" max="2052" width="29.42578125" style="44" customWidth="1"/>
    <col min="2053" max="2053" width="8" style="44" customWidth="1"/>
    <col min="2054" max="2054" width="2" style="44" customWidth="1"/>
    <col min="2055" max="2055" width="14.42578125" style="44" customWidth="1"/>
    <col min="2056" max="2056" width="2" style="44" customWidth="1"/>
    <col min="2057" max="2057" width="14.42578125" style="44" customWidth="1"/>
    <col min="2058" max="2058" width="2" style="44" customWidth="1"/>
    <col min="2059" max="2059" width="14.42578125" style="44" customWidth="1"/>
    <col min="2060" max="2060" width="2" style="44" customWidth="1"/>
    <col min="2061" max="2061" width="14.42578125" style="44" customWidth="1"/>
    <col min="2062" max="2062" width="5.140625" style="44" customWidth="1"/>
    <col min="2063" max="2063" width="10.5703125" style="44" bestFit="1" customWidth="1"/>
    <col min="2064" max="2064" width="11.28515625" style="44" bestFit="1" customWidth="1"/>
    <col min="2065" max="2304" width="9.140625" style="44"/>
    <col min="2305" max="2305" width="2.140625" style="44" customWidth="1"/>
    <col min="2306" max="2306" width="2.28515625" style="44" customWidth="1"/>
    <col min="2307" max="2307" width="2.42578125" style="44" customWidth="1"/>
    <col min="2308" max="2308" width="29.42578125" style="44" customWidth="1"/>
    <col min="2309" max="2309" width="8" style="44" customWidth="1"/>
    <col min="2310" max="2310" width="2" style="44" customWidth="1"/>
    <col min="2311" max="2311" width="14.42578125" style="44" customWidth="1"/>
    <col min="2312" max="2312" width="2" style="44" customWidth="1"/>
    <col min="2313" max="2313" width="14.42578125" style="44" customWidth="1"/>
    <col min="2314" max="2314" width="2" style="44" customWidth="1"/>
    <col min="2315" max="2315" width="14.42578125" style="44" customWidth="1"/>
    <col min="2316" max="2316" width="2" style="44" customWidth="1"/>
    <col min="2317" max="2317" width="14.42578125" style="44" customWidth="1"/>
    <col min="2318" max="2318" width="5.140625" style="44" customWidth="1"/>
    <col min="2319" max="2319" width="10.5703125" style="44" bestFit="1" customWidth="1"/>
    <col min="2320" max="2320" width="11.28515625" style="44" bestFit="1" customWidth="1"/>
    <col min="2321" max="2560" width="9.140625" style="44"/>
    <col min="2561" max="2561" width="2.140625" style="44" customWidth="1"/>
    <col min="2562" max="2562" width="2.28515625" style="44" customWidth="1"/>
    <col min="2563" max="2563" width="2.42578125" style="44" customWidth="1"/>
    <col min="2564" max="2564" width="29.42578125" style="44" customWidth="1"/>
    <col min="2565" max="2565" width="8" style="44" customWidth="1"/>
    <col min="2566" max="2566" width="2" style="44" customWidth="1"/>
    <col min="2567" max="2567" width="14.42578125" style="44" customWidth="1"/>
    <col min="2568" max="2568" width="2" style="44" customWidth="1"/>
    <col min="2569" max="2569" width="14.42578125" style="44" customWidth="1"/>
    <col min="2570" max="2570" width="2" style="44" customWidth="1"/>
    <col min="2571" max="2571" width="14.42578125" style="44" customWidth="1"/>
    <col min="2572" max="2572" width="2" style="44" customWidth="1"/>
    <col min="2573" max="2573" width="14.42578125" style="44" customWidth="1"/>
    <col min="2574" max="2574" width="5.140625" style="44" customWidth="1"/>
    <col min="2575" max="2575" width="10.5703125" style="44" bestFit="1" customWidth="1"/>
    <col min="2576" max="2576" width="11.28515625" style="44" bestFit="1" customWidth="1"/>
    <col min="2577" max="2816" width="9.140625" style="44"/>
    <col min="2817" max="2817" width="2.140625" style="44" customWidth="1"/>
    <col min="2818" max="2818" width="2.28515625" style="44" customWidth="1"/>
    <col min="2819" max="2819" width="2.42578125" style="44" customWidth="1"/>
    <col min="2820" max="2820" width="29.42578125" style="44" customWidth="1"/>
    <col min="2821" max="2821" width="8" style="44" customWidth="1"/>
    <col min="2822" max="2822" width="2" style="44" customWidth="1"/>
    <col min="2823" max="2823" width="14.42578125" style="44" customWidth="1"/>
    <col min="2824" max="2824" width="2" style="44" customWidth="1"/>
    <col min="2825" max="2825" width="14.42578125" style="44" customWidth="1"/>
    <col min="2826" max="2826" width="2" style="44" customWidth="1"/>
    <col min="2827" max="2827" width="14.42578125" style="44" customWidth="1"/>
    <col min="2828" max="2828" width="2" style="44" customWidth="1"/>
    <col min="2829" max="2829" width="14.42578125" style="44" customWidth="1"/>
    <col min="2830" max="2830" width="5.140625" style="44" customWidth="1"/>
    <col min="2831" max="2831" width="10.5703125" style="44" bestFit="1" customWidth="1"/>
    <col min="2832" max="2832" width="11.28515625" style="44" bestFit="1" customWidth="1"/>
    <col min="2833" max="3072" width="9.140625" style="44"/>
    <col min="3073" max="3073" width="2.140625" style="44" customWidth="1"/>
    <col min="3074" max="3074" width="2.28515625" style="44" customWidth="1"/>
    <col min="3075" max="3075" width="2.42578125" style="44" customWidth="1"/>
    <col min="3076" max="3076" width="29.42578125" style="44" customWidth="1"/>
    <col min="3077" max="3077" width="8" style="44" customWidth="1"/>
    <col min="3078" max="3078" width="2" style="44" customWidth="1"/>
    <col min="3079" max="3079" width="14.42578125" style="44" customWidth="1"/>
    <col min="3080" max="3080" width="2" style="44" customWidth="1"/>
    <col min="3081" max="3081" width="14.42578125" style="44" customWidth="1"/>
    <col min="3082" max="3082" width="2" style="44" customWidth="1"/>
    <col min="3083" max="3083" width="14.42578125" style="44" customWidth="1"/>
    <col min="3084" max="3084" width="2" style="44" customWidth="1"/>
    <col min="3085" max="3085" width="14.42578125" style="44" customWidth="1"/>
    <col min="3086" max="3086" width="5.140625" style="44" customWidth="1"/>
    <col min="3087" max="3087" width="10.5703125" style="44" bestFit="1" customWidth="1"/>
    <col min="3088" max="3088" width="11.28515625" style="44" bestFit="1" customWidth="1"/>
    <col min="3089" max="3328" width="9.140625" style="44"/>
    <col min="3329" max="3329" width="2.140625" style="44" customWidth="1"/>
    <col min="3330" max="3330" width="2.28515625" style="44" customWidth="1"/>
    <col min="3331" max="3331" width="2.42578125" style="44" customWidth="1"/>
    <col min="3332" max="3332" width="29.42578125" style="44" customWidth="1"/>
    <col min="3333" max="3333" width="8" style="44" customWidth="1"/>
    <col min="3334" max="3334" width="2" style="44" customWidth="1"/>
    <col min="3335" max="3335" width="14.42578125" style="44" customWidth="1"/>
    <col min="3336" max="3336" width="2" style="44" customWidth="1"/>
    <col min="3337" max="3337" width="14.42578125" style="44" customWidth="1"/>
    <col min="3338" max="3338" width="2" style="44" customWidth="1"/>
    <col min="3339" max="3339" width="14.42578125" style="44" customWidth="1"/>
    <col min="3340" max="3340" width="2" style="44" customWidth="1"/>
    <col min="3341" max="3341" width="14.42578125" style="44" customWidth="1"/>
    <col min="3342" max="3342" width="5.140625" style="44" customWidth="1"/>
    <col min="3343" max="3343" width="10.5703125" style="44" bestFit="1" customWidth="1"/>
    <col min="3344" max="3344" width="11.28515625" style="44" bestFit="1" customWidth="1"/>
    <col min="3345" max="3584" width="9.140625" style="44"/>
    <col min="3585" max="3585" width="2.140625" style="44" customWidth="1"/>
    <col min="3586" max="3586" width="2.28515625" style="44" customWidth="1"/>
    <col min="3587" max="3587" width="2.42578125" style="44" customWidth="1"/>
    <col min="3588" max="3588" width="29.42578125" style="44" customWidth="1"/>
    <col min="3589" max="3589" width="8" style="44" customWidth="1"/>
    <col min="3590" max="3590" width="2" style="44" customWidth="1"/>
    <col min="3591" max="3591" width="14.42578125" style="44" customWidth="1"/>
    <col min="3592" max="3592" width="2" style="44" customWidth="1"/>
    <col min="3593" max="3593" width="14.42578125" style="44" customWidth="1"/>
    <col min="3594" max="3594" width="2" style="44" customWidth="1"/>
    <col min="3595" max="3595" width="14.42578125" style="44" customWidth="1"/>
    <col min="3596" max="3596" width="2" style="44" customWidth="1"/>
    <col min="3597" max="3597" width="14.42578125" style="44" customWidth="1"/>
    <col min="3598" max="3598" width="5.140625" style="44" customWidth="1"/>
    <col min="3599" max="3599" width="10.5703125" style="44" bestFit="1" customWidth="1"/>
    <col min="3600" max="3600" width="11.28515625" style="44" bestFit="1" customWidth="1"/>
    <col min="3601" max="3840" width="9.140625" style="44"/>
    <col min="3841" max="3841" width="2.140625" style="44" customWidth="1"/>
    <col min="3842" max="3842" width="2.28515625" style="44" customWidth="1"/>
    <col min="3843" max="3843" width="2.42578125" style="44" customWidth="1"/>
    <col min="3844" max="3844" width="29.42578125" style="44" customWidth="1"/>
    <col min="3845" max="3845" width="8" style="44" customWidth="1"/>
    <col min="3846" max="3846" width="2" style="44" customWidth="1"/>
    <col min="3847" max="3847" width="14.42578125" style="44" customWidth="1"/>
    <col min="3848" max="3848" width="2" style="44" customWidth="1"/>
    <col min="3849" max="3849" width="14.42578125" style="44" customWidth="1"/>
    <col min="3850" max="3850" width="2" style="44" customWidth="1"/>
    <col min="3851" max="3851" width="14.42578125" style="44" customWidth="1"/>
    <col min="3852" max="3852" width="2" style="44" customWidth="1"/>
    <col min="3853" max="3853" width="14.42578125" style="44" customWidth="1"/>
    <col min="3854" max="3854" width="5.140625" style="44" customWidth="1"/>
    <col min="3855" max="3855" width="10.5703125" style="44" bestFit="1" customWidth="1"/>
    <col min="3856" max="3856" width="11.28515625" style="44" bestFit="1" customWidth="1"/>
    <col min="3857" max="4096" width="9.140625" style="44"/>
    <col min="4097" max="4097" width="2.140625" style="44" customWidth="1"/>
    <col min="4098" max="4098" width="2.28515625" style="44" customWidth="1"/>
    <col min="4099" max="4099" width="2.42578125" style="44" customWidth="1"/>
    <col min="4100" max="4100" width="29.42578125" style="44" customWidth="1"/>
    <col min="4101" max="4101" width="8" style="44" customWidth="1"/>
    <col min="4102" max="4102" width="2" style="44" customWidth="1"/>
    <col min="4103" max="4103" width="14.42578125" style="44" customWidth="1"/>
    <col min="4104" max="4104" width="2" style="44" customWidth="1"/>
    <col min="4105" max="4105" width="14.42578125" style="44" customWidth="1"/>
    <col min="4106" max="4106" width="2" style="44" customWidth="1"/>
    <col min="4107" max="4107" width="14.42578125" style="44" customWidth="1"/>
    <col min="4108" max="4108" width="2" style="44" customWidth="1"/>
    <col min="4109" max="4109" width="14.42578125" style="44" customWidth="1"/>
    <col min="4110" max="4110" width="5.140625" style="44" customWidth="1"/>
    <col min="4111" max="4111" width="10.5703125" style="44" bestFit="1" customWidth="1"/>
    <col min="4112" max="4112" width="11.28515625" style="44" bestFit="1" customWidth="1"/>
    <col min="4113" max="4352" width="9.140625" style="44"/>
    <col min="4353" max="4353" width="2.140625" style="44" customWidth="1"/>
    <col min="4354" max="4354" width="2.28515625" style="44" customWidth="1"/>
    <col min="4355" max="4355" width="2.42578125" style="44" customWidth="1"/>
    <col min="4356" max="4356" width="29.42578125" style="44" customWidth="1"/>
    <col min="4357" max="4357" width="8" style="44" customWidth="1"/>
    <col min="4358" max="4358" width="2" style="44" customWidth="1"/>
    <col min="4359" max="4359" width="14.42578125" style="44" customWidth="1"/>
    <col min="4360" max="4360" width="2" style="44" customWidth="1"/>
    <col min="4361" max="4361" width="14.42578125" style="44" customWidth="1"/>
    <col min="4362" max="4362" width="2" style="44" customWidth="1"/>
    <col min="4363" max="4363" width="14.42578125" style="44" customWidth="1"/>
    <col min="4364" max="4364" width="2" style="44" customWidth="1"/>
    <col min="4365" max="4365" width="14.42578125" style="44" customWidth="1"/>
    <col min="4366" max="4366" width="5.140625" style="44" customWidth="1"/>
    <col min="4367" max="4367" width="10.5703125" style="44" bestFit="1" customWidth="1"/>
    <col min="4368" max="4368" width="11.28515625" style="44" bestFit="1" customWidth="1"/>
    <col min="4369" max="4608" width="9.140625" style="44"/>
    <col min="4609" max="4609" width="2.140625" style="44" customWidth="1"/>
    <col min="4610" max="4610" width="2.28515625" style="44" customWidth="1"/>
    <col min="4611" max="4611" width="2.42578125" style="44" customWidth="1"/>
    <col min="4612" max="4612" width="29.42578125" style="44" customWidth="1"/>
    <col min="4613" max="4613" width="8" style="44" customWidth="1"/>
    <col min="4614" max="4614" width="2" style="44" customWidth="1"/>
    <col min="4615" max="4615" width="14.42578125" style="44" customWidth="1"/>
    <col min="4616" max="4616" width="2" style="44" customWidth="1"/>
    <col min="4617" max="4617" width="14.42578125" style="44" customWidth="1"/>
    <col min="4618" max="4618" width="2" style="44" customWidth="1"/>
    <col min="4619" max="4619" width="14.42578125" style="44" customWidth="1"/>
    <col min="4620" max="4620" width="2" style="44" customWidth="1"/>
    <col min="4621" max="4621" width="14.42578125" style="44" customWidth="1"/>
    <col min="4622" max="4622" width="5.140625" style="44" customWidth="1"/>
    <col min="4623" max="4623" width="10.5703125" style="44" bestFit="1" customWidth="1"/>
    <col min="4624" max="4624" width="11.28515625" style="44" bestFit="1" customWidth="1"/>
    <col min="4625" max="4864" width="9.140625" style="44"/>
    <col min="4865" max="4865" width="2.140625" style="44" customWidth="1"/>
    <col min="4866" max="4866" width="2.28515625" style="44" customWidth="1"/>
    <col min="4867" max="4867" width="2.42578125" style="44" customWidth="1"/>
    <col min="4868" max="4868" width="29.42578125" style="44" customWidth="1"/>
    <col min="4869" max="4869" width="8" style="44" customWidth="1"/>
    <col min="4870" max="4870" width="2" style="44" customWidth="1"/>
    <col min="4871" max="4871" width="14.42578125" style="44" customWidth="1"/>
    <col min="4872" max="4872" width="2" style="44" customWidth="1"/>
    <col min="4873" max="4873" width="14.42578125" style="44" customWidth="1"/>
    <col min="4874" max="4874" width="2" style="44" customWidth="1"/>
    <col min="4875" max="4875" width="14.42578125" style="44" customWidth="1"/>
    <col min="4876" max="4876" width="2" style="44" customWidth="1"/>
    <col min="4877" max="4877" width="14.42578125" style="44" customWidth="1"/>
    <col min="4878" max="4878" width="5.140625" style="44" customWidth="1"/>
    <col min="4879" max="4879" width="10.5703125" style="44" bestFit="1" customWidth="1"/>
    <col min="4880" max="4880" width="11.28515625" style="44" bestFit="1" customWidth="1"/>
    <col min="4881" max="5120" width="9.140625" style="44"/>
    <col min="5121" max="5121" width="2.140625" style="44" customWidth="1"/>
    <col min="5122" max="5122" width="2.28515625" style="44" customWidth="1"/>
    <col min="5123" max="5123" width="2.42578125" style="44" customWidth="1"/>
    <col min="5124" max="5124" width="29.42578125" style="44" customWidth="1"/>
    <col min="5125" max="5125" width="8" style="44" customWidth="1"/>
    <col min="5126" max="5126" width="2" style="44" customWidth="1"/>
    <col min="5127" max="5127" width="14.42578125" style="44" customWidth="1"/>
    <col min="5128" max="5128" width="2" style="44" customWidth="1"/>
    <col min="5129" max="5129" width="14.42578125" style="44" customWidth="1"/>
    <col min="5130" max="5130" width="2" style="44" customWidth="1"/>
    <col min="5131" max="5131" width="14.42578125" style="44" customWidth="1"/>
    <col min="5132" max="5132" width="2" style="44" customWidth="1"/>
    <col min="5133" max="5133" width="14.42578125" style="44" customWidth="1"/>
    <col min="5134" max="5134" width="5.140625" style="44" customWidth="1"/>
    <col min="5135" max="5135" width="10.5703125" style="44" bestFit="1" customWidth="1"/>
    <col min="5136" max="5136" width="11.28515625" style="44" bestFit="1" customWidth="1"/>
    <col min="5137" max="5376" width="9.140625" style="44"/>
    <col min="5377" max="5377" width="2.140625" style="44" customWidth="1"/>
    <col min="5378" max="5378" width="2.28515625" style="44" customWidth="1"/>
    <col min="5379" max="5379" width="2.42578125" style="44" customWidth="1"/>
    <col min="5380" max="5380" width="29.42578125" style="44" customWidth="1"/>
    <col min="5381" max="5381" width="8" style="44" customWidth="1"/>
    <col min="5382" max="5382" width="2" style="44" customWidth="1"/>
    <col min="5383" max="5383" width="14.42578125" style="44" customWidth="1"/>
    <col min="5384" max="5384" width="2" style="44" customWidth="1"/>
    <col min="5385" max="5385" width="14.42578125" style="44" customWidth="1"/>
    <col min="5386" max="5386" width="2" style="44" customWidth="1"/>
    <col min="5387" max="5387" width="14.42578125" style="44" customWidth="1"/>
    <col min="5388" max="5388" width="2" style="44" customWidth="1"/>
    <col min="5389" max="5389" width="14.42578125" style="44" customWidth="1"/>
    <col min="5390" max="5390" width="5.140625" style="44" customWidth="1"/>
    <col min="5391" max="5391" width="10.5703125" style="44" bestFit="1" customWidth="1"/>
    <col min="5392" max="5392" width="11.28515625" style="44" bestFit="1" customWidth="1"/>
    <col min="5393" max="5632" width="9.140625" style="44"/>
    <col min="5633" max="5633" width="2.140625" style="44" customWidth="1"/>
    <col min="5634" max="5634" width="2.28515625" style="44" customWidth="1"/>
    <col min="5635" max="5635" width="2.42578125" style="44" customWidth="1"/>
    <col min="5636" max="5636" width="29.42578125" style="44" customWidth="1"/>
    <col min="5637" max="5637" width="8" style="44" customWidth="1"/>
    <col min="5638" max="5638" width="2" style="44" customWidth="1"/>
    <col min="5639" max="5639" width="14.42578125" style="44" customWidth="1"/>
    <col min="5640" max="5640" width="2" style="44" customWidth="1"/>
    <col min="5641" max="5641" width="14.42578125" style="44" customWidth="1"/>
    <col min="5642" max="5642" width="2" style="44" customWidth="1"/>
    <col min="5643" max="5643" width="14.42578125" style="44" customWidth="1"/>
    <col min="5644" max="5644" width="2" style="44" customWidth="1"/>
    <col min="5645" max="5645" width="14.42578125" style="44" customWidth="1"/>
    <col min="5646" max="5646" width="5.140625" style="44" customWidth="1"/>
    <col min="5647" max="5647" width="10.5703125" style="44" bestFit="1" customWidth="1"/>
    <col min="5648" max="5648" width="11.28515625" style="44" bestFit="1" customWidth="1"/>
    <col min="5649" max="5888" width="9.140625" style="44"/>
    <col min="5889" max="5889" width="2.140625" style="44" customWidth="1"/>
    <col min="5890" max="5890" width="2.28515625" style="44" customWidth="1"/>
    <col min="5891" max="5891" width="2.42578125" style="44" customWidth="1"/>
    <col min="5892" max="5892" width="29.42578125" style="44" customWidth="1"/>
    <col min="5893" max="5893" width="8" style="44" customWidth="1"/>
    <col min="5894" max="5894" width="2" style="44" customWidth="1"/>
    <col min="5895" max="5895" width="14.42578125" style="44" customWidth="1"/>
    <col min="5896" max="5896" width="2" style="44" customWidth="1"/>
    <col min="5897" max="5897" width="14.42578125" style="44" customWidth="1"/>
    <col min="5898" max="5898" width="2" style="44" customWidth="1"/>
    <col min="5899" max="5899" width="14.42578125" style="44" customWidth="1"/>
    <col min="5900" max="5900" width="2" style="44" customWidth="1"/>
    <col min="5901" max="5901" width="14.42578125" style="44" customWidth="1"/>
    <col min="5902" max="5902" width="5.140625" style="44" customWidth="1"/>
    <col min="5903" max="5903" width="10.5703125" style="44" bestFit="1" customWidth="1"/>
    <col min="5904" max="5904" width="11.28515625" style="44" bestFit="1" customWidth="1"/>
    <col min="5905" max="6144" width="9.140625" style="44"/>
    <col min="6145" max="6145" width="2.140625" style="44" customWidth="1"/>
    <col min="6146" max="6146" width="2.28515625" style="44" customWidth="1"/>
    <col min="6147" max="6147" width="2.42578125" style="44" customWidth="1"/>
    <col min="6148" max="6148" width="29.42578125" style="44" customWidth="1"/>
    <col min="6149" max="6149" width="8" style="44" customWidth="1"/>
    <col min="6150" max="6150" width="2" style="44" customWidth="1"/>
    <col min="6151" max="6151" width="14.42578125" style="44" customWidth="1"/>
    <col min="6152" max="6152" width="2" style="44" customWidth="1"/>
    <col min="6153" max="6153" width="14.42578125" style="44" customWidth="1"/>
    <col min="6154" max="6154" width="2" style="44" customWidth="1"/>
    <col min="6155" max="6155" width="14.42578125" style="44" customWidth="1"/>
    <col min="6156" max="6156" width="2" style="44" customWidth="1"/>
    <col min="6157" max="6157" width="14.42578125" style="44" customWidth="1"/>
    <col min="6158" max="6158" width="5.140625" style="44" customWidth="1"/>
    <col min="6159" max="6159" width="10.5703125" style="44" bestFit="1" customWidth="1"/>
    <col min="6160" max="6160" width="11.28515625" style="44" bestFit="1" customWidth="1"/>
    <col min="6161" max="6400" width="9.140625" style="44"/>
    <col min="6401" max="6401" width="2.140625" style="44" customWidth="1"/>
    <col min="6402" max="6402" width="2.28515625" style="44" customWidth="1"/>
    <col min="6403" max="6403" width="2.42578125" style="44" customWidth="1"/>
    <col min="6404" max="6404" width="29.42578125" style="44" customWidth="1"/>
    <col min="6405" max="6405" width="8" style="44" customWidth="1"/>
    <col min="6406" max="6406" width="2" style="44" customWidth="1"/>
    <col min="6407" max="6407" width="14.42578125" style="44" customWidth="1"/>
    <col min="6408" max="6408" width="2" style="44" customWidth="1"/>
    <col min="6409" max="6409" width="14.42578125" style="44" customWidth="1"/>
    <col min="6410" max="6410" width="2" style="44" customWidth="1"/>
    <col min="6411" max="6411" width="14.42578125" style="44" customWidth="1"/>
    <col min="6412" max="6412" width="2" style="44" customWidth="1"/>
    <col min="6413" max="6413" width="14.42578125" style="44" customWidth="1"/>
    <col min="6414" max="6414" width="5.140625" style="44" customWidth="1"/>
    <col min="6415" max="6415" width="10.5703125" style="44" bestFit="1" customWidth="1"/>
    <col min="6416" max="6416" width="11.28515625" style="44" bestFit="1" customWidth="1"/>
    <col min="6417" max="6656" width="9.140625" style="44"/>
    <col min="6657" max="6657" width="2.140625" style="44" customWidth="1"/>
    <col min="6658" max="6658" width="2.28515625" style="44" customWidth="1"/>
    <col min="6659" max="6659" width="2.42578125" style="44" customWidth="1"/>
    <col min="6660" max="6660" width="29.42578125" style="44" customWidth="1"/>
    <col min="6661" max="6661" width="8" style="44" customWidth="1"/>
    <col min="6662" max="6662" width="2" style="44" customWidth="1"/>
    <col min="6663" max="6663" width="14.42578125" style="44" customWidth="1"/>
    <col min="6664" max="6664" width="2" style="44" customWidth="1"/>
    <col min="6665" max="6665" width="14.42578125" style="44" customWidth="1"/>
    <col min="6666" max="6666" width="2" style="44" customWidth="1"/>
    <col min="6667" max="6667" width="14.42578125" style="44" customWidth="1"/>
    <col min="6668" max="6668" width="2" style="44" customWidth="1"/>
    <col min="6669" max="6669" width="14.42578125" style="44" customWidth="1"/>
    <col min="6670" max="6670" width="5.140625" style="44" customWidth="1"/>
    <col min="6671" max="6671" width="10.5703125" style="44" bestFit="1" customWidth="1"/>
    <col min="6672" max="6672" width="11.28515625" style="44" bestFit="1" customWidth="1"/>
    <col min="6673" max="6912" width="9.140625" style="44"/>
    <col min="6913" max="6913" width="2.140625" style="44" customWidth="1"/>
    <col min="6914" max="6914" width="2.28515625" style="44" customWidth="1"/>
    <col min="6915" max="6915" width="2.42578125" style="44" customWidth="1"/>
    <col min="6916" max="6916" width="29.42578125" style="44" customWidth="1"/>
    <col min="6917" max="6917" width="8" style="44" customWidth="1"/>
    <col min="6918" max="6918" width="2" style="44" customWidth="1"/>
    <col min="6919" max="6919" width="14.42578125" style="44" customWidth="1"/>
    <col min="6920" max="6920" width="2" style="44" customWidth="1"/>
    <col min="6921" max="6921" width="14.42578125" style="44" customWidth="1"/>
    <col min="6922" max="6922" width="2" style="44" customWidth="1"/>
    <col min="6923" max="6923" width="14.42578125" style="44" customWidth="1"/>
    <col min="6924" max="6924" width="2" style="44" customWidth="1"/>
    <col min="6925" max="6925" width="14.42578125" style="44" customWidth="1"/>
    <col min="6926" max="6926" width="5.140625" style="44" customWidth="1"/>
    <col min="6927" max="6927" width="10.5703125" style="44" bestFit="1" customWidth="1"/>
    <col min="6928" max="6928" width="11.28515625" style="44" bestFit="1" customWidth="1"/>
    <col min="6929" max="7168" width="9.140625" style="44"/>
    <col min="7169" max="7169" width="2.140625" style="44" customWidth="1"/>
    <col min="7170" max="7170" width="2.28515625" style="44" customWidth="1"/>
    <col min="7171" max="7171" width="2.42578125" style="44" customWidth="1"/>
    <col min="7172" max="7172" width="29.42578125" style="44" customWidth="1"/>
    <col min="7173" max="7173" width="8" style="44" customWidth="1"/>
    <col min="7174" max="7174" width="2" style="44" customWidth="1"/>
    <col min="7175" max="7175" width="14.42578125" style="44" customWidth="1"/>
    <col min="7176" max="7176" width="2" style="44" customWidth="1"/>
    <col min="7177" max="7177" width="14.42578125" style="44" customWidth="1"/>
    <col min="7178" max="7178" width="2" style="44" customWidth="1"/>
    <col min="7179" max="7179" width="14.42578125" style="44" customWidth="1"/>
    <col min="7180" max="7180" width="2" style="44" customWidth="1"/>
    <col min="7181" max="7181" width="14.42578125" style="44" customWidth="1"/>
    <col min="7182" max="7182" width="5.140625" style="44" customWidth="1"/>
    <col min="7183" max="7183" width="10.5703125" style="44" bestFit="1" customWidth="1"/>
    <col min="7184" max="7184" width="11.28515625" style="44" bestFit="1" customWidth="1"/>
    <col min="7185" max="7424" width="9.140625" style="44"/>
    <col min="7425" max="7425" width="2.140625" style="44" customWidth="1"/>
    <col min="7426" max="7426" width="2.28515625" style="44" customWidth="1"/>
    <col min="7427" max="7427" width="2.42578125" style="44" customWidth="1"/>
    <col min="7428" max="7428" width="29.42578125" style="44" customWidth="1"/>
    <col min="7429" max="7429" width="8" style="44" customWidth="1"/>
    <col min="7430" max="7430" width="2" style="44" customWidth="1"/>
    <col min="7431" max="7431" width="14.42578125" style="44" customWidth="1"/>
    <col min="7432" max="7432" width="2" style="44" customWidth="1"/>
    <col min="7433" max="7433" width="14.42578125" style="44" customWidth="1"/>
    <col min="7434" max="7434" width="2" style="44" customWidth="1"/>
    <col min="7435" max="7435" width="14.42578125" style="44" customWidth="1"/>
    <col min="7436" max="7436" width="2" style="44" customWidth="1"/>
    <col min="7437" max="7437" width="14.42578125" style="44" customWidth="1"/>
    <col min="7438" max="7438" width="5.140625" style="44" customWidth="1"/>
    <col min="7439" max="7439" width="10.5703125" style="44" bestFit="1" customWidth="1"/>
    <col min="7440" max="7440" width="11.28515625" style="44" bestFit="1" customWidth="1"/>
    <col min="7441" max="7680" width="9.140625" style="44"/>
    <col min="7681" max="7681" width="2.140625" style="44" customWidth="1"/>
    <col min="7682" max="7682" width="2.28515625" style="44" customWidth="1"/>
    <col min="7683" max="7683" width="2.42578125" style="44" customWidth="1"/>
    <col min="7684" max="7684" width="29.42578125" style="44" customWidth="1"/>
    <col min="7685" max="7685" width="8" style="44" customWidth="1"/>
    <col min="7686" max="7686" width="2" style="44" customWidth="1"/>
    <col min="7687" max="7687" width="14.42578125" style="44" customWidth="1"/>
    <col min="7688" max="7688" width="2" style="44" customWidth="1"/>
    <col min="7689" max="7689" width="14.42578125" style="44" customWidth="1"/>
    <col min="7690" max="7690" width="2" style="44" customWidth="1"/>
    <col min="7691" max="7691" width="14.42578125" style="44" customWidth="1"/>
    <col min="7692" max="7692" width="2" style="44" customWidth="1"/>
    <col min="7693" max="7693" width="14.42578125" style="44" customWidth="1"/>
    <col min="7694" max="7694" width="5.140625" style="44" customWidth="1"/>
    <col min="7695" max="7695" width="10.5703125" style="44" bestFit="1" customWidth="1"/>
    <col min="7696" max="7696" width="11.28515625" style="44" bestFit="1" customWidth="1"/>
    <col min="7697" max="7936" width="9.140625" style="44"/>
    <col min="7937" max="7937" width="2.140625" style="44" customWidth="1"/>
    <col min="7938" max="7938" width="2.28515625" style="44" customWidth="1"/>
    <col min="7939" max="7939" width="2.42578125" style="44" customWidth="1"/>
    <col min="7940" max="7940" width="29.42578125" style="44" customWidth="1"/>
    <col min="7941" max="7941" width="8" style="44" customWidth="1"/>
    <col min="7942" max="7942" width="2" style="44" customWidth="1"/>
    <col min="7943" max="7943" width="14.42578125" style="44" customWidth="1"/>
    <col min="7944" max="7944" width="2" style="44" customWidth="1"/>
    <col min="7945" max="7945" width="14.42578125" style="44" customWidth="1"/>
    <col min="7946" max="7946" width="2" style="44" customWidth="1"/>
    <col min="7947" max="7947" width="14.42578125" style="44" customWidth="1"/>
    <col min="7948" max="7948" width="2" style="44" customWidth="1"/>
    <col min="7949" max="7949" width="14.42578125" style="44" customWidth="1"/>
    <col min="7950" max="7950" width="5.140625" style="44" customWidth="1"/>
    <col min="7951" max="7951" width="10.5703125" style="44" bestFit="1" customWidth="1"/>
    <col min="7952" max="7952" width="11.28515625" style="44" bestFit="1" customWidth="1"/>
    <col min="7953" max="8192" width="9.140625" style="44"/>
    <col min="8193" max="8193" width="2.140625" style="44" customWidth="1"/>
    <col min="8194" max="8194" width="2.28515625" style="44" customWidth="1"/>
    <col min="8195" max="8195" width="2.42578125" style="44" customWidth="1"/>
    <col min="8196" max="8196" width="29.42578125" style="44" customWidth="1"/>
    <col min="8197" max="8197" width="8" style="44" customWidth="1"/>
    <col min="8198" max="8198" width="2" style="44" customWidth="1"/>
    <col min="8199" max="8199" width="14.42578125" style="44" customWidth="1"/>
    <col min="8200" max="8200" width="2" style="44" customWidth="1"/>
    <col min="8201" max="8201" width="14.42578125" style="44" customWidth="1"/>
    <col min="8202" max="8202" width="2" style="44" customWidth="1"/>
    <col min="8203" max="8203" width="14.42578125" style="44" customWidth="1"/>
    <col min="8204" max="8204" width="2" style="44" customWidth="1"/>
    <col min="8205" max="8205" width="14.42578125" style="44" customWidth="1"/>
    <col min="8206" max="8206" width="5.140625" style="44" customWidth="1"/>
    <col min="8207" max="8207" width="10.5703125" style="44" bestFit="1" customWidth="1"/>
    <col min="8208" max="8208" width="11.28515625" style="44" bestFit="1" customWidth="1"/>
    <col min="8209" max="8448" width="9.140625" style="44"/>
    <col min="8449" max="8449" width="2.140625" style="44" customWidth="1"/>
    <col min="8450" max="8450" width="2.28515625" style="44" customWidth="1"/>
    <col min="8451" max="8451" width="2.42578125" style="44" customWidth="1"/>
    <col min="8452" max="8452" width="29.42578125" style="44" customWidth="1"/>
    <col min="8453" max="8453" width="8" style="44" customWidth="1"/>
    <col min="8454" max="8454" width="2" style="44" customWidth="1"/>
    <col min="8455" max="8455" width="14.42578125" style="44" customWidth="1"/>
    <col min="8456" max="8456" width="2" style="44" customWidth="1"/>
    <col min="8457" max="8457" width="14.42578125" style="44" customWidth="1"/>
    <col min="8458" max="8458" width="2" style="44" customWidth="1"/>
    <col min="8459" max="8459" width="14.42578125" style="44" customWidth="1"/>
    <col min="8460" max="8460" width="2" style="44" customWidth="1"/>
    <col min="8461" max="8461" width="14.42578125" style="44" customWidth="1"/>
    <col min="8462" max="8462" width="5.140625" style="44" customWidth="1"/>
    <col min="8463" max="8463" width="10.5703125" style="44" bestFit="1" customWidth="1"/>
    <col min="8464" max="8464" width="11.28515625" style="44" bestFit="1" customWidth="1"/>
    <col min="8465" max="8704" width="9.140625" style="44"/>
    <col min="8705" max="8705" width="2.140625" style="44" customWidth="1"/>
    <col min="8706" max="8706" width="2.28515625" style="44" customWidth="1"/>
    <col min="8707" max="8707" width="2.42578125" style="44" customWidth="1"/>
    <col min="8708" max="8708" width="29.42578125" style="44" customWidth="1"/>
    <col min="8709" max="8709" width="8" style="44" customWidth="1"/>
    <col min="8710" max="8710" width="2" style="44" customWidth="1"/>
    <col min="8711" max="8711" width="14.42578125" style="44" customWidth="1"/>
    <col min="8712" max="8712" width="2" style="44" customWidth="1"/>
    <col min="8713" max="8713" width="14.42578125" style="44" customWidth="1"/>
    <col min="8714" max="8714" width="2" style="44" customWidth="1"/>
    <col min="8715" max="8715" width="14.42578125" style="44" customWidth="1"/>
    <col min="8716" max="8716" width="2" style="44" customWidth="1"/>
    <col min="8717" max="8717" width="14.42578125" style="44" customWidth="1"/>
    <col min="8718" max="8718" width="5.140625" style="44" customWidth="1"/>
    <col min="8719" max="8719" width="10.5703125" style="44" bestFit="1" customWidth="1"/>
    <col min="8720" max="8720" width="11.28515625" style="44" bestFit="1" customWidth="1"/>
    <col min="8721" max="8960" width="9.140625" style="44"/>
    <col min="8961" max="8961" width="2.140625" style="44" customWidth="1"/>
    <col min="8962" max="8962" width="2.28515625" style="44" customWidth="1"/>
    <col min="8963" max="8963" width="2.42578125" style="44" customWidth="1"/>
    <col min="8964" max="8964" width="29.42578125" style="44" customWidth="1"/>
    <col min="8965" max="8965" width="8" style="44" customWidth="1"/>
    <col min="8966" max="8966" width="2" style="44" customWidth="1"/>
    <col min="8967" max="8967" width="14.42578125" style="44" customWidth="1"/>
    <col min="8968" max="8968" width="2" style="44" customWidth="1"/>
    <col min="8969" max="8969" width="14.42578125" style="44" customWidth="1"/>
    <col min="8970" max="8970" width="2" style="44" customWidth="1"/>
    <col min="8971" max="8971" width="14.42578125" style="44" customWidth="1"/>
    <col min="8972" max="8972" width="2" style="44" customWidth="1"/>
    <col min="8973" max="8973" width="14.42578125" style="44" customWidth="1"/>
    <col min="8974" max="8974" width="5.140625" style="44" customWidth="1"/>
    <col min="8975" max="8975" width="10.5703125" style="44" bestFit="1" customWidth="1"/>
    <col min="8976" max="8976" width="11.28515625" style="44" bestFit="1" customWidth="1"/>
    <col min="8977" max="9216" width="9.140625" style="44"/>
    <col min="9217" max="9217" width="2.140625" style="44" customWidth="1"/>
    <col min="9218" max="9218" width="2.28515625" style="44" customWidth="1"/>
    <col min="9219" max="9219" width="2.42578125" style="44" customWidth="1"/>
    <col min="9220" max="9220" width="29.42578125" style="44" customWidth="1"/>
    <col min="9221" max="9221" width="8" style="44" customWidth="1"/>
    <col min="9222" max="9222" width="2" style="44" customWidth="1"/>
    <col min="9223" max="9223" width="14.42578125" style="44" customWidth="1"/>
    <col min="9224" max="9224" width="2" style="44" customWidth="1"/>
    <col min="9225" max="9225" width="14.42578125" style="44" customWidth="1"/>
    <col min="9226" max="9226" width="2" style="44" customWidth="1"/>
    <col min="9227" max="9227" width="14.42578125" style="44" customWidth="1"/>
    <col min="9228" max="9228" width="2" style="44" customWidth="1"/>
    <col min="9229" max="9229" width="14.42578125" style="44" customWidth="1"/>
    <col min="9230" max="9230" width="5.140625" style="44" customWidth="1"/>
    <col min="9231" max="9231" width="10.5703125" style="44" bestFit="1" customWidth="1"/>
    <col min="9232" max="9232" width="11.28515625" style="44" bestFit="1" customWidth="1"/>
    <col min="9233" max="9472" width="9.140625" style="44"/>
    <col min="9473" max="9473" width="2.140625" style="44" customWidth="1"/>
    <col min="9474" max="9474" width="2.28515625" style="44" customWidth="1"/>
    <col min="9475" max="9475" width="2.42578125" style="44" customWidth="1"/>
    <col min="9476" max="9476" width="29.42578125" style="44" customWidth="1"/>
    <col min="9477" max="9477" width="8" style="44" customWidth="1"/>
    <col min="9478" max="9478" width="2" style="44" customWidth="1"/>
    <col min="9479" max="9479" width="14.42578125" style="44" customWidth="1"/>
    <col min="9480" max="9480" width="2" style="44" customWidth="1"/>
    <col min="9481" max="9481" width="14.42578125" style="44" customWidth="1"/>
    <col min="9482" max="9482" width="2" style="44" customWidth="1"/>
    <col min="9483" max="9483" width="14.42578125" style="44" customWidth="1"/>
    <col min="9484" max="9484" width="2" style="44" customWidth="1"/>
    <col min="9485" max="9485" width="14.42578125" style="44" customWidth="1"/>
    <col min="9486" max="9486" width="5.140625" style="44" customWidth="1"/>
    <col min="9487" max="9487" width="10.5703125" style="44" bestFit="1" customWidth="1"/>
    <col min="9488" max="9488" width="11.28515625" style="44" bestFit="1" customWidth="1"/>
    <col min="9489" max="9728" width="9.140625" style="44"/>
    <col min="9729" max="9729" width="2.140625" style="44" customWidth="1"/>
    <col min="9730" max="9730" width="2.28515625" style="44" customWidth="1"/>
    <col min="9731" max="9731" width="2.42578125" style="44" customWidth="1"/>
    <col min="9732" max="9732" width="29.42578125" style="44" customWidth="1"/>
    <col min="9733" max="9733" width="8" style="44" customWidth="1"/>
    <col min="9734" max="9734" width="2" style="44" customWidth="1"/>
    <col min="9735" max="9735" width="14.42578125" style="44" customWidth="1"/>
    <col min="9736" max="9736" width="2" style="44" customWidth="1"/>
    <col min="9737" max="9737" width="14.42578125" style="44" customWidth="1"/>
    <col min="9738" max="9738" width="2" style="44" customWidth="1"/>
    <col min="9739" max="9739" width="14.42578125" style="44" customWidth="1"/>
    <col min="9740" max="9740" width="2" style="44" customWidth="1"/>
    <col min="9741" max="9741" width="14.42578125" style="44" customWidth="1"/>
    <col min="9742" max="9742" width="5.140625" style="44" customWidth="1"/>
    <col min="9743" max="9743" width="10.5703125" style="44" bestFit="1" customWidth="1"/>
    <col min="9744" max="9744" width="11.28515625" style="44" bestFit="1" customWidth="1"/>
    <col min="9745" max="9984" width="9.140625" style="44"/>
    <col min="9985" max="9985" width="2.140625" style="44" customWidth="1"/>
    <col min="9986" max="9986" width="2.28515625" style="44" customWidth="1"/>
    <col min="9987" max="9987" width="2.42578125" style="44" customWidth="1"/>
    <col min="9988" max="9988" width="29.42578125" style="44" customWidth="1"/>
    <col min="9989" max="9989" width="8" style="44" customWidth="1"/>
    <col min="9990" max="9990" width="2" style="44" customWidth="1"/>
    <col min="9991" max="9991" width="14.42578125" style="44" customWidth="1"/>
    <col min="9992" max="9992" width="2" style="44" customWidth="1"/>
    <col min="9993" max="9993" width="14.42578125" style="44" customWidth="1"/>
    <col min="9994" max="9994" width="2" style="44" customWidth="1"/>
    <col min="9995" max="9995" width="14.42578125" style="44" customWidth="1"/>
    <col min="9996" max="9996" width="2" style="44" customWidth="1"/>
    <col min="9997" max="9997" width="14.42578125" style="44" customWidth="1"/>
    <col min="9998" max="9998" width="5.140625" style="44" customWidth="1"/>
    <col min="9999" max="9999" width="10.5703125" style="44" bestFit="1" customWidth="1"/>
    <col min="10000" max="10000" width="11.28515625" style="44" bestFit="1" customWidth="1"/>
    <col min="10001" max="10240" width="9.140625" style="44"/>
    <col min="10241" max="10241" width="2.140625" style="44" customWidth="1"/>
    <col min="10242" max="10242" width="2.28515625" style="44" customWidth="1"/>
    <col min="10243" max="10243" width="2.42578125" style="44" customWidth="1"/>
    <col min="10244" max="10244" width="29.42578125" style="44" customWidth="1"/>
    <col min="10245" max="10245" width="8" style="44" customWidth="1"/>
    <col min="10246" max="10246" width="2" style="44" customWidth="1"/>
    <col min="10247" max="10247" width="14.42578125" style="44" customWidth="1"/>
    <col min="10248" max="10248" width="2" style="44" customWidth="1"/>
    <col min="10249" max="10249" width="14.42578125" style="44" customWidth="1"/>
    <col min="10250" max="10250" width="2" style="44" customWidth="1"/>
    <col min="10251" max="10251" width="14.42578125" style="44" customWidth="1"/>
    <col min="10252" max="10252" width="2" style="44" customWidth="1"/>
    <col min="10253" max="10253" width="14.42578125" style="44" customWidth="1"/>
    <col min="10254" max="10254" width="5.140625" style="44" customWidth="1"/>
    <col min="10255" max="10255" width="10.5703125" style="44" bestFit="1" customWidth="1"/>
    <col min="10256" max="10256" width="11.28515625" style="44" bestFit="1" customWidth="1"/>
    <col min="10257" max="10496" width="9.140625" style="44"/>
    <col min="10497" max="10497" width="2.140625" style="44" customWidth="1"/>
    <col min="10498" max="10498" width="2.28515625" style="44" customWidth="1"/>
    <col min="10499" max="10499" width="2.42578125" style="44" customWidth="1"/>
    <col min="10500" max="10500" width="29.42578125" style="44" customWidth="1"/>
    <col min="10501" max="10501" width="8" style="44" customWidth="1"/>
    <col min="10502" max="10502" width="2" style="44" customWidth="1"/>
    <col min="10503" max="10503" width="14.42578125" style="44" customWidth="1"/>
    <col min="10504" max="10504" width="2" style="44" customWidth="1"/>
    <col min="10505" max="10505" width="14.42578125" style="44" customWidth="1"/>
    <col min="10506" max="10506" width="2" style="44" customWidth="1"/>
    <col min="10507" max="10507" width="14.42578125" style="44" customWidth="1"/>
    <col min="10508" max="10508" width="2" style="44" customWidth="1"/>
    <col min="10509" max="10509" width="14.42578125" style="44" customWidth="1"/>
    <col min="10510" max="10510" width="5.140625" style="44" customWidth="1"/>
    <col min="10511" max="10511" width="10.5703125" style="44" bestFit="1" customWidth="1"/>
    <col min="10512" max="10512" width="11.28515625" style="44" bestFit="1" customWidth="1"/>
    <col min="10513" max="10752" width="9.140625" style="44"/>
    <col min="10753" max="10753" width="2.140625" style="44" customWidth="1"/>
    <col min="10754" max="10754" width="2.28515625" style="44" customWidth="1"/>
    <col min="10755" max="10755" width="2.42578125" style="44" customWidth="1"/>
    <col min="10756" max="10756" width="29.42578125" style="44" customWidth="1"/>
    <col min="10757" max="10757" width="8" style="44" customWidth="1"/>
    <col min="10758" max="10758" width="2" style="44" customWidth="1"/>
    <col min="10759" max="10759" width="14.42578125" style="44" customWidth="1"/>
    <col min="10760" max="10760" width="2" style="44" customWidth="1"/>
    <col min="10761" max="10761" width="14.42578125" style="44" customWidth="1"/>
    <col min="10762" max="10762" width="2" style="44" customWidth="1"/>
    <col min="10763" max="10763" width="14.42578125" style="44" customWidth="1"/>
    <col min="10764" max="10764" width="2" style="44" customWidth="1"/>
    <col min="10765" max="10765" width="14.42578125" style="44" customWidth="1"/>
    <col min="10766" max="10766" width="5.140625" style="44" customWidth="1"/>
    <col min="10767" max="10767" width="10.5703125" style="44" bestFit="1" customWidth="1"/>
    <col min="10768" max="10768" width="11.28515625" style="44" bestFit="1" customWidth="1"/>
    <col min="10769" max="11008" width="9.140625" style="44"/>
    <col min="11009" max="11009" width="2.140625" style="44" customWidth="1"/>
    <col min="11010" max="11010" width="2.28515625" style="44" customWidth="1"/>
    <col min="11011" max="11011" width="2.42578125" style="44" customWidth="1"/>
    <col min="11012" max="11012" width="29.42578125" style="44" customWidth="1"/>
    <col min="11013" max="11013" width="8" style="44" customWidth="1"/>
    <col min="11014" max="11014" width="2" style="44" customWidth="1"/>
    <col min="11015" max="11015" width="14.42578125" style="44" customWidth="1"/>
    <col min="11016" max="11016" width="2" style="44" customWidth="1"/>
    <col min="11017" max="11017" width="14.42578125" style="44" customWidth="1"/>
    <col min="11018" max="11018" width="2" style="44" customWidth="1"/>
    <col min="11019" max="11019" width="14.42578125" style="44" customWidth="1"/>
    <col min="11020" max="11020" width="2" style="44" customWidth="1"/>
    <col min="11021" max="11021" width="14.42578125" style="44" customWidth="1"/>
    <col min="11022" max="11022" width="5.140625" style="44" customWidth="1"/>
    <col min="11023" max="11023" width="10.5703125" style="44" bestFit="1" customWidth="1"/>
    <col min="11024" max="11024" width="11.28515625" style="44" bestFit="1" customWidth="1"/>
    <col min="11025" max="11264" width="9.140625" style="44"/>
    <col min="11265" max="11265" width="2.140625" style="44" customWidth="1"/>
    <col min="11266" max="11266" width="2.28515625" style="44" customWidth="1"/>
    <col min="11267" max="11267" width="2.42578125" style="44" customWidth="1"/>
    <col min="11268" max="11268" width="29.42578125" style="44" customWidth="1"/>
    <col min="11269" max="11269" width="8" style="44" customWidth="1"/>
    <col min="11270" max="11270" width="2" style="44" customWidth="1"/>
    <col min="11271" max="11271" width="14.42578125" style="44" customWidth="1"/>
    <col min="11272" max="11272" width="2" style="44" customWidth="1"/>
    <col min="11273" max="11273" width="14.42578125" style="44" customWidth="1"/>
    <col min="11274" max="11274" width="2" style="44" customWidth="1"/>
    <col min="11275" max="11275" width="14.42578125" style="44" customWidth="1"/>
    <col min="11276" max="11276" width="2" style="44" customWidth="1"/>
    <col min="11277" max="11277" width="14.42578125" style="44" customWidth="1"/>
    <col min="11278" max="11278" width="5.140625" style="44" customWidth="1"/>
    <col min="11279" max="11279" width="10.5703125" style="44" bestFit="1" customWidth="1"/>
    <col min="11280" max="11280" width="11.28515625" style="44" bestFit="1" customWidth="1"/>
    <col min="11281" max="11520" width="9.140625" style="44"/>
    <col min="11521" max="11521" width="2.140625" style="44" customWidth="1"/>
    <col min="11522" max="11522" width="2.28515625" style="44" customWidth="1"/>
    <col min="11523" max="11523" width="2.42578125" style="44" customWidth="1"/>
    <col min="11524" max="11524" width="29.42578125" style="44" customWidth="1"/>
    <col min="11525" max="11525" width="8" style="44" customWidth="1"/>
    <col min="11526" max="11526" width="2" style="44" customWidth="1"/>
    <col min="11527" max="11527" width="14.42578125" style="44" customWidth="1"/>
    <col min="11528" max="11528" width="2" style="44" customWidth="1"/>
    <col min="11529" max="11529" width="14.42578125" style="44" customWidth="1"/>
    <col min="11530" max="11530" width="2" style="44" customWidth="1"/>
    <col min="11531" max="11531" width="14.42578125" style="44" customWidth="1"/>
    <col min="11532" max="11532" width="2" style="44" customWidth="1"/>
    <col min="11533" max="11533" width="14.42578125" style="44" customWidth="1"/>
    <col min="11534" max="11534" width="5.140625" style="44" customWidth="1"/>
    <col min="11535" max="11535" width="10.5703125" style="44" bestFit="1" customWidth="1"/>
    <col min="11536" max="11536" width="11.28515625" style="44" bestFit="1" customWidth="1"/>
    <col min="11537" max="11776" width="9.140625" style="44"/>
    <col min="11777" max="11777" width="2.140625" style="44" customWidth="1"/>
    <col min="11778" max="11778" width="2.28515625" style="44" customWidth="1"/>
    <col min="11779" max="11779" width="2.42578125" style="44" customWidth="1"/>
    <col min="11780" max="11780" width="29.42578125" style="44" customWidth="1"/>
    <col min="11781" max="11781" width="8" style="44" customWidth="1"/>
    <col min="11782" max="11782" width="2" style="44" customWidth="1"/>
    <col min="11783" max="11783" width="14.42578125" style="44" customWidth="1"/>
    <col min="11784" max="11784" width="2" style="44" customWidth="1"/>
    <col min="11785" max="11785" width="14.42578125" style="44" customWidth="1"/>
    <col min="11786" max="11786" width="2" style="44" customWidth="1"/>
    <col min="11787" max="11787" width="14.42578125" style="44" customWidth="1"/>
    <col min="11788" max="11788" width="2" style="44" customWidth="1"/>
    <col min="11789" max="11789" width="14.42578125" style="44" customWidth="1"/>
    <col min="11790" max="11790" width="5.140625" style="44" customWidth="1"/>
    <col min="11791" max="11791" width="10.5703125" style="44" bestFit="1" customWidth="1"/>
    <col min="11792" max="11792" width="11.28515625" style="44" bestFit="1" customWidth="1"/>
    <col min="11793" max="12032" width="9.140625" style="44"/>
    <col min="12033" max="12033" width="2.140625" style="44" customWidth="1"/>
    <col min="12034" max="12034" width="2.28515625" style="44" customWidth="1"/>
    <col min="12035" max="12035" width="2.42578125" style="44" customWidth="1"/>
    <col min="12036" max="12036" width="29.42578125" style="44" customWidth="1"/>
    <col min="12037" max="12037" width="8" style="44" customWidth="1"/>
    <col min="12038" max="12038" width="2" style="44" customWidth="1"/>
    <col min="12039" max="12039" width="14.42578125" style="44" customWidth="1"/>
    <col min="12040" max="12040" width="2" style="44" customWidth="1"/>
    <col min="12041" max="12041" width="14.42578125" style="44" customWidth="1"/>
    <col min="12042" max="12042" width="2" style="44" customWidth="1"/>
    <col min="12043" max="12043" width="14.42578125" style="44" customWidth="1"/>
    <col min="12044" max="12044" width="2" style="44" customWidth="1"/>
    <col min="12045" max="12045" width="14.42578125" style="44" customWidth="1"/>
    <col min="12046" max="12046" width="5.140625" style="44" customWidth="1"/>
    <col min="12047" max="12047" width="10.5703125" style="44" bestFit="1" customWidth="1"/>
    <col min="12048" max="12048" width="11.28515625" style="44" bestFit="1" customWidth="1"/>
    <col min="12049" max="12288" width="9.140625" style="44"/>
    <col min="12289" max="12289" width="2.140625" style="44" customWidth="1"/>
    <col min="12290" max="12290" width="2.28515625" style="44" customWidth="1"/>
    <col min="12291" max="12291" width="2.42578125" style="44" customWidth="1"/>
    <col min="12292" max="12292" width="29.42578125" style="44" customWidth="1"/>
    <col min="12293" max="12293" width="8" style="44" customWidth="1"/>
    <col min="12294" max="12294" width="2" style="44" customWidth="1"/>
    <col min="12295" max="12295" width="14.42578125" style="44" customWidth="1"/>
    <col min="12296" max="12296" width="2" style="44" customWidth="1"/>
    <col min="12297" max="12297" width="14.42578125" style="44" customWidth="1"/>
    <col min="12298" max="12298" width="2" style="44" customWidth="1"/>
    <col min="12299" max="12299" width="14.42578125" style="44" customWidth="1"/>
    <col min="12300" max="12300" width="2" style="44" customWidth="1"/>
    <col min="12301" max="12301" width="14.42578125" style="44" customWidth="1"/>
    <col min="12302" max="12302" width="5.140625" style="44" customWidth="1"/>
    <col min="12303" max="12303" width="10.5703125" style="44" bestFit="1" customWidth="1"/>
    <col min="12304" max="12304" width="11.28515625" style="44" bestFit="1" customWidth="1"/>
    <col min="12305" max="12544" width="9.140625" style="44"/>
    <col min="12545" max="12545" width="2.140625" style="44" customWidth="1"/>
    <col min="12546" max="12546" width="2.28515625" style="44" customWidth="1"/>
    <col min="12547" max="12547" width="2.42578125" style="44" customWidth="1"/>
    <col min="12548" max="12548" width="29.42578125" style="44" customWidth="1"/>
    <col min="12549" max="12549" width="8" style="44" customWidth="1"/>
    <col min="12550" max="12550" width="2" style="44" customWidth="1"/>
    <col min="12551" max="12551" width="14.42578125" style="44" customWidth="1"/>
    <col min="12552" max="12552" width="2" style="44" customWidth="1"/>
    <col min="12553" max="12553" width="14.42578125" style="44" customWidth="1"/>
    <col min="12554" max="12554" width="2" style="44" customWidth="1"/>
    <col min="12555" max="12555" width="14.42578125" style="44" customWidth="1"/>
    <col min="12556" max="12556" width="2" style="44" customWidth="1"/>
    <col min="12557" max="12557" width="14.42578125" style="44" customWidth="1"/>
    <col min="12558" max="12558" width="5.140625" style="44" customWidth="1"/>
    <col min="12559" max="12559" width="10.5703125" style="44" bestFit="1" customWidth="1"/>
    <col min="12560" max="12560" width="11.28515625" style="44" bestFit="1" customWidth="1"/>
    <col min="12561" max="12800" width="9.140625" style="44"/>
    <col min="12801" max="12801" width="2.140625" style="44" customWidth="1"/>
    <col min="12802" max="12802" width="2.28515625" style="44" customWidth="1"/>
    <col min="12803" max="12803" width="2.42578125" style="44" customWidth="1"/>
    <col min="12804" max="12804" width="29.42578125" style="44" customWidth="1"/>
    <col min="12805" max="12805" width="8" style="44" customWidth="1"/>
    <col min="12806" max="12806" width="2" style="44" customWidth="1"/>
    <col min="12807" max="12807" width="14.42578125" style="44" customWidth="1"/>
    <col min="12808" max="12808" width="2" style="44" customWidth="1"/>
    <col min="12809" max="12809" width="14.42578125" style="44" customWidth="1"/>
    <col min="12810" max="12810" width="2" style="44" customWidth="1"/>
    <col min="12811" max="12811" width="14.42578125" style="44" customWidth="1"/>
    <col min="12812" max="12812" width="2" style="44" customWidth="1"/>
    <col min="12813" max="12813" width="14.42578125" style="44" customWidth="1"/>
    <col min="12814" max="12814" width="5.140625" style="44" customWidth="1"/>
    <col min="12815" max="12815" width="10.5703125" style="44" bestFit="1" customWidth="1"/>
    <col min="12816" max="12816" width="11.28515625" style="44" bestFit="1" customWidth="1"/>
    <col min="12817" max="13056" width="9.140625" style="44"/>
    <col min="13057" max="13057" width="2.140625" style="44" customWidth="1"/>
    <col min="13058" max="13058" width="2.28515625" style="44" customWidth="1"/>
    <col min="13059" max="13059" width="2.42578125" style="44" customWidth="1"/>
    <col min="13060" max="13060" width="29.42578125" style="44" customWidth="1"/>
    <col min="13061" max="13061" width="8" style="44" customWidth="1"/>
    <col min="13062" max="13062" width="2" style="44" customWidth="1"/>
    <col min="13063" max="13063" width="14.42578125" style="44" customWidth="1"/>
    <col min="13064" max="13064" width="2" style="44" customWidth="1"/>
    <col min="13065" max="13065" width="14.42578125" style="44" customWidth="1"/>
    <col min="13066" max="13066" width="2" style="44" customWidth="1"/>
    <col min="13067" max="13067" width="14.42578125" style="44" customWidth="1"/>
    <col min="13068" max="13068" width="2" style="44" customWidth="1"/>
    <col min="13069" max="13069" width="14.42578125" style="44" customWidth="1"/>
    <col min="13070" max="13070" width="5.140625" style="44" customWidth="1"/>
    <col min="13071" max="13071" width="10.5703125" style="44" bestFit="1" customWidth="1"/>
    <col min="13072" max="13072" width="11.28515625" style="44" bestFit="1" customWidth="1"/>
    <col min="13073" max="13312" width="9.140625" style="44"/>
    <col min="13313" max="13313" width="2.140625" style="44" customWidth="1"/>
    <col min="13314" max="13314" width="2.28515625" style="44" customWidth="1"/>
    <col min="13315" max="13315" width="2.42578125" style="44" customWidth="1"/>
    <col min="13316" max="13316" width="29.42578125" style="44" customWidth="1"/>
    <col min="13317" max="13317" width="8" style="44" customWidth="1"/>
    <col min="13318" max="13318" width="2" style="44" customWidth="1"/>
    <col min="13319" max="13319" width="14.42578125" style="44" customWidth="1"/>
    <col min="13320" max="13320" width="2" style="44" customWidth="1"/>
    <col min="13321" max="13321" width="14.42578125" style="44" customWidth="1"/>
    <col min="13322" max="13322" width="2" style="44" customWidth="1"/>
    <col min="13323" max="13323" width="14.42578125" style="44" customWidth="1"/>
    <col min="13324" max="13324" width="2" style="44" customWidth="1"/>
    <col min="13325" max="13325" width="14.42578125" style="44" customWidth="1"/>
    <col min="13326" max="13326" width="5.140625" style="44" customWidth="1"/>
    <col min="13327" max="13327" width="10.5703125" style="44" bestFit="1" customWidth="1"/>
    <col min="13328" max="13328" width="11.28515625" style="44" bestFit="1" customWidth="1"/>
    <col min="13329" max="13568" width="9.140625" style="44"/>
    <col min="13569" max="13569" width="2.140625" style="44" customWidth="1"/>
    <col min="13570" max="13570" width="2.28515625" style="44" customWidth="1"/>
    <col min="13571" max="13571" width="2.42578125" style="44" customWidth="1"/>
    <col min="13572" max="13572" width="29.42578125" style="44" customWidth="1"/>
    <col min="13573" max="13573" width="8" style="44" customWidth="1"/>
    <col min="13574" max="13574" width="2" style="44" customWidth="1"/>
    <col min="13575" max="13575" width="14.42578125" style="44" customWidth="1"/>
    <col min="13576" max="13576" width="2" style="44" customWidth="1"/>
    <col min="13577" max="13577" width="14.42578125" style="44" customWidth="1"/>
    <col min="13578" max="13578" width="2" style="44" customWidth="1"/>
    <col min="13579" max="13579" width="14.42578125" style="44" customWidth="1"/>
    <col min="13580" max="13580" width="2" style="44" customWidth="1"/>
    <col min="13581" max="13581" width="14.42578125" style="44" customWidth="1"/>
    <col min="13582" max="13582" width="5.140625" style="44" customWidth="1"/>
    <col min="13583" max="13583" width="10.5703125" style="44" bestFit="1" customWidth="1"/>
    <col min="13584" max="13584" width="11.28515625" style="44" bestFit="1" customWidth="1"/>
    <col min="13585" max="13824" width="9.140625" style="44"/>
    <col min="13825" max="13825" width="2.140625" style="44" customWidth="1"/>
    <col min="13826" max="13826" width="2.28515625" style="44" customWidth="1"/>
    <col min="13827" max="13827" width="2.42578125" style="44" customWidth="1"/>
    <col min="13828" max="13828" width="29.42578125" style="44" customWidth="1"/>
    <col min="13829" max="13829" width="8" style="44" customWidth="1"/>
    <col min="13830" max="13830" width="2" style="44" customWidth="1"/>
    <col min="13831" max="13831" width="14.42578125" style="44" customWidth="1"/>
    <col min="13832" max="13832" width="2" style="44" customWidth="1"/>
    <col min="13833" max="13833" width="14.42578125" style="44" customWidth="1"/>
    <col min="13834" max="13834" width="2" style="44" customWidth="1"/>
    <col min="13835" max="13835" width="14.42578125" style="44" customWidth="1"/>
    <col min="13836" max="13836" width="2" style="44" customWidth="1"/>
    <col min="13837" max="13837" width="14.42578125" style="44" customWidth="1"/>
    <col min="13838" max="13838" width="5.140625" style="44" customWidth="1"/>
    <col min="13839" max="13839" width="10.5703125" style="44" bestFit="1" customWidth="1"/>
    <col min="13840" max="13840" width="11.28515625" style="44" bestFit="1" customWidth="1"/>
    <col min="13841" max="14080" width="9.140625" style="44"/>
    <col min="14081" max="14081" width="2.140625" style="44" customWidth="1"/>
    <col min="14082" max="14082" width="2.28515625" style="44" customWidth="1"/>
    <col min="14083" max="14083" width="2.42578125" style="44" customWidth="1"/>
    <col min="14084" max="14084" width="29.42578125" style="44" customWidth="1"/>
    <col min="14085" max="14085" width="8" style="44" customWidth="1"/>
    <col min="14086" max="14086" width="2" style="44" customWidth="1"/>
    <col min="14087" max="14087" width="14.42578125" style="44" customWidth="1"/>
    <col min="14088" max="14088" width="2" style="44" customWidth="1"/>
    <col min="14089" max="14089" width="14.42578125" style="44" customWidth="1"/>
    <col min="14090" max="14090" width="2" style="44" customWidth="1"/>
    <col min="14091" max="14091" width="14.42578125" style="44" customWidth="1"/>
    <col min="14092" max="14092" width="2" style="44" customWidth="1"/>
    <col min="14093" max="14093" width="14.42578125" style="44" customWidth="1"/>
    <col min="14094" max="14094" width="5.140625" style="44" customWidth="1"/>
    <col min="14095" max="14095" width="10.5703125" style="44" bestFit="1" customWidth="1"/>
    <col min="14096" max="14096" width="11.28515625" style="44" bestFit="1" customWidth="1"/>
    <col min="14097" max="14336" width="9.140625" style="44"/>
    <col min="14337" max="14337" width="2.140625" style="44" customWidth="1"/>
    <col min="14338" max="14338" width="2.28515625" style="44" customWidth="1"/>
    <col min="14339" max="14339" width="2.42578125" style="44" customWidth="1"/>
    <col min="14340" max="14340" width="29.42578125" style="44" customWidth="1"/>
    <col min="14341" max="14341" width="8" style="44" customWidth="1"/>
    <col min="14342" max="14342" width="2" style="44" customWidth="1"/>
    <col min="14343" max="14343" width="14.42578125" style="44" customWidth="1"/>
    <col min="14344" max="14344" width="2" style="44" customWidth="1"/>
    <col min="14345" max="14345" width="14.42578125" style="44" customWidth="1"/>
    <col min="14346" max="14346" width="2" style="44" customWidth="1"/>
    <col min="14347" max="14347" width="14.42578125" style="44" customWidth="1"/>
    <col min="14348" max="14348" width="2" style="44" customWidth="1"/>
    <col min="14349" max="14349" width="14.42578125" style="44" customWidth="1"/>
    <col min="14350" max="14350" width="5.140625" style="44" customWidth="1"/>
    <col min="14351" max="14351" width="10.5703125" style="44" bestFit="1" customWidth="1"/>
    <col min="14352" max="14352" width="11.28515625" style="44" bestFit="1" customWidth="1"/>
    <col min="14353" max="14592" width="9.140625" style="44"/>
    <col min="14593" max="14593" width="2.140625" style="44" customWidth="1"/>
    <col min="14594" max="14594" width="2.28515625" style="44" customWidth="1"/>
    <col min="14595" max="14595" width="2.42578125" style="44" customWidth="1"/>
    <col min="14596" max="14596" width="29.42578125" style="44" customWidth="1"/>
    <col min="14597" max="14597" width="8" style="44" customWidth="1"/>
    <col min="14598" max="14598" width="2" style="44" customWidth="1"/>
    <col min="14599" max="14599" width="14.42578125" style="44" customWidth="1"/>
    <col min="14600" max="14600" width="2" style="44" customWidth="1"/>
    <col min="14601" max="14601" width="14.42578125" style="44" customWidth="1"/>
    <col min="14602" max="14602" width="2" style="44" customWidth="1"/>
    <col min="14603" max="14603" width="14.42578125" style="44" customWidth="1"/>
    <col min="14604" max="14604" width="2" style="44" customWidth="1"/>
    <col min="14605" max="14605" width="14.42578125" style="44" customWidth="1"/>
    <col min="14606" max="14606" width="5.140625" style="44" customWidth="1"/>
    <col min="14607" max="14607" width="10.5703125" style="44" bestFit="1" customWidth="1"/>
    <col min="14608" max="14608" width="11.28515625" style="44" bestFit="1" customWidth="1"/>
    <col min="14609" max="14848" width="9.140625" style="44"/>
    <col min="14849" max="14849" width="2.140625" style="44" customWidth="1"/>
    <col min="14850" max="14850" width="2.28515625" style="44" customWidth="1"/>
    <col min="14851" max="14851" width="2.42578125" style="44" customWidth="1"/>
    <col min="14852" max="14852" width="29.42578125" style="44" customWidth="1"/>
    <col min="14853" max="14853" width="8" style="44" customWidth="1"/>
    <col min="14854" max="14854" width="2" style="44" customWidth="1"/>
    <col min="14855" max="14855" width="14.42578125" style="44" customWidth="1"/>
    <col min="14856" max="14856" width="2" style="44" customWidth="1"/>
    <col min="14857" max="14857" width="14.42578125" style="44" customWidth="1"/>
    <col min="14858" max="14858" width="2" style="44" customWidth="1"/>
    <col min="14859" max="14859" width="14.42578125" style="44" customWidth="1"/>
    <col min="14860" max="14860" width="2" style="44" customWidth="1"/>
    <col min="14861" max="14861" width="14.42578125" style="44" customWidth="1"/>
    <col min="14862" max="14862" width="5.140625" style="44" customWidth="1"/>
    <col min="14863" max="14863" width="10.5703125" style="44" bestFit="1" customWidth="1"/>
    <col min="14864" max="14864" width="11.28515625" style="44" bestFit="1" customWidth="1"/>
    <col min="14865" max="15104" width="9.140625" style="44"/>
    <col min="15105" max="15105" width="2.140625" style="44" customWidth="1"/>
    <col min="15106" max="15106" width="2.28515625" style="44" customWidth="1"/>
    <col min="15107" max="15107" width="2.42578125" style="44" customWidth="1"/>
    <col min="15108" max="15108" width="29.42578125" style="44" customWidth="1"/>
    <col min="15109" max="15109" width="8" style="44" customWidth="1"/>
    <col min="15110" max="15110" width="2" style="44" customWidth="1"/>
    <col min="15111" max="15111" width="14.42578125" style="44" customWidth="1"/>
    <col min="15112" max="15112" width="2" style="44" customWidth="1"/>
    <col min="15113" max="15113" width="14.42578125" style="44" customWidth="1"/>
    <col min="15114" max="15114" width="2" style="44" customWidth="1"/>
    <col min="15115" max="15115" width="14.42578125" style="44" customWidth="1"/>
    <col min="15116" max="15116" width="2" style="44" customWidth="1"/>
    <col min="15117" max="15117" width="14.42578125" style="44" customWidth="1"/>
    <col min="15118" max="15118" width="5.140625" style="44" customWidth="1"/>
    <col min="15119" max="15119" width="10.5703125" style="44" bestFit="1" customWidth="1"/>
    <col min="15120" max="15120" width="11.28515625" style="44" bestFit="1" customWidth="1"/>
    <col min="15121" max="15360" width="9.140625" style="44"/>
    <col min="15361" max="15361" width="2.140625" style="44" customWidth="1"/>
    <col min="15362" max="15362" width="2.28515625" style="44" customWidth="1"/>
    <col min="15363" max="15363" width="2.42578125" style="44" customWidth="1"/>
    <col min="15364" max="15364" width="29.42578125" style="44" customWidth="1"/>
    <col min="15365" max="15365" width="8" style="44" customWidth="1"/>
    <col min="15366" max="15366" width="2" style="44" customWidth="1"/>
    <col min="15367" max="15367" width="14.42578125" style="44" customWidth="1"/>
    <col min="15368" max="15368" width="2" style="44" customWidth="1"/>
    <col min="15369" max="15369" width="14.42578125" style="44" customWidth="1"/>
    <col min="15370" max="15370" width="2" style="44" customWidth="1"/>
    <col min="15371" max="15371" width="14.42578125" style="44" customWidth="1"/>
    <col min="15372" max="15372" width="2" style="44" customWidth="1"/>
    <col min="15373" max="15373" width="14.42578125" style="44" customWidth="1"/>
    <col min="15374" max="15374" width="5.140625" style="44" customWidth="1"/>
    <col min="15375" max="15375" width="10.5703125" style="44" bestFit="1" customWidth="1"/>
    <col min="15376" max="15376" width="11.28515625" style="44" bestFit="1" customWidth="1"/>
    <col min="15377" max="15616" width="9.140625" style="44"/>
    <col min="15617" max="15617" width="2.140625" style="44" customWidth="1"/>
    <col min="15618" max="15618" width="2.28515625" style="44" customWidth="1"/>
    <col min="15619" max="15619" width="2.42578125" style="44" customWidth="1"/>
    <col min="15620" max="15620" width="29.42578125" style="44" customWidth="1"/>
    <col min="15621" max="15621" width="8" style="44" customWidth="1"/>
    <col min="15622" max="15622" width="2" style="44" customWidth="1"/>
    <col min="15623" max="15623" width="14.42578125" style="44" customWidth="1"/>
    <col min="15624" max="15624" width="2" style="44" customWidth="1"/>
    <col min="15625" max="15625" width="14.42578125" style="44" customWidth="1"/>
    <col min="15626" max="15626" width="2" style="44" customWidth="1"/>
    <col min="15627" max="15627" width="14.42578125" style="44" customWidth="1"/>
    <col min="15628" max="15628" width="2" style="44" customWidth="1"/>
    <col min="15629" max="15629" width="14.42578125" style="44" customWidth="1"/>
    <col min="15630" max="15630" width="5.140625" style="44" customWidth="1"/>
    <col min="15631" max="15631" width="10.5703125" style="44" bestFit="1" customWidth="1"/>
    <col min="15632" max="15632" width="11.28515625" style="44" bestFit="1" customWidth="1"/>
    <col min="15633" max="15872" width="9.140625" style="44"/>
    <col min="15873" max="15873" width="2.140625" style="44" customWidth="1"/>
    <col min="15874" max="15874" width="2.28515625" style="44" customWidth="1"/>
    <col min="15875" max="15875" width="2.42578125" style="44" customWidth="1"/>
    <col min="15876" max="15876" width="29.42578125" style="44" customWidth="1"/>
    <col min="15877" max="15877" width="8" style="44" customWidth="1"/>
    <col min="15878" max="15878" width="2" style="44" customWidth="1"/>
    <col min="15879" max="15879" width="14.42578125" style="44" customWidth="1"/>
    <col min="15880" max="15880" width="2" style="44" customWidth="1"/>
    <col min="15881" max="15881" width="14.42578125" style="44" customWidth="1"/>
    <col min="15882" max="15882" width="2" style="44" customWidth="1"/>
    <col min="15883" max="15883" width="14.42578125" style="44" customWidth="1"/>
    <col min="15884" max="15884" width="2" style="44" customWidth="1"/>
    <col min="15885" max="15885" width="14.42578125" style="44" customWidth="1"/>
    <col min="15886" max="15886" width="5.140625" style="44" customWidth="1"/>
    <col min="15887" max="15887" width="10.5703125" style="44" bestFit="1" customWidth="1"/>
    <col min="15888" max="15888" width="11.28515625" style="44" bestFit="1" customWidth="1"/>
    <col min="15889" max="16128" width="9.140625" style="44"/>
    <col min="16129" max="16129" width="2.140625" style="44" customWidth="1"/>
    <col min="16130" max="16130" width="2.28515625" style="44" customWidth="1"/>
    <col min="16131" max="16131" width="2.42578125" style="44" customWidth="1"/>
    <col min="16132" max="16132" width="29.42578125" style="44" customWidth="1"/>
    <col min="16133" max="16133" width="8" style="44" customWidth="1"/>
    <col min="16134" max="16134" width="2" style="44" customWidth="1"/>
    <col min="16135" max="16135" width="14.42578125" style="44" customWidth="1"/>
    <col min="16136" max="16136" width="2" style="44" customWidth="1"/>
    <col min="16137" max="16137" width="14.42578125" style="44" customWidth="1"/>
    <col min="16138" max="16138" width="2" style="44" customWidth="1"/>
    <col min="16139" max="16139" width="14.42578125" style="44" customWidth="1"/>
    <col min="16140" max="16140" width="2" style="44" customWidth="1"/>
    <col min="16141" max="16141" width="14.42578125" style="44" customWidth="1"/>
    <col min="16142" max="16142" width="5.140625" style="44" customWidth="1"/>
    <col min="16143" max="16143" width="10.5703125" style="44" bestFit="1" customWidth="1"/>
    <col min="16144" max="16144" width="11.28515625" style="44" bestFit="1" customWidth="1"/>
    <col min="16145" max="16384" width="9.140625" style="44"/>
  </cols>
  <sheetData>
    <row r="1" spans="1:18" ht="21" customHeight="1">
      <c r="M1" s="138" t="s">
        <v>99</v>
      </c>
    </row>
    <row r="2" spans="1:18" ht="21" customHeight="1">
      <c r="M2" s="138" t="s">
        <v>101</v>
      </c>
    </row>
    <row r="3" spans="1:18" s="45" customFormat="1" ht="20.25" customHeight="1">
      <c r="A3" s="335" t="s">
        <v>34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</row>
    <row r="4" spans="1:18" s="45" customFormat="1" ht="20.25" customHeight="1">
      <c r="A4" s="335" t="s">
        <v>53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1:18" s="45" customFormat="1" ht="21" customHeight="1">
      <c r="A5" s="335" t="s">
        <v>189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</row>
    <row r="6" spans="1:18" s="45" customFormat="1" ht="16.5" customHeight="1">
      <c r="A6" s="142"/>
      <c r="B6" s="142"/>
      <c r="C6" s="142"/>
      <c r="D6" s="142"/>
      <c r="E6" s="309"/>
      <c r="F6" s="142"/>
      <c r="G6" s="309"/>
      <c r="H6" s="142"/>
      <c r="I6" s="142"/>
      <c r="J6" s="142"/>
      <c r="K6" s="308"/>
      <c r="L6" s="142"/>
      <c r="M6" s="142"/>
    </row>
    <row r="7" spans="1:18" s="45" customFormat="1" ht="20.25" customHeight="1">
      <c r="A7" s="142"/>
      <c r="B7" s="142"/>
      <c r="C7" s="142"/>
      <c r="D7" s="142"/>
      <c r="E7" s="309"/>
      <c r="F7" s="142"/>
      <c r="G7" s="338" t="s">
        <v>98</v>
      </c>
      <c r="H7" s="338"/>
      <c r="I7" s="338"/>
      <c r="J7" s="338"/>
      <c r="K7" s="338"/>
      <c r="L7" s="338"/>
      <c r="M7" s="338"/>
    </row>
    <row r="8" spans="1:18" ht="20.100000000000001" customHeight="1">
      <c r="G8" s="337" t="s">
        <v>44</v>
      </c>
      <c r="H8" s="337"/>
      <c r="I8" s="337"/>
      <c r="K8" s="337" t="s">
        <v>45</v>
      </c>
      <c r="L8" s="337"/>
      <c r="M8" s="337"/>
    </row>
    <row r="9" spans="1:18" ht="20.100000000000001" customHeight="1">
      <c r="A9" s="46"/>
      <c r="B9" s="46"/>
      <c r="C9" s="46"/>
      <c r="D9" s="46"/>
      <c r="E9" s="310" t="s">
        <v>7</v>
      </c>
      <c r="F9" s="46"/>
      <c r="G9" s="210" t="s">
        <v>106</v>
      </c>
      <c r="H9" s="47"/>
      <c r="I9" s="143" t="s">
        <v>91</v>
      </c>
      <c r="J9" s="47"/>
      <c r="K9" s="210" t="s">
        <v>106</v>
      </c>
      <c r="L9" s="47"/>
      <c r="M9" s="143" t="s">
        <v>91</v>
      </c>
    </row>
    <row r="10" spans="1:18" ht="20.100000000000001" customHeight="1">
      <c r="A10" s="46"/>
      <c r="B10" s="46"/>
      <c r="C10" s="46"/>
      <c r="D10" s="46"/>
      <c r="E10" s="48"/>
      <c r="F10" s="46"/>
      <c r="G10" s="47"/>
      <c r="H10" s="47"/>
      <c r="I10" s="48"/>
      <c r="J10" s="47"/>
      <c r="K10" s="47"/>
      <c r="L10" s="47"/>
      <c r="M10" s="48"/>
    </row>
    <row r="11" spans="1:18" ht="6.75" customHeight="1">
      <c r="A11" s="46"/>
      <c r="B11" s="46"/>
      <c r="C11" s="46"/>
      <c r="D11" s="46"/>
      <c r="E11" s="46"/>
      <c r="F11" s="46"/>
      <c r="G11" s="47"/>
      <c r="H11" s="49"/>
      <c r="I11" s="47"/>
      <c r="J11" s="49"/>
      <c r="K11" s="47"/>
      <c r="L11" s="49"/>
      <c r="M11" s="47"/>
    </row>
    <row r="12" spans="1:18" ht="20.100000000000001" customHeight="1">
      <c r="A12" s="44" t="s">
        <v>32</v>
      </c>
      <c r="E12" s="46">
        <v>16.3</v>
      </c>
      <c r="F12" s="46"/>
      <c r="G12" s="144">
        <v>1914965</v>
      </c>
      <c r="H12" s="144"/>
      <c r="I12" s="144">
        <v>2145417</v>
      </c>
      <c r="J12" s="144"/>
      <c r="K12" s="144">
        <v>1571889</v>
      </c>
      <c r="L12" s="145"/>
      <c r="M12" s="144">
        <v>1749887</v>
      </c>
      <c r="O12" s="51"/>
      <c r="P12" s="146"/>
      <c r="Q12" s="146"/>
    </row>
    <row r="13" spans="1:18" ht="20.100000000000001" customHeight="1">
      <c r="A13" s="44" t="s">
        <v>33</v>
      </c>
      <c r="E13" s="46">
        <v>16.3</v>
      </c>
      <c r="F13" s="46"/>
      <c r="G13" s="144">
        <v>-1470746</v>
      </c>
      <c r="H13" s="144"/>
      <c r="I13" s="147">
        <v>-1619866</v>
      </c>
      <c r="J13" s="145"/>
      <c r="K13" s="144">
        <v>-1230505</v>
      </c>
      <c r="L13" s="145"/>
      <c r="M13" s="147">
        <v>-1327100</v>
      </c>
      <c r="O13" s="51"/>
      <c r="P13" s="146"/>
      <c r="Q13" s="146"/>
      <c r="R13" s="102"/>
    </row>
    <row r="14" spans="1:18" ht="20.100000000000001" customHeight="1">
      <c r="A14" s="44" t="s">
        <v>88</v>
      </c>
      <c r="E14" s="46"/>
      <c r="F14" s="46"/>
      <c r="G14" s="148">
        <f>+G12+G13</f>
        <v>444219</v>
      </c>
      <c r="H14" s="144"/>
      <c r="I14" s="148">
        <f>+I12+I13</f>
        <v>525551</v>
      </c>
      <c r="J14" s="145"/>
      <c r="K14" s="148">
        <f>+K12+K13</f>
        <v>341384</v>
      </c>
      <c r="L14" s="145"/>
      <c r="M14" s="148">
        <f>+M12+M13</f>
        <v>422787</v>
      </c>
      <c r="P14" s="146"/>
      <c r="Q14" s="146"/>
    </row>
    <row r="15" spans="1:18" ht="20.100000000000001" customHeight="1">
      <c r="A15" s="44" t="s">
        <v>16</v>
      </c>
      <c r="E15" s="46">
        <v>16.3</v>
      </c>
      <c r="F15" s="46"/>
      <c r="G15" s="144">
        <v>24299</v>
      </c>
      <c r="H15" s="144"/>
      <c r="I15" s="144">
        <v>94001</v>
      </c>
      <c r="J15" s="145"/>
      <c r="K15" s="144">
        <v>38529</v>
      </c>
      <c r="L15" s="145"/>
      <c r="M15" s="144">
        <v>77903</v>
      </c>
      <c r="P15" s="146"/>
      <c r="Q15" s="146"/>
    </row>
    <row r="16" spans="1:18" ht="20.25" customHeight="1">
      <c r="A16" s="44" t="s">
        <v>139</v>
      </c>
      <c r="E16" s="46"/>
      <c r="F16" s="46"/>
      <c r="G16" s="144">
        <v>-254622</v>
      </c>
      <c r="H16" s="144"/>
      <c r="I16" s="144">
        <v>-246737</v>
      </c>
      <c r="J16" s="145"/>
      <c r="K16" s="144">
        <v>-210103</v>
      </c>
      <c r="L16" s="145"/>
      <c r="M16" s="144">
        <v>-204325</v>
      </c>
      <c r="N16" s="56"/>
      <c r="O16" s="57"/>
      <c r="P16" s="146"/>
      <c r="Q16" s="146"/>
    </row>
    <row r="17" spans="1:18" ht="20.100000000000001" customHeight="1">
      <c r="A17" s="44" t="s">
        <v>46</v>
      </c>
      <c r="E17" s="46"/>
      <c r="F17" s="46"/>
      <c r="G17" s="144">
        <v>-152326</v>
      </c>
      <c r="H17" s="144"/>
      <c r="I17" s="144">
        <v>-172233</v>
      </c>
      <c r="J17" s="145"/>
      <c r="K17" s="144">
        <v>-84340</v>
      </c>
      <c r="L17" s="145"/>
      <c r="M17" s="144">
        <v>-77371</v>
      </c>
      <c r="N17" s="56"/>
      <c r="O17" s="58"/>
      <c r="P17" s="146"/>
      <c r="Q17" s="146"/>
    </row>
    <row r="18" spans="1:18" ht="20.100000000000001" customHeight="1">
      <c r="A18" s="44" t="s">
        <v>86</v>
      </c>
      <c r="E18" s="46">
        <v>16.3</v>
      </c>
      <c r="F18" s="46"/>
      <c r="G18" s="144">
        <v>-21490</v>
      </c>
      <c r="H18" s="144"/>
      <c r="I18" s="144">
        <v>-14654</v>
      </c>
      <c r="J18" s="145"/>
      <c r="K18" s="144">
        <v>-21490</v>
      </c>
      <c r="L18" s="145"/>
      <c r="M18" s="144">
        <v>-14654</v>
      </c>
      <c r="N18" s="56"/>
      <c r="O18" s="58"/>
      <c r="P18" s="146"/>
      <c r="Q18" s="146"/>
    </row>
    <row r="19" spans="1:18" ht="20.100000000000001" customHeight="1">
      <c r="A19" s="44" t="s">
        <v>70</v>
      </c>
      <c r="E19" s="46">
        <v>8.1</v>
      </c>
      <c r="F19" s="46"/>
      <c r="G19" s="144">
        <v>0</v>
      </c>
      <c r="H19" s="144"/>
      <c r="I19" s="144">
        <v>-3518</v>
      </c>
      <c r="J19" s="145"/>
      <c r="K19" s="144">
        <v>0</v>
      </c>
      <c r="L19" s="145"/>
      <c r="M19" s="144">
        <v>0</v>
      </c>
      <c r="P19" s="146"/>
      <c r="Q19" s="146"/>
    </row>
    <row r="20" spans="1:18" ht="20.100000000000001" customHeight="1">
      <c r="A20" s="44" t="s">
        <v>184</v>
      </c>
      <c r="G20" s="148">
        <f>SUM(G15:G19)</f>
        <v>-404139</v>
      </c>
      <c r="H20" s="144"/>
      <c r="I20" s="148">
        <f>SUM(I15:I19)</f>
        <v>-343141</v>
      </c>
      <c r="J20" s="145">
        <v>0</v>
      </c>
      <c r="K20" s="148">
        <f>SUM(K15:K19)</f>
        <v>-277404</v>
      </c>
      <c r="L20" s="145"/>
      <c r="M20" s="148">
        <f>SUM(M15:M19)</f>
        <v>-218447</v>
      </c>
      <c r="P20" s="146"/>
      <c r="Q20" s="146"/>
      <c r="R20" s="105"/>
    </row>
    <row r="21" spans="1:18" ht="20.100000000000001" customHeight="1">
      <c r="A21" s="44" t="s">
        <v>89</v>
      </c>
      <c r="G21" s="145">
        <f>SUM(G14,G20)</f>
        <v>40080</v>
      </c>
      <c r="H21" s="145"/>
      <c r="I21" s="145">
        <f>SUM(I14,I20)</f>
        <v>182410</v>
      </c>
      <c r="J21" s="145">
        <v>0</v>
      </c>
      <c r="K21" s="145">
        <f>SUM(K14,K20)</f>
        <v>63980</v>
      </c>
      <c r="L21" s="145"/>
      <c r="M21" s="145">
        <f>SUM(M14,M20)</f>
        <v>204340</v>
      </c>
      <c r="P21" s="146"/>
      <c r="Q21" s="146"/>
    </row>
    <row r="22" spans="1:18" ht="20.100000000000001" customHeight="1">
      <c r="A22" s="44" t="s">
        <v>47</v>
      </c>
      <c r="E22" s="46">
        <v>16.3</v>
      </c>
      <c r="G22" s="147">
        <v>-34891</v>
      </c>
      <c r="H22" s="144"/>
      <c r="I22" s="147">
        <v>-30338</v>
      </c>
      <c r="J22" s="144"/>
      <c r="K22" s="147">
        <v>-26155</v>
      </c>
      <c r="L22" s="145"/>
      <c r="M22" s="147">
        <v>-25700</v>
      </c>
      <c r="N22" s="57"/>
      <c r="O22" s="103"/>
      <c r="P22" s="146"/>
      <c r="Q22" s="146"/>
    </row>
    <row r="23" spans="1:18" ht="20.100000000000001" customHeight="1">
      <c r="A23" s="44" t="s">
        <v>90</v>
      </c>
      <c r="G23" s="145">
        <f>+G21+G22</f>
        <v>5189</v>
      </c>
      <c r="H23" s="144"/>
      <c r="I23" s="145">
        <f>+I21+I22</f>
        <v>152072</v>
      </c>
      <c r="J23" s="145"/>
      <c r="K23" s="145">
        <f>+K21+K22</f>
        <v>37825</v>
      </c>
      <c r="L23" s="145"/>
      <c r="M23" s="145">
        <f>+M21+M22</f>
        <v>178640</v>
      </c>
      <c r="N23" s="57"/>
      <c r="O23" s="56"/>
      <c r="P23" s="146"/>
      <c r="Q23" s="146"/>
    </row>
    <row r="24" spans="1:18" ht="20.100000000000001" customHeight="1">
      <c r="A24" s="44" t="s">
        <v>24</v>
      </c>
      <c r="E24" s="46"/>
      <c r="G24" s="147">
        <v>-1857</v>
      </c>
      <c r="H24" s="144"/>
      <c r="I24" s="147">
        <v>-27810</v>
      </c>
      <c r="J24" s="144"/>
      <c r="K24" s="147">
        <v>-8213</v>
      </c>
      <c r="L24" s="145"/>
      <c r="M24" s="147">
        <v>-34726</v>
      </c>
      <c r="P24" s="146"/>
      <c r="Q24" s="146"/>
    </row>
    <row r="25" spans="1:18" ht="20.100000000000001" customHeight="1">
      <c r="A25" s="118" t="s">
        <v>103</v>
      </c>
      <c r="G25" s="148">
        <f>G23+G24</f>
        <v>3332</v>
      </c>
      <c r="H25" s="144"/>
      <c r="I25" s="148">
        <f>I23+I24</f>
        <v>124262</v>
      </c>
      <c r="J25" s="145"/>
      <c r="K25" s="148">
        <f>K23+K24</f>
        <v>29612</v>
      </c>
      <c r="L25" s="145">
        <v>0</v>
      </c>
      <c r="M25" s="148">
        <f>M23+M24</f>
        <v>143914</v>
      </c>
      <c r="P25" s="146"/>
      <c r="Q25" s="146"/>
    </row>
    <row r="26" spans="1:18" s="61" customFormat="1" ht="20.100000000000001" customHeight="1">
      <c r="A26" s="61" t="s">
        <v>72</v>
      </c>
      <c r="G26" s="149"/>
      <c r="H26" s="150"/>
      <c r="I26" s="151"/>
      <c r="J26" s="149"/>
      <c r="K26" s="149"/>
      <c r="L26" s="149"/>
      <c r="M26" s="149"/>
      <c r="P26" s="146"/>
      <c r="Q26" s="152"/>
    </row>
    <row r="27" spans="1:18" ht="20.100000000000001" customHeight="1">
      <c r="A27" s="61" t="s">
        <v>109</v>
      </c>
      <c r="B27" s="61"/>
      <c r="G27" s="145"/>
      <c r="H27" s="144"/>
      <c r="I27" s="145"/>
      <c r="J27" s="145"/>
      <c r="K27" s="145"/>
      <c r="L27" s="145"/>
      <c r="M27" s="145"/>
      <c r="P27" s="146"/>
      <c r="Q27" s="146"/>
    </row>
    <row r="28" spans="1:18" ht="20.100000000000001" customHeight="1">
      <c r="A28" s="61"/>
      <c r="B28" s="61" t="s">
        <v>110</v>
      </c>
      <c r="P28" s="146"/>
      <c r="Q28" s="146"/>
    </row>
    <row r="29" spans="1:18" ht="20.100000000000001" customHeight="1">
      <c r="A29" s="44" t="s">
        <v>197</v>
      </c>
      <c r="B29" s="61"/>
      <c r="P29" s="146"/>
      <c r="Q29" s="146"/>
    </row>
    <row r="30" spans="1:18" ht="20.100000000000001" customHeight="1">
      <c r="B30" s="44" t="s">
        <v>198</v>
      </c>
      <c r="E30" s="46">
        <v>13</v>
      </c>
      <c r="G30" s="145">
        <v>-27633</v>
      </c>
      <c r="I30" s="52">
        <v>0</v>
      </c>
      <c r="K30" s="145">
        <v>-27633</v>
      </c>
      <c r="M30" s="52">
        <v>0</v>
      </c>
      <c r="P30" s="146"/>
      <c r="Q30" s="146"/>
    </row>
    <row r="31" spans="1:18" ht="20.100000000000001" customHeight="1">
      <c r="A31" s="44" t="s">
        <v>92</v>
      </c>
      <c r="E31" s="46">
        <v>14</v>
      </c>
      <c r="G31" s="145">
        <f>10+69</f>
        <v>79</v>
      </c>
      <c r="H31" s="144"/>
      <c r="I31" s="145">
        <v>-677</v>
      </c>
      <c r="J31" s="145"/>
      <c r="K31" s="312">
        <v>10</v>
      </c>
      <c r="L31" s="145"/>
      <c r="M31" s="145">
        <v>0</v>
      </c>
      <c r="P31" s="146"/>
      <c r="Q31" s="146"/>
    </row>
    <row r="32" spans="1:18" ht="20.100000000000001" customHeight="1" thickBot="1">
      <c r="A32" s="44" t="s">
        <v>105</v>
      </c>
      <c r="G32" s="153">
        <f>SUM(G25:G31)</f>
        <v>-24222</v>
      </c>
      <c r="H32" s="144"/>
      <c r="I32" s="153">
        <f>SUM(I25:I31)</f>
        <v>123585</v>
      </c>
      <c r="J32" s="145"/>
      <c r="K32" s="153">
        <f>SUM(K25:K31)</f>
        <v>1989</v>
      </c>
      <c r="L32" s="144"/>
      <c r="M32" s="153">
        <f>SUM(M25:M31)</f>
        <v>143914</v>
      </c>
      <c r="P32" s="146"/>
      <c r="Q32" s="146"/>
    </row>
    <row r="33" spans="1:22" ht="20.100000000000001" customHeight="1" thickTop="1">
      <c r="G33" s="51"/>
      <c r="H33" s="57"/>
      <c r="I33" s="51"/>
      <c r="J33" s="51"/>
      <c r="K33" s="144"/>
      <c r="L33" s="51"/>
      <c r="M33" s="145"/>
      <c r="O33" s="51"/>
      <c r="P33" s="146"/>
      <c r="Q33" s="146"/>
    </row>
    <row r="34" spans="1:22" s="70" customFormat="1" ht="21" customHeight="1">
      <c r="A34" s="61" t="s">
        <v>104</v>
      </c>
      <c r="B34" s="62"/>
      <c r="C34" s="63"/>
      <c r="D34" s="63"/>
      <c r="E34" s="64"/>
      <c r="F34" s="65"/>
      <c r="G34" s="64"/>
      <c r="H34" s="65"/>
      <c r="I34" s="64"/>
      <c r="J34" s="65"/>
      <c r="K34" s="64"/>
      <c r="L34" s="66"/>
      <c r="M34" s="51"/>
      <c r="N34" s="67"/>
      <c r="O34" s="67"/>
      <c r="P34" s="146"/>
      <c r="Q34" s="101"/>
      <c r="R34" s="69"/>
      <c r="S34" s="101"/>
      <c r="T34" s="101"/>
      <c r="U34" s="101"/>
      <c r="V34" s="69"/>
    </row>
    <row r="35" spans="1:22" s="70" customFormat="1" ht="21" customHeight="1">
      <c r="A35" s="61"/>
      <c r="B35" s="44" t="s">
        <v>58</v>
      </c>
      <c r="C35" s="63"/>
      <c r="D35" s="63"/>
      <c r="G35" s="64">
        <f>+G37-G36</f>
        <v>10485</v>
      </c>
      <c r="H35" s="71"/>
      <c r="I35" s="64">
        <f>+I37-I36</f>
        <v>128476</v>
      </c>
      <c r="J35" s="71"/>
      <c r="K35" s="64">
        <f>+K37-K36</f>
        <v>29612</v>
      </c>
      <c r="L35" s="64"/>
      <c r="M35" s="64">
        <f>+M37-M36</f>
        <v>143914</v>
      </c>
      <c r="N35" s="67"/>
      <c r="O35" s="67"/>
      <c r="P35" s="146"/>
      <c r="Q35" s="68"/>
      <c r="R35" s="69"/>
    </row>
    <row r="36" spans="1:22" s="70" customFormat="1" ht="21" customHeight="1">
      <c r="A36" s="61"/>
      <c r="B36" s="44" t="s">
        <v>54</v>
      </c>
      <c r="C36" s="72"/>
      <c r="D36" s="63"/>
      <c r="G36" s="154">
        <v>-7153</v>
      </c>
      <c r="H36" s="71"/>
      <c r="I36" s="154">
        <v>-4214</v>
      </c>
      <c r="J36" s="71"/>
      <c r="K36" s="64">
        <v>0</v>
      </c>
      <c r="L36" s="64"/>
      <c r="M36" s="64">
        <v>0</v>
      </c>
      <c r="P36" s="146"/>
    </row>
    <row r="37" spans="1:22" s="70" customFormat="1" ht="21" customHeight="1" thickBot="1">
      <c r="A37" s="61"/>
      <c r="B37" s="44"/>
      <c r="C37" s="72"/>
      <c r="D37" s="63"/>
      <c r="G37" s="153">
        <f>G25</f>
        <v>3332</v>
      </c>
      <c r="H37" s="71"/>
      <c r="I37" s="73">
        <f>+I25</f>
        <v>124262</v>
      </c>
      <c r="J37" s="71"/>
      <c r="K37" s="153">
        <f>K25</f>
        <v>29612</v>
      </c>
      <c r="L37" s="64"/>
      <c r="M37" s="73">
        <f>+M25</f>
        <v>143914</v>
      </c>
      <c r="P37" s="146"/>
    </row>
    <row r="38" spans="1:22" s="70" customFormat="1" ht="21" customHeight="1" thickTop="1">
      <c r="A38" s="61" t="s">
        <v>73</v>
      </c>
      <c r="B38" s="62"/>
      <c r="C38" s="63"/>
      <c r="D38" s="63"/>
      <c r="G38" s="131"/>
      <c r="H38" s="71"/>
      <c r="I38" s="69"/>
      <c r="J38" s="71"/>
      <c r="K38" s="131"/>
      <c r="L38" s="71"/>
      <c r="M38" s="69"/>
      <c r="P38" s="146"/>
    </row>
    <row r="39" spans="1:22" s="70" customFormat="1" ht="21" customHeight="1">
      <c r="A39" s="62"/>
      <c r="B39" s="44" t="s">
        <v>58</v>
      </c>
      <c r="C39" s="63"/>
      <c r="D39" s="63"/>
      <c r="G39" s="64">
        <f>+G41-G40</f>
        <v>-17104</v>
      </c>
      <c r="H39" s="71"/>
      <c r="I39" s="64">
        <f>+I41-I40</f>
        <v>127872</v>
      </c>
      <c r="J39" s="71"/>
      <c r="K39" s="312">
        <f>+K32</f>
        <v>1989</v>
      </c>
      <c r="L39" s="64"/>
      <c r="M39" s="64">
        <f>+M41-M40</f>
        <v>143914</v>
      </c>
      <c r="P39" s="146"/>
      <c r="Q39" s="104"/>
    </row>
    <row r="40" spans="1:22" s="70" customFormat="1" ht="21" customHeight="1">
      <c r="A40" s="62"/>
      <c r="B40" s="44" t="s">
        <v>54</v>
      </c>
      <c r="C40" s="63"/>
      <c r="D40" s="63"/>
      <c r="G40" s="154">
        <f>-7153+35</f>
        <v>-7118</v>
      </c>
      <c r="H40" s="71"/>
      <c r="I40" s="86">
        <v>-4287</v>
      </c>
      <c r="J40" s="71"/>
      <c r="K40" s="64">
        <v>0</v>
      </c>
      <c r="L40" s="64"/>
      <c r="M40" s="64">
        <v>0</v>
      </c>
      <c r="P40" s="146"/>
    </row>
    <row r="41" spans="1:22" s="70" customFormat="1" ht="21" customHeight="1" thickBot="1">
      <c r="A41" s="62"/>
      <c r="B41" s="44"/>
      <c r="C41" s="63"/>
      <c r="D41" s="63"/>
      <c r="G41" s="153">
        <f>G32</f>
        <v>-24222</v>
      </c>
      <c r="H41" s="71"/>
      <c r="I41" s="73">
        <f>I32</f>
        <v>123585</v>
      </c>
      <c r="J41" s="71"/>
      <c r="K41" s="313">
        <f>SUM(K39:K40)</f>
        <v>1989</v>
      </c>
      <c r="L41" s="64"/>
      <c r="M41" s="73">
        <f>M32</f>
        <v>143914</v>
      </c>
      <c r="P41" s="146"/>
    </row>
    <row r="42" spans="1:22" s="156" customFormat="1" ht="21" customHeight="1" thickTop="1">
      <c r="A42" s="155" t="s">
        <v>77</v>
      </c>
      <c r="C42" s="157"/>
      <c r="D42" s="158"/>
      <c r="E42" s="190"/>
      <c r="F42" s="159"/>
      <c r="G42" s="160"/>
      <c r="H42" s="160"/>
      <c r="I42" s="160"/>
      <c r="J42" s="160"/>
      <c r="K42" s="160"/>
      <c r="L42" s="160"/>
      <c r="M42" s="69"/>
      <c r="P42" s="146"/>
      <c r="Q42" s="146"/>
    </row>
    <row r="43" spans="1:22" s="156" customFormat="1" ht="21" customHeight="1">
      <c r="A43" s="156" t="s">
        <v>30</v>
      </c>
      <c r="B43" s="161" t="s">
        <v>78</v>
      </c>
      <c r="C43" s="157"/>
      <c r="D43" s="158"/>
      <c r="E43" s="157"/>
      <c r="G43" s="213">
        <f>G35/G44</f>
        <v>1.2534294475227284E-2</v>
      </c>
      <c r="H43" s="214"/>
      <c r="I43" s="213">
        <f>I35/I44</f>
        <v>0.15358664921309495</v>
      </c>
      <c r="J43" s="166"/>
      <c r="K43" s="213">
        <f>K35/K44</f>
        <v>3.5399668860317632E-2</v>
      </c>
      <c r="L43" s="166"/>
      <c r="M43" s="213">
        <f>M35/M44</f>
        <v>0.17204200811710629</v>
      </c>
      <c r="P43" s="146"/>
      <c r="Q43" s="146"/>
    </row>
    <row r="44" spans="1:22" s="156" customFormat="1" ht="21" customHeight="1" thickBot="1">
      <c r="B44" s="161" t="s">
        <v>112</v>
      </c>
      <c r="C44" s="157"/>
      <c r="D44" s="158"/>
      <c r="E44" s="157"/>
      <c r="G44" s="162">
        <v>836505</v>
      </c>
      <c r="H44" s="163"/>
      <c r="I44" s="162">
        <v>836505</v>
      </c>
      <c r="J44" s="164"/>
      <c r="K44" s="162">
        <v>836505</v>
      </c>
      <c r="L44" s="164"/>
      <c r="M44" s="162">
        <v>836505</v>
      </c>
      <c r="P44" s="146"/>
      <c r="Q44" s="146"/>
    </row>
    <row r="45" spans="1:22" s="156" customFormat="1" ht="21" customHeight="1" thickTop="1">
      <c r="B45" s="161"/>
      <c r="C45" s="157"/>
      <c r="D45" s="158"/>
      <c r="G45" s="164"/>
      <c r="H45" s="163"/>
      <c r="I45" s="164"/>
      <c r="J45" s="164"/>
      <c r="K45" s="164"/>
      <c r="L45" s="164"/>
      <c r="M45" s="164"/>
      <c r="N45" s="164"/>
      <c r="P45" s="146"/>
      <c r="Q45" s="146"/>
    </row>
    <row r="46" spans="1:22" s="156" customFormat="1" ht="21" customHeight="1">
      <c r="B46" s="161"/>
      <c r="C46" s="157"/>
      <c r="D46" s="158"/>
      <c r="G46" s="164"/>
      <c r="H46" s="163"/>
      <c r="I46" s="165"/>
      <c r="J46" s="164"/>
      <c r="K46" s="164"/>
      <c r="L46" s="164"/>
      <c r="M46" s="164"/>
      <c r="P46" s="146"/>
      <c r="Q46" s="146"/>
    </row>
    <row r="47" spans="1:22" s="156" customFormat="1" ht="21" customHeight="1">
      <c r="B47" s="161"/>
      <c r="C47" s="157"/>
      <c r="D47" s="158"/>
      <c r="G47" s="164"/>
      <c r="H47" s="163"/>
      <c r="I47" s="164"/>
      <c r="J47" s="164"/>
      <c r="K47" s="164"/>
      <c r="L47" s="164"/>
      <c r="M47" s="164"/>
      <c r="P47" s="146"/>
      <c r="Q47" s="146"/>
    </row>
    <row r="48" spans="1:22" s="156" customFormat="1" ht="21" customHeight="1">
      <c r="B48" s="161"/>
      <c r="C48" s="157"/>
      <c r="D48" s="158"/>
      <c r="G48" s="166"/>
      <c r="H48" s="163"/>
      <c r="I48" s="164"/>
      <c r="J48" s="164"/>
      <c r="K48" s="164"/>
      <c r="L48" s="164"/>
      <c r="M48" s="164"/>
      <c r="P48" s="146"/>
      <c r="Q48" s="146"/>
    </row>
    <row r="49" spans="7:13" ht="8.25" customHeight="1">
      <c r="G49" s="57"/>
      <c r="H49" s="57"/>
      <c r="I49" s="57"/>
      <c r="J49" s="57"/>
      <c r="K49" s="167"/>
      <c r="L49" s="57"/>
      <c r="M49" s="164"/>
    </row>
    <row r="50" spans="7:13" ht="21" customHeight="1">
      <c r="G50" s="58"/>
      <c r="K50" s="58"/>
      <c r="M50" s="57"/>
    </row>
  </sheetData>
  <mergeCells count="6">
    <mergeCell ref="A3:M3"/>
    <mergeCell ref="A4:M4"/>
    <mergeCell ref="A5:M5"/>
    <mergeCell ref="G7:M7"/>
    <mergeCell ref="G8:I8"/>
    <mergeCell ref="K8:M8"/>
  </mergeCells>
  <pageMargins left="0.74803149606299213" right="0.15748031496062992" top="0.55118110236220474" bottom="0.39370078740157483" header="0.51181102362204722" footer="0.35433070866141736"/>
  <pageSetup paperSize="9" scale="86" firstPageNumber="4" orientation="portrait" useFirstPageNumber="1" r:id="rId1"/>
  <headerFooter alignWithMargins="0">
    <oddFooter>&amp;L&amp;"AngsanaUPC,ธรรมดา"&amp;12     หมายเหตุประกอบงบการเงินระหว่างกาลเป็นส่วนหนึ่งของงบการเงินระหว่างกาลนี้&amp;R&amp;"AngsanaUPC,ธรรมดา"&amp;12&amp;P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4"/>
  <sheetViews>
    <sheetView view="pageBreakPreview" topLeftCell="A4" zoomScale="87" zoomScaleNormal="100" zoomScaleSheetLayoutView="87" workbookViewId="0">
      <selection activeCell="U62" sqref="U62"/>
    </sheetView>
  </sheetViews>
  <sheetFormatPr defaultColWidth="9.140625" defaultRowHeight="18"/>
  <cols>
    <col min="1" max="1" width="1.85546875" style="16" customWidth="1"/>
    <col min="2" max="3" width="2.28515625" style="16" customWidth="1"/>
    <col min="4" max="4" width="44.85546875" style="16" customWidth="1"/>
    <col min="5" max="5" width="6.7109375" style="273" customWidth="1"/>
    <col min="6" max="6" width="0.85546875" style="16" customWidth="1"/>
    <col min="7" max="7" width="15.7109375" style="16" customWidth="1"/>
    <col min="8" max="8" width="0.85546875" style="2" customWidth="1"/>
    <col min="9" max="9" width="15.7109375" style="16" customWidth="1"/>
    <col min="10" max="10" width="0.85546875" style="2" customWidth="1"/>
    <col min="11" max="11" width="15.7109375" style="16" customWidth="1"/>
    <col min="12" max="12" width="0.85546875" style="2" customWidth="1"/>
    <col min="13" max="13" width="15.7109375" style="16" customWidth="1"/>
    <col min="14" max="14" width="0.85546875" style="2" customWidth="1"/>
    <col min="15" max="15" width="15.7109375" style="2" customWidth="1"/>
    <col min="16" max="16" width="0.85546875" style="2" customWidth="1"/>
    <col min="17" max="17" width="15.7109375" style="16" customWidth="1"/>
    <col min="18" max="18" width="0.85546875" style="2" customWidth="1"/>
    <col min="19" max="19" width="15.7109375" style="16" customWidth="1"/>
    <col min="20" max="20" width="0.85546875" style="2" customWidth="1"/>
    <col min="21" max="21" width="15.7109375" style="16" customWidth="1"/>
    <col min="22" max="22" width="0.85546875" style="2" customWidth="1"/>
    <col min="23" max="23" width="15.7109375" style="16" customWidth="1"/>
    <col min="24" max="24" width="0.85546875" style="2" customWidth="1"/>
    <col min="25" max="25" width="15.7109375" style="16" customWidth="1"/>
    <col min="26" max="26" width="0.85546875" style="2" customWidth="1"/>
    <col min="27" max="27" width="14" style="16" customWidth="1"/>
    <col min="28" max="28" width="16.28515625" style="1" customWidth="1"/>
    <col min="29" max="29" width="16.7109375" style="16" bestFit="1" customWidth="1"/>
    <col min="30" max="30" width="11.7109375" style="16" customWidth="1"/>
    <col min="31" max="16384" width="9.140625" style="16"/>
  </cols>
  <sheetData>
    <row r="1" spans="1:28">
      <c r="Y1" s="42"/>
      <c r="Z1" s="1"/>
      <c r="AA1" s="42" t="s">
        <v>99</v>
      </c>
      <c r="AB1" s="16"/>
    </row>
    <row r="2" spans="1:28">
      <c r="Y2" s="42"/>
      <c r="Z2" s="1"/>
      <c r="AA2" s="42" t="s">
        <v>101</v>
      </c>
      <c r="AB2" s="16"/>
    </row>
    <row r="3" spans="1:28" ht="21" customHeight="1">
      <c r="A3" s="340" t="s">
        <v>0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</row>
    <row r="4" spans="1:28" ht="21" customHeight="1">
      <c r="A4" s="340" t="s">
        <v>64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</row>
    <row r="5" spans="1:28" ht="21" customHeight="1">
      <c r="A5" s="341" t="s">
        <v>189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16"/>
    </row>
    <row r="6" spans="1:28" ht="15" customHeight="1">
      <c r="A6" s="137"/>
      <c r="B6" s="137"/>
      <c r="C6" s="137"/>
      <c r="D6" s="137"/>
      <c r="E6" s="320"/>
      <c r="F6" s="212"/>
      <c r="G6" s="137"/>
      <c r="H6" s="121"/>
      <c r="I6" s="137"/>
      <c r="J6" s="121"/>
      <c r="K6" s="137"/>
      <c r="L6" s="121"/>
      <c r="M6" s="137"/>
      <c r="N6" s="121"/>
      <c r="O6" s="121"/>
      <c r="P6" s="121"/>
      <c r="Q6" s="326"/>
      <c r="R6" s="121"/>
      <c r="S6" s="326"/>
      <c r="T6" s="121"/>
      <c r="U6" s="326"/>
      <c r="V6" s="121"/>
      <c r="W6" s="137"/>
      <c r="X6" s="121"/>
      <c r="Y6" s="137"/>
      <c r="Z6" s="121"/>
      <c r="AA6" s="137"/>
      <c r="AB6" s="16"/>
    </row>
    <row r="7" spans="1:28">
      <c r="A7" s="136"/>
      <c r="B7" s="136"/>
      <c r="C7" s="136"/>
      <c r="D7" s="136"/>
      <c r="E7" s="263"/>
      <c r="F7" s="211"/>
      <c r="G7" s="136"/>
      <c r="H7" s="17"/>
      <c r="I7" s="136"/>
      <c r="J7" s="17"/>
      <c r="K7" s="136"/>
      <c r="L7" s="17"/>
      <c r="M7" s="123"/>
      <c r="N7" s="17"/>
      <c r="O7" s="17"/>
      <c r="P7" s="17"/>
      <c r="Q7" s="42"/>
      <c r="R7" s="17"/>
      <c r="S7" s="325"/>
      <c r="T7" s="17"/>
      <c r="U7" s="43"/>
      <c r="V7" s="17"/>
      <c r="W7" s="136"/>
      <c r="X7" s="17"/>
      <c r="Y7" s="136"/>
      <c r="Z7" s="17"/>
      <c r="AA7" s="122" t="s">
        <v>98</v>
      </c>
    </row>
    <row r="8" spans="1:28" ht="18.95" customHeight="1">
      <c r="E8" s="268"/>
      <c r="F8" s="2"/>
      <c r="G8" s="342" t="s">
        <v>44</v>
      </c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</row>
    <row r="9" spans="1:28" ht="23.25" customHeight="1">
      <c r="A9" s="18"/>
      <c r="B9" s="18"/>
      <c r="C9" s="18"/>
      <c r="D9" s="19"/>
      <c r="E9" s="286"/>
      <c r="F9" s="20"/>
      <c r="G9" s="20" t="s">
        <v>18</v>
      </c>
      <c r="H9" s="3"/>
      <c r="I9" s="20" t="s">
        <v>1</v>
      </c>
      <c r="J9" s="3"/>
      <c r="K9" s="339" t="s">
        <v>51</v>
      </c>
      <c r="L9" s="339"/>
      <c r="M9" s="339"/>
      <c r="N9" s="3"/>
      <c r="O9" s="327"/>
      <c r="P9" s="139"/>
      <c r="Q9" s="343" t="s">
        <v>61</v>
      </c>
      <c r="R9" s="343"/>
      <c r="S9" s="343"/>
      <c r="T9" s="343"/>
      <c r="U9" s="343"/>
      <c r="V9" s="343"/>
      <c r="W9" s="343"/>
      <c r="X9" s="3"/>
      <c r="Y9" s="20" t="s">
        <v>55</v>
      </c>
      <c r="Z9" s="3"/>
      <c r="AA9" s="20" t="s">
        <v>4</v>
      </c>
    </row>
    <row r="10" spans="1:28" ht="78" customHeight="1">
      <c r="A10" s="18"/>
      <c r="B10" s="18"/>
      <c r="C10" s="18"/>
      <c r="D10" s="18"/>
      <c r="E10" s="277" t="s">
        <v>7</v>
      </c>
      <c r="F10" s="20"/>
      <c r="G10" s="21" t="s">
        <v>29</v>
      </c>
      <c r="H10" s="4"/>
      <c r="I10" s="135" t="s">
        <v>2</v>
      </c>
      <c r="J10" s="4"/>
      <c r="K10" s="21" t="s">
        <v>3</v>
      </c>
      <c r="L10" s="3"/>
      <c r="M10" s="135" t="s">
        <v>28</v>
      </c>
      <c r="N10" s="4"/>
      <c r="O10" s="140" t="s">
        <v>113</v>
      </c>
      <c r="P10" s="4"/>
      <c r="Q10" s="21" t="s">
        <v>85</v>
      </c>
      <c r="R10" s="4"/>
      <c r="S10" s="134" t="s">
        <v>80</v>
      </c>
      <c r="T10" s="4"/>
      <c r="U10" s="21" t="s">
        <v>59</v>
      </c>
      <c r="V10" s="4"/>
      <c r="W10" s="21" t="s">
        <v>65</v>
      </c>
      <c r="X10" s="4"/>
      <c r="Y10" s="324" t="s">
        <v>56</v>
      </c>
      <c r="Z10" s="3"/>
      <c r="AA10" s="135"/>
    </row>
    <row r="11" spans="1:28" s="2" customFormat="1" ht="22.5" customHeight="1">
      <c r="A11" s="5" t="s">
        <v>107</v>
      </c>
      <c r="B11" s="5"/>
      <c r="C11" s="5"/>
      <c r="D11" s="5"/>
      <c r="E11" s="283"/>
      <c r="F11" s="18"/>
      <c r="G11" s="25">
        <v>836505</v>
      </c>
      <c r="H11" s="37"/>
      <c r="I11" s="25">
        <v>15501</v>
      </c>
      <c r="J11" s="37"/>
      <c r="K11" s="25">
        <v>83650</v>
      </c>
      <c r="L11" s="32"/>
      <c r="M11" s="25">
        <v>518530</v>
      </c>
      <c r="N11" s="25"/>
      <c r="O11" s="25">
        <v>-2834</v>
      </c>
      <c r="P11" s="25"/>
      <c r="Q11" s="25">
        <v>113989</v>
      </c>
      <c r="R11" s="25"/>
      <c r="S11" s="171">
        <v>5085</v>
      </c>
      <c r="T11" s="172"/>
      <c r="U11" s="171">
        <v>-2122</v>
      </c>
      <c r="V11" s="25"/>
      <c r="W11" s="25">
        <f>SUM(O11:U11)</f>
        <v>114118</v>
      </c>
      <c r="X11" s="10"/>
      <c r="Y11" s="25">
        <v>177302</v>
      </c>
      <c r="Z11" s="5"/>
      <c r="AA11" s="28">
        <f t="shared" ref="AA11:AA16" si="0">G11+I11+M11+K11+W11+Y11</f>
        <v>1745606</v>
      </c>
      <c r="AB11" s="11"/>
    </row>
    <row r="12" spans="1:28" s="2" customFormat="1" ht="22.5" customHeight="1">
      <c r="A12" s="5" t="s">
        <v>126</v>
      </c>
      <c r="B12" s="5"/>
      <c r="C12" s="5"/>
      <c r="D12" s="5"/>
      <c r="E12" s="286" t="s">
        <v>203</v>
      </c>
      <c r="F12" s="18"/>
      <c r="G12" s="25">
        <v>0</v>
      </c>
      <c r="H12" s="37"/>
      <c r="I12" s="25">
        <v>0</v>
      </c>
      <c r="J12" s="37"/>
      <c r="K12" s="25">
        <v>0</v>
      </c>
      <c r="L12" s="32"/>
      <c r="M12" s="25">
        <v>-71101</v>
      </c>
      <c r="N12" s="25"/>
      <c r="O12" s="25">
        <v>0</v>
      </c>
      <c r="P12" s="25"/>
      <c r="Q12" s="25">
        <v>0</v>
      </c>
      <c r="R12" s="25"/>
      <c r="S12" s="25">
        <v>0</v>
      </c>
      <c r="T12" s="30"/>
      <c r="U12" s="25">
        <v>0</v>
      </c>
      <c r="V12" s="25"/>
      <c r="W12" s="25">
        <f t="shared" ref="W12:W16" si="1">SUM(O12:U12)</f>
        <v>0</v>
      </c>
      <c r="X12" s="10"/>
      <c r="Y12" s="25">
        <v>0</v>
      </c>
      <c r="Z12" s="5"/>
      <c r="AA12" s="28">
        <f t="shared" si="0"/>
        <v>-71101</v>
      </c>
      <c r="AB12" s="11"/>
    </row>
    <row r="13" spans="1:28" s="2" customFormat="1" ht="22.5" customHeight="1">
      <c r="A13" s="5" t="s">
        <v>81</v>
      </c>
      <c r="B13" s="5"/>
      <c r="C13" s="5"/>
      <c r="D13" s="5"/>
      <c r="E13" s="286" t="s">
        <v>183</v>
      </c>
      <c r="F13" s="18"/>
      <c r="G13" s="25">
        <v>0</v>
      </c>
      <c r="H13" s="37"/>
      <c r="I13" s="25">
        <v>0</v>
      </c>
      <c r="J13" s="37"/>
      <c r="K13" s="25">
        <v>0</v>
      </c>
      <c r="L13" s="32">
        <v>0</v>
      </c>
      <c r="M13" s="25">
        <v>0</v>
      </c>
      <c r="N13" s="25"/>
      <c r="O13" s="25">
        <v>0</v>
      </c>
      <c r="P13" s="25"/>
      <c r="Q13" s="25">
        <v>0</v>
      </c>
      <c r="R13" s="25"/>
      <c r="S13" s="25">
        <v>0</v>
      </c>
      <c r="T13" s="25"/>
      <c r="U13" s="25">
        <v>44</v>
      </c>
      <c r="V13" s="25"/>
      <c r="W13" s="25">
        <f t="shared" si="1"/>
        <v>44</v>
      </c>
      <c r="X13" s="10"/>
      <c r="Y13" s="25">
        <v>35</v>
      </c>
      <c r="Z13" s="129"/>
      <c r="AA13" s="28">
        <f t="shared" si="0"/>
        <v>79</v>
      </c>
      <c r="AB13" s="11"/>
    </row>
    <row r="14" spans="1:28" s="2" customFormat="1" ht="22.5" customHeight="1">
      <c r="A14" s="18" t="s">
        <v>57</v>
      </c>
      <c r="B14" s="5"/>
      <c r="C14" s="5"/>
      <c r="D14" s="5"/>
      <c r="E14" s="272" t="s">
        <v>203</v>
      </c>
      <c r="F14" s="5"/>
      <c r="G14" s="130">
        <v>0</v>
      </c>
      <c r="H14" s="34"/>
      <c r="I14" s="130">
        <v>0</v>
      </c>
      <c r="J14" s="34"/>
      <c r="K14" s="130">
        <v>0</v>
      </c>
      <c r="L14" s="34"/>
      <c r="M14" s="130">
        <v>0</v>
      </c>
      <c r="N14" s="25"/>
      <c r="O14" s="25">
        <v>0</v>
      </c>
      <c r="P14" s="25"/>
      <c r="Q14" s="25">
        <v>0</v>
      </c>
      <c r="R14" s="25"/>
      <c r="S14" s="25">
        <v>0</v>
      </c>
      <c r="T14" s="25"/>
      <c r="U14" s="25">
        <v>0</v>
      </c>
      <c r="V14" s="25"/>
      <c r="W14" s="25">
        <f>SUM(O14:U14)</f>
        <v>0</v>
      </c>
      <c r="X14" s="28"/>
      <c r="Y14" s="26">
        <v>-1730</v>
      </c>
      <c r="Z14" s="34"/>
      <c r="AA14" s="28">
        <f t="shared" si="0"/>
        <v>-1730</v>
      </c>
      <c r="AB14" s="141"/>
    </row>
    <row r="15" spans="1:28" s="2" customFormat="1" ht="22.5" customHeight="1">
      <c r="A15" s="18" t="s">
        <v>113</v>
      </c>
      <c r="B15" s="5"/>
      <c r="C15" s="5"/>
      <c r="D15" s="5"/>
      <c r="E15" s="272" t="s">
        <v>204</v>
      </c>
      <c r="F15" s="5"/>
      <c r="G15" s="130">
        <v>0</v>
      </c>
      <c r="H15" s="34"/>
      <c r="I15" s="130">
        <v>0</v>
      </c>
      <c r="J15" s="34"/>
      <c r="K15" s="130">
        <v>0</v>
      </c>
      <c r="L15" s="34"/>
      <c r="M15" s="130">
        <v>0</v>
      </c>
      <c r="N15" s="25"/>
      <c r="O15" s="25">
        <v>-27633</v>
      </c>
      <c r="P15" s="25"/>
      <c r="Q15" s="25">
        <v>0</v>
      </c>
      <c r="R15" s="25"/>
      <c r="S15" s="25">
        <v>0</v>
      </c>
      <c r="T15" s="25"/>
      <c r="U15" s="25">
        <v>0</v>
      </c>
      <c r="V15" s="25"/>
      <c r="W15" s="25">
        <f>SUM(O15:U15)</f>
        <v>-27633</v>
      </c>
      <c r="X15" s="28"/>
      <c r="Y15" s="26">
        <v>0</v>
      </c>
      <c r="Z15" s="34"/>
      <c r="AA15" s="28">
        <f t="shared" si="0"/>
        <v>-27633</v>
      </c>
      <c r="AB15" s="141"/>
    </row>
    <row r="16" spans="1:28" s="2" customFormat="1" ht="22.5" customHeight="1">
      <c r="A16" s="5" t="s">
        <v>105</v>
      </c>
      <c r="B16" s="5"/>
      <c r="C16" s="5"/>
      <c r="D16" s="5"/>
      <c r="E16" s="283"/>
      <c r="F16" s="18"/>
      <c r="G16" s="25">
        <v>0</v>
      </c>
      <c r="H16" s="37"/>
      <c r="I16" s="25">
        <v>0</v>
      </c>
      <c r="J16" s="37"/>
      <c r="K16" s="25">
        <v>0</v>
      </c>
      <c r="L16" s="32"/>
      <c r="M16" s="25">
        <f>+PL9_T!G35</f>
        <v>10485</v>
      </c>
      <c r="N16" s="25"/>
      <c r="O16" s="25">
        <v>0</v>
      </c>
      <c r="P16" s="25"/>
      <c r="Q16" s="25">
        <v>0</v>
      </c>
      <c r="R16" s="25"/>
      <c r="S16" s="25">
        <v>0</v>
      </c>
      <c r="T16" s="25"/>
      <c r="U16" s="25">
        <v>0</v>
      </c>
      <c r="V16" s="25"/>
      <c r="W16" s="25">
        <f t="shared" si="1"/>
        <v>0</v>
      </c>
      <c r="X16" s="10"/>
      <c r="Y16" s="25">
        <f>+PL9_T!G36</f>
        <v>-7153</v>
      </c>
      <c r="Z16" s="129"/>
      <c r="AA16" s="28">
        <f t="shared" si="0"/>
        <v>3332</v>
      </c>
      <c r="AB16" s="11"/>
    </row>
    <row r="17" spans="1:30" s="2" customFormat="1" ht="22.5" customHeight="1" thickBot="1">
      <c r="A17" s="169" t="s">
        <v>191</v>
      </c>
      <c r="B17" s="5"/>
      <c r="C17" s="5"/>
      <c r="D17" s="5"/>
      <c r="E17" s="321"/>
      <c r="F17" s="5"/>
      <c r="G17" s="132">
        <f>SUM(G11:G16)</f>
        <v>836505</v>
      </c>
      <c r="H17" s="28"/>
      <c r="I17" s="132">
        <f>SUM(I11:I16)</f>
        <v>15501</v>
      </c>
      <c r="J17" s="28"/>
      <c r="K17" s="132">
        <f>SUM(K11:K16)</f>
        <v>83650</v>
      </c>
      <c r="L17" s="28"/>
      <c r="M17" s="132">
        <f>SUM(M11:M16)</f>
        <v>457914</v>
      </c>
      <c r="N17" s="25"/>
      <c r="O17" s="132">
        <f>SUM(O11:O16)</f>
        <v>-30467</v>
      </c>
      <c r="P17" s="25"/>
      <c r="Q17" s="132">
        <f>SUM(Q11:Q16)</f>
        <v>113989</v>
      </c>
      <c r="R17" s="25"/>
      <c r="S17" s="132">
        <f>SUM(S11:S16)</f>
        <v>5085</v>
      </c>
      <c r="T17" s="28"/>
      <c r="U17" s="132">
        <f>SUM(U11:U16)</f>
        <v>-2078</v>
      </c>
      <c r="V17" s="25"/>
      <c r="W17" s="132">
        <f>SUM(W11:W16)</f>
        <v>86529</v>
      </c>
      <c r="X17" s="28"/>
      <c r="Y17" s="132">
        <f>SUM(Y11:Y16)</f>
        <v>168454</v>
      </c>
      <c r="Z17" s="28"/>
      <c r="AA17" s="132">
        <f>SUM(AA11:AA16)</f>
        <v>1648553</v>
      </c>
      <c r="AB17" s="11">
        <f>AA17-BS_T!G87</f>
        <v>0</v>
      </c>
      <c r="AC17" s="25"/>
    </row>
    <row r="18" spans="1:30" s="2" customFormat="1" ht="22.5" customHeight="1" thickTop="1">
      <c r="A18" s="5"/>
      <c r="B18" s="5"/>
      <c r="C18" s="5"/>
      <c r="D18" s="5"/>
      <c r="E18" s="321"/>
      <c r="F18" s="5"/>
      <c r="G18" s="25"/>
      <c r="H18" s="30"/>
      <c r="I18" s="25"/>
      <c r="J18" s="30"/>
      <c r="K18" s="25"/>
      <c r="L18" s="30"/>
      <c r="M18" s="25"/>
      <c r="N18" s="25"/>
      <c r="O18" s="25"/>
      <c r="P18" s="25"/>
      <c r="Q18" s="25"/>
      <c r="R18" s="25"/>
      <c r="S18" s="25"/>
      <c r="T18" s="30"/>
      <c r="U18" s="25"/>
      <c r="V18" s="25"/>
      <c r="W18" s="25"/>
      <c r="X18" s="28"/>
      <c r="Y18" s="25"/>
      <c r="Z18" s="30"/>
      <c r="AA18" s="25"/>
      <c r="AB18" s="11"/>
    </row>
    <row r="19" spans="1:30" s="2" customFormat="1" ht="22.5" customHeight="1">
      <c r="A19" s="5" t="s">
        <v>108</v>
      </c>
      <c r="B19" s="5"/>
      <c r="C19" s="5"/>
      <c r="D19" s="5"/>
      <c r="E19" s="321"/>
      <c r="F19" s="5"/>
      <c r="G19" s="25">
        <v>836505</v>
      </c>
      <c r="H19" s="37"/>
      <c r="I19" s="25">
        <v>15501</v>
      </c>
      <c r="J19" s="37"/>
      <c r="K19" s="203">
        <v>80612</v>
      </c>
      <c r="L19" s="204"/>
      <c r="M19" s="203">
        <v>546950</v>
      </c>
      <c r="N19" s="203"/>
      <c r="O19" s="203">
        <v>0</v>
      </c>
      <c r="P19" s="203"/>
      <c r="Q19" s="203">
        <v>135359</v>
      </c>
      <c r="R19" s="203"/>
      <c r="S19" s="203">
        <v>5084</v>
      </c>
      <c r="T19" s="205"/>
      <c r="U19" s="203">
        <v>-280</v>
      </c>
      <c r="V19" s="25"/>
      <c r="W19" s="203">
        <f>SUM(O19:U19)</f>
        <v>140163</v>
      </c>
      <c r="X19" s="28"/>
      <c r="Y19" s="203">
        <v>194157</v>
      </c>
      <c r="Z19" s="30"/>
      <c r="AA19" s="206">
        <f t="shared" ref="AA19:AA25" si="2">G19+I19+M19+K19+W19+Y19</f>
        <v>1813888</v>
      </c>
      <c r="AB19" s="11"/>
    </row>
    <row r="20" spans="1:30" s="2" customFormat="1" ht="22.5" customHeight="1">
      <c r="A20" s="169" t="s">
        <v>127</v>
      </c>
      <c r="B20" s="5"/>
      <c r="C20" s="5"/>
      <c r="D20" s="5"/>
      <c r="E20" s="321"/>
      <c r="F20" s="5"/>
      <c r="G20" s="25">
        <v>0</v>
      </c>
      <c r="H20" s="37"/>
      <c r="I20" s="25">
        <v>0</v>
      </c>
      <c r="J20" s="37"/>
      <c r="K20" s="203">
        <v>0</v>
      </c>
      <c r="L20" s="204"/>
      <c r="M20" s="203">
        <v>0</v>
      </c>
      <c r="N20" s="203"/>
      <c r="O20" s="203">
        <v>0</v>
      </c>
      <c r="P20" s="203"/>
      <c r="Q20" s="203">
        <v>-21370</v>
      </c>
      <c r="R20" s="203"/>
      <c r="S20" s="203">
        <v>0</v>
      </c>
      <c r="T20" s="205"/>
      <c r="U20" s="203">
        <v>0</v>
      </c>
      <c r="V20" s="25"/>
      <c r="W20" s="203">
        <f t="shared" ref="W20:W25" si="3">SUM(O20:U20)</f>
        <v>-21370</v>
      </c>
      <c r="X20" s="28"/>
      <c r="Y20" s="203">
        <v>4537</v>
      </c>
      <c r="Z20" s="30"/>
      <c r="AA20" s="206">
        <f t="shared" si="2"/>
        <v>-16833</v>
      </c>
      <c r="AB20" s="11"/>
    </row>
    <row r="21" spans="1:30" s="2" customFormat="1" ht="22.5" customHeight="1">
      <c r="A21" s="169" t="s">
        <v>126</v>
      </c>
      <c r="B21" s="5"/>
      <c r="C21" s="5"/>
      <c r="D21" s="5"/>
      <c r="E21" s="272" t="s">
        <v>203</v>
      </c>
      <c r="F21" s="5"/>
      <c r="G21" s="25">
        <v>0</v>
      </c>
      <c r="H21" s="37"/>
      <c r="I21" s="25">
        <v>0</v>
      </c>
      <c r="J21" s="37"/>
      <c r="K21" s="203">
        <v>0</v>
      </c>
      <c r="L21" s="207"/>
      <c r="M21" s="203">
        <v>-133840</v>
      </c>
      <c r="N21" s="203"/>
      <c r="O21" s="203">
        <v>0</v>
      </c>
      <c r="P21" s="203"/>
      <c r="Q21" s="203">
        <v>0</v>
      </c>
      <c r="R21" s="203"/>
      <c r="S21" s="203">
        <v>0</v>
      </c>
      <c r="T21" s="207"/>
      <c r="U21" s="203">
        <v>0</v>
      </c>
      <c r="V21" s="25"/>
      <c r="W21" s="203">
        <f t="shared" si="3"/>
        <v>0</v>
      </c>
      <c r="X21" s="28"/>
      <c r="Y21" s="203">
        <v>0</v>
      </c>
      <c r="Z21" s="30"/>
      <c r="AA21" s="206">
        <f t="shared" si="2"/>
        <v>-133840</v>
      </c>
      <c r="AB21" s="11"/>
    </row>
    <row r="22" spans="1:30" s="2" customFormat="1" ht="22.5" customHeight="1">
      <c r="A22" s="169" t="s">
        <v>128</v>
      </c>
      <c r="B22" s="5"/>
      <c r="C22" s="5"/>
      <c r="D22" s="5"/>
      <c r="E22" s="321"/>
      <c r="F22" s="5"/>
      <c r="G22" s="25">
        <v>0</v>
      </c>
      <c r="H22" s="37"/>
      <c r="I22" s="25">
        <v>0</v>
      </c>
      <c r="J22" s="37"/>
      <c r="K22" s="203">
        <v>0</v>
      </c>
      <c r="L22" s="207"/>
      <c r="M22" s="203">
        <v>-4256</v>
      </c>
      <c r="N22" s="203"/>
      <c r="O22" s="203">
        <v>0</v>
      </c>
      <c r="P22" s="203"/>
      <c r="Q22" s="203">
        <v>0</v>
      </c>
      <c r="R22" s="203"/>
      <c r="S22" s="203">
        <v>0</v>
      </c>
      <c r="T22" s="207"/>
      <c r="U22" s="203">
        <v>0</v>
      </c>
      <c r="V22" s="25"/>
      <c r="W22" s="203">
        <f t="shared" si="3"/>
        <v>0</v>
      </c>
      <c r="X22" s="28"/>
      <c r="Y22" s="203">
        <v>0</v>
      </c>
      <c r="Z22" s="30"/>
      <c r="AA22" s="206">
        <f t="shared" si="2"/>
        <v>-4256</v>
      </c>
      <c r="AB22" s="11"/>
    </row>
    <row r="23" spans="1:30" s="2" customFormat="1" ht="22.5" customHeight="1">
      <c r="A23" s="169" t="s">
        <v>81</v>
      </c>
      <c r="B23" s="5"/>
      <c r="C23" s="5"/>
      <c r="D23" s="5"/>
      <c r="E23" s="283"/>
      <c r="F23" s="18"/>
      <c r="G23" s="25">
        <v>0</v>
      </c>
      <c r="H23" s="37"/>
      <c r="I23" s="25">
        <v>0</v>
      </c>
      <c r="J23" s="37"/>
      <c r="K23" s="203">
        <v>0</v>
      </c>
      <c r="L23" s="204"/>
      <c r="M23" s="203">
        <v>0</v>
      </c>
      <c r="N23" s="203"/>
      <c r="O23" s="203">
        <v>0</v>
      </c>
      <c r="P23" s="203"/>
      <c r="Q23" s="203">
        <v>0</v>
      </c>
      <c r="R23" s="203"/>
      <c r="S23" s="203">
        <v>0</v>
      </c>
      <c r="T23" s="203"/>
      <c r="U23" s="203">
        <v>-604</v>
      </c>
      <c r="V23" s="25"/>
      <c r="W23" s="203">
        <f t="shared" si="3"/>
        <v>-604</v>
      </c>
      <c r="X23" s="10"/>
      <c r="Y23" s="203">
        <v>-73</v>
      </c>
      <c r="Z23" s="129"/>
      <c r="AA23" s="206">
        <f t="shared" si="2"/>
        <v>-677</v>
      </c>
      <c r="AC23" s="31"/>
      <c r="AD23" s="11"/>
    </row>
    <row r="24" spans="1:30" s="2" customFormat="1" ht="22.5" customHeight="1">
      <c r="A24" s="170" t="s">
        <v>57</v>
      </c>
      <c r="B24" s="5"/>
      <c r="C24" s="5"/>
      <c r="D24" s="5"/>
      <c r="E24" s="272" t="s">
        <v>203</v>
      </c>
      <c r="F24" s="5"/>
      <c r="G24" s="130">
        <v>0</v>
      </c>
      <c r="H24" s="34"/>
      <c r="I24" s="130">
        <v>0</v>
      </c>
      <c r="J24" s="34"/>
      <c r="K24" s="203">
        <v>0</v>
      </c>
      <c r="L24" s="208"/>
      <c r="M24" s="203">
        <v>0</v>
      </c>
      <c r="N24" s="203"/>
      <c r="O24" s="203">
        <v>0</v>
      </c>
      <c r="P24" s="203"/>
      <c r="Q24" s="203">
        <v>0</v>
      </c>
      <c r="R24" s="203"/>
      <c r="S24" s="203">
        <v>0</v>
      </c>
      <c r="T24" s="203"/>
      <c r="U24" s="203">
        <v>0</v>
      </c>
      <c r="V24" s="25"/>
      <c r="W24" s="203">
        <f>SUM(O24:U24)</f>
        <v>0</v>
      </c>
      <c r="X24" s="28"/>
      <c r="Y24" s="209">
        <v>-1183</v>
      </c>
      <c r="Z24" s="34"/>
      <c r="AA24" s="206">
        <f>G24+I24+M24+K24+W24+Y24</f>
        <v>-1183</v>
      </c>
      <c r="AB24" s="11"/>
    </row>
    <row r="25" spans="1:30" s="2" customFormat="1" ht="22.5" customHeight="1">
      <c r="A25" s="169" t="s">
        <v>105</v>
      </c>
      <c r="B25" s="5"/>
      <c r="C25" s="5"/>
      <c r="D25" s="5"/>
      <c r="E25" s="321"/>
      <c r="F25" s="5"/>
      <c r="G25" s="25">
        <v>0</v>
      </c>
      <c r="H25" s="37"/>
      <c r="I25" s="25">
        <v>0</v>
      </c>
      <c r="J25" s="37"/>
      <c r="K25" s="203">
        <v>0</v>
      </c>
      <c r="L25" s="204"/>
      <c r="M25" s="203">
        <v>128476</v>
      </c>
      <c r="N25" s="203"/>
      <c r="O25" s="203">
        <v>0</v>
      </c>
      <c r="P25" s="203"/>
      <c r="Q25" s="203">
        <v>0</v>
      </c>
      <c r="R25" s="203"/>
      <c r="S25" s="203">
        <v>0</v>
      </c>
      <c r="T25" s="203"/>
      <c r="U25" s="203">
        <v>0</v>
      </c>
      <c r="V25" s="25"/>
      <c r="W25" s="203">
        <f t="shared" si="3"/>
        <v>0</v>
      </c>
      <c r="X25" s="10"/>
      <c r="Y25" s="203">
        <v>-4214</v>
      </c>
      <c r="Z25" s="129"/>
      <c r="AA25" s="206">
        <f t="shared" si="2"/>
        <v>124262</v>
      </c>
    </row>
    <row r="26" spans="1:30" s="2" customFormat="1" ht="22.5" customHeight="1" thickBot="1">
      <c r="A26" s="169" t="s">
        <v>190</v>
      </c>
      <c r="B26" s="18"/>
      <c r="C26" s="18"/>
      <c r="D26" s="18"/>
      <c r="E26" s="283"/>
      <c r="F26" s="18"/>
      <c r="G26" s="132">
        <f>SUM(G19:G25)</f>
        <v>836505</v>
      </c>
      <c r="H26" s="28"/>
      <c r="I26" s="132">
        <f>SUM(I19:I25)</f>
        <v>15501</v>
      </c>
      <c r="J26" s="28"/>
      <c r="K26" s="132">
        <f>SUM(K19:K25)</f>
        <v>80612</v>
      </c>
      <c r="L26" s="28"/>
      <c r="M26" s="132">
        <f>SUM(M19:M25)</f>
        <v>537330</v>
      </c>
      <c r="N26" s="25"/>
      <c r="O26" s="132">
        <f>SUM(O19:O25)</f>
        <v>0</v>
      </c>
      <c r="P26" s="25"/>
      <c r="Q26" s="132">
        <f>SUM(Q19:Q25)</f>
        <v>113989</v>
      </c>
      <c r="R26" s="25"/>
      <c r="S26" s="132">
        <f>SUM(S19:S25)</f>
        <v>5084</v>
      </c>
      <c r="T26" s="28"/>
      <c r="U26" s="132">
        <f>SUM(U19:U25)</f>
        <v>-884</v>
      </c>
      <c r="V26" s="25"/>
      <c r="W26" s="132">
        <f>SUM(W19:W25)</f>
        <v>118189</v>
      </c>
      <c r="X26" s="28"/>
      <c r="Y26" s="132">
        <f>SUM(Y19:Y25)</f>
        <v>193224</v>
      </c>
      <c r="Z26" s="28"/>
      <c r="AA26" s="132">
        <f>SUM(AA19:AA25)</f>
        <v>1781361</v>
      </c>
      <c r="AB26" s="11"/>
      <c r="AC26" s="35"/>
      <c r="AD26" s="36"/>
    </row>
    <row r="27" spans="1:30" s="2" customFormat="1" ht="22.5" customHeight="1" thickTop="1">
      <c r="A27" s="5"/>
      <c r="B27" s="18"/>
      <c r="C27" s="18"/>
      <c r="D27" s="18"/>
      <c r="E27" s="283"/>
      <c r="F27" s="18"/>
      <c r="G27" s="25"/>
      <c r="H27" s="28"/>
      <c r="I27" s="25"/>
      <c r="J27" s="28"/>
      <c r="K27" s="25"/>
      <c r="L27" s="40"/>
      <c r="M27" s="25"/>
      <c r="N27" s="39"/>
      <c r="O27" s="39"/>
      <c r="P27" s="39"/>
      <c r="Q27" s="25"/>
      <c r="R27" s="39"/>
      <c r="S27" s="25"/>
      <c r="T27" s="28"/>
      <c r="U27" s="25"/>
      <c r="V27" s="25"/>
      <c r="W27" s="25"/>
      <c r="X27" s="40"/>
      <c r="Y27" s="25"/>
      <c r="Z27" s="40"/>
      <c r="AA27" s="25"/>
      <c r="AB27" s="11"/>
      <c r="AC27" s="35"/>
      <c r="AD27" s="36"/>
    </row>
    <row r="28" spans="1:30" s="2" customFormat="1" ht="22.5" customHeight="1">
      <c r="A28" s="5"/>
      <c r="B28" s="18"/>
      <c r="C28" s="18"/>
      <c r="D28" s="18"/>
      <c r="E28" s="283"/>
      <c r="F28" s="18"/>
      <c r="G28" s="25"/>
      <c r="H28" s="28"/>
      <c r="I28" s="25"/>
      <c r="J28" s="28"/>
      <c r="K28" s="25"/>
      <c r="L28" s="40"/>
      <c r="M28" s="25"/>
      <c r="N28" s="39"/>
      <c r="O28" s="39"/>
      <c r="P28" s="39"/>
      <c r="Q28" s="25"/>
      <c r="R28" s="39"/>
      <c r="S28" s="25"/>
      <c r="T28" s="28"/>
      <c r="U28" s="25"/>
      <c r="V28" s="25"/>
      <c r="W28" s="25"/>
      <c r="X28" s="40"/>
      <c r="Y28" s="25"/>
      <c r="Z28" s="40"/>
      <c r="AA28" s="25"/>
      <c r="AB28" s="11"/>
      <c r="AC28" s="35"/>
      <c r="AD28" s="36"/>
    </row>
    <row r="29" spans="1:30" s="2" customFormat="1" ht="22.5" customHeight="1">
      <c r="B29" s="5"/>
      <c r="C29" s="5"/>
      <c r="D29" s="5"/>
      <c r="E29" s="321"/>
      <c r="F29" s="5"/>
      <c r="G29" s="26"/>
      <c r="H29" s="30"/>
      <c r="I29" s="26"/>
      <c r="J29" s="30"/>
      <c r="K29" s="25"/>
      <c r="L29" s="30"/>
      <c r="M29" s="25"/>
      <c r="N29" s="25"/>
      <c r="O29" s="25"/>
      <c r="P29" s="25"/>
      <c r="Q29" s="25"/>
      <c r="R29" s="25"/>
      <c r="S29" s="26"/>
      <c r="T29" s="30"/>
      <c r="U29" s="25"/>
      <c r="V29" s="25"/>
      <c r="W29" s="25"/>
      <c r="X29" s="28"/>
      <c r="Y29" s="26"/>
      <c r="Z29" s="30"/>
      <c r="AA29" s="34"/>
    </row>
    <row r="30" spans="1:30" s="2" customFormat="1" ht="22.5" customHeight="1">
      <c r="A30" s="5"/>
      <c r="B30" s="5"/>
      <c r="C30" s="5"/>
      <c r="D30" s="5"/>
      <c r="E30" s="321"/>
      <c r="F30" s="5"/>
      <c r="G30" s="26"/>
      <c r="H30" s="30"/>
      <c r="I30" s="26"/>
      <c r="J30" s="30"/>
      <c r="K30" s="25"/>
      <c r="L30" s="30"/>
      <c r="M30" s="25"/>
      <c r="N30" s="25"/>
      <c r="O30" s="25"/>
      <c r="P30" s="25"/>
      <c r="Q30" s="25"/>
      <c r="R30" s="25"/>
      <c r="S30" s="26"/>
      <c r="T30" s="30"/>
      <c r="U30" s="25"/>
      <c r="V30" s="25"/>
      <c r="W30" s="25"/>
      <c r="X30" s="28"/>
      <c r="Y30" s="26"/>
      <c r="Z30" s="30"/>
      <c r="AA30" s="34"/>
    </row>
    <row r="31" spans="1:30" s="2" customFormat="1" ht="18.95" customHeight="1">
      <c r="A31" s="5"/>
      <c r="C31" s="38"/>
      <c r="D31" s="38"/>
      <c r="E31" s="321"/>
      <c r="F31" s="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1"/>
      <c r="AC31" s="33"/>
    </row>
    <row r="32" spans="1:30" s="2" customFormat="1" ht="18.95" customHeight="1">
      <c r="A32" s="5"/>
      <c r="C32" s="38"/>
      <c r="D32" s="38"/>
      <c r="E32" s="321"/>
      <c r="F32" s="5"/>
      <c r="G32" s="25"/>
      <c r="H32" s="25"/>
      <c r="I32" s="25"/>
      <c r="J32" s="25"/>
      <c r="K32" s="25"/>
      <c r="L32" s="25"/>
      <c r="M32" s="25" t="s">
        <v>74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1"/>
      <c r="AC32" s="33"/>
    </row>
    <row r="33" spans="1:29" s="2" customFormat="1" ht="18.95" customHeight="1">
      <c r="A33" s="5"/>
      <c r="B33" s="5"/>
      <c r="C33" s="5"/>
      <c r="D33" s="5"/>
      <c r="E33" s="321"/>
      <c r="F33" s="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7"/>
      <c r="U33" s="25"/>
      <c r="V33" s="25"/>
      <c r="W33" s="25"/>
      <c r="X33" s="25"/>
      <c r="Y33" s="25"/>
      <c r="Z33" s="11"/>
      <c r="AC33" s="29"/>
    </row>
    <row r="34" spans="1:29" s="2" customFormat="1" ht="18.95" customHeight="1">
      <c r="A34" s="5"/>
      <c r="B34" s="22"/>
      <c r="C34" s="5"/>
      <c r="D34" s="5"/>
      <c r="E34" s="321"/>
      <c r="F34" s="5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6"/>
      <c r="Z34" s="8"/>
      <c r="AA34" s="23"/>
      <c r="AB34" s="11"/>
      <c r="AC34" s="39"/>
    </row>
    <row r="35" spans="1:29" s="2" customFormat="1" ht="18.95" customHeight="1">
      <c r="A35" s="14"/>
      <c r="B35" s="22"/>
      <c r="C35" s="5"/>
      <c r="D35" s="5"/>
      <c r="E35" s="321"/>
      <c r="F35" s="5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6"/>
      <c r="Z35" s="8"/>
      <c r="AA35" s="23"/>
      <c r="AB35" s="11"/>
    </row>
    <row r="36" spans="1:29" ht="18.95" customHeight="1">
      <c r="AC36" s="2"/>
    </row>
    <row r="37" spans="1:29" s="2" customFormat="1" ht="18.95" customHeight="1">
      <c r="E37" s="229"/>
      <c r="F37" s="9"/>
      <c r="G37" s="12"/>
      <c r="H37" s="12"/>
      <c r="I37" s="12"/>
      <c r="J37" s="12"/>
      <c r="K37" s="12"/>
      <c r="L37" s="12"/>
      <c r="M37" s="7"/>
      <c r="N37" s="7"/>
      <c r="O37" s="7"/>
      <c r="P37" s="7"/>
      <c r="Q37" s="7"/>
      <c r="R37" s="7"/>
      <c r="S37" s="12"/>
      <c r="T37" s="12"/>
      <c r="U37" s="7"/>
      <c r="V37" s="7"/>
      <c r="W37" s="7"/>
      <c r="X37" s="12"/>
      <c r="Y37" s="12"/>
      <c r="Z37" s="13"/>
      <c r="AA37" s="12"/>
      <c r="AB37" s="11"/>
    </row>
    <row r="38" spans="1:29" s="2" customFormat="1" ht="18.95" customHeight="1">
      <c r="E38" s="22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3"/>
      <c r="AA38" s="12"/>
      <c r="AB38" s="11"/>
    </row>
    <row r="39" spans="1:29" s="2" customFormat="1" ht="18.95" customHeight="1">
      <c r="E39" s="229"/>
      <c r="F39" s="9"/>
      <c r="G39" s="12"/>
      <c r="H39" s="12"/>
      <c r="I39" s="12"/>
      <c r="J39" s="12"/>
      <c r="K39" s="12"/>
      <c r="L39" s="12"/>
      <c r="M39" s="7"/>
      <c r="N39" s="7"/>
      <c r="O39" s="7"/>
      <c r="P39" s="7"/>
      <c r="Q39" s="7"/>
      <c r="R39" s="7"/>
      <c r="S39" s="12"/>
      <c r="T39" s="12"/>
      <c r="U39" s="7"/>
      <c r="V39" s="7"/>
      <c r="W39" s="7"/>
      <c r="X39" s="12"/>
      <c r="Y39" s="13"/>
      <c r="Z39" s="13"/>
      <c r="AA39" s="13"/>
      <c r="AB39" s="11"/>
    </row>
    <row r="40" spans="1:29" s="2" customFormat="1" ht="18.95" customHeight="1">
      <c r="B40" s="24"/>
      <c r="E40" s="229"/>
      <c r="F40" s="9"/>
      <c r="G40" s="12"/>
      <c r="H40" s="12"/>
      <c r="I40" s="12"/>
      <c r="J40" s="12"/>
      <c r="K40" s="12"/>
      <c r="L40" s="12"/>
      <c r="M40" s="7"/>
      <c r="N40" s="7"/>
      <c r="O40" s="7"/>
      <c r="P40" s="7"/>
      <c r="Q40" s="7"/>
      <c r="R40" s="7"/>
      <c r="S40" s="12"/>
      <c r="T40" s="12"/>
      <c r="U40" s="7"/>
      <c r="V40" s="7"/>
      <c r="W40" s="7"/>
      <c r="X40" s="12"/>
      <c r="Y40" s="12"/>
      <c r="Z40" s="12"/>
      <c r="AA40" s="12"/>
      <c r="AB40" s="11"/>
    </row>
    <row r="41" spans="1:29" ht="18.95" customHeight="1"/>
    <row r="42" spans="1:29" ht="18.95" customHeight="1"/>
    <row r="43" spans="1:29" ht="18.95" customHeight="1"/>
    <row r="44" spans="1:29" ht="18.95" customHeight="1">
      <c r="A44" s="15"/>
      <c r="B44" s="15"/>
      <c r="C44" s="15"/>
      <c r="D44" s="15"/>
      <c r="E44" s="227"/>
      <c r="F44" s="15"/>
      <c r="G44" s="15"/>
      <c r="H44" s="9"/>
      <c r="I44" s="15"/>
      <c r="J44" s="9"/>
      <c r="K44" s="15"/>
      <c r="L44" s="9"/>
      <c r="M44" s="15"/>
      <c r="N44" s="9"/>
      <c r="O44" s="9"/>
      <c r="P44" s="9"/>
      <c r="Q44" s="15"/>
      <c r="R44" s="9"/>
      <c r="S44" s="15"/>
      <c r="T44" s="9"/>
      <c r="U44" s="15"/>
      <c r="V44" s="9"/>
      <c r="W44" s="15"/>
      <c r="X44" s="9"/>
      <c r="Y44" s="15"/>
      <c r="Z44" s="9"/>
      <c r="AA44" s="15"/>
    </row>
  </sheetData>
  <mergeCells count="6">
    <mergeCell ref="K9:M9"/>
    <mergeCell ref="A3:AA3"/>
    <mergeCell ref="A4:AA4"/>
    <mergeCell ref="A5:AA5"/>
    <mergeCell ref="G8:AA8"/>
    <mergeCell ref="Q9:W9"/>
  </mergeCells>
  <phoneticPr fontId="0" type="noConversion"/>
  <pageMargins left="0.51181102362204722" right="0.43307086614173229" top="0.9055118110236221" bottom="0.74803149606299213" header="0.31496062992125984" footer="0.31496062992125984"/>
  <pageSetup paperSize="9" scale="62" firstPageNumber="5" orientation="landscape" useFirstPageNumber="1" r:id="rId1"/>
  <headerFooter scaleWithDoc="0">
    <oddFooter>&amp;L&amp;"Angsana New,ธรรมดา"&amp;10หมายเหตุประกอบงบการเงินระหว่างกาลเป็นส่วนหนึ่งของงบการเงินระหว่างกาลนี้&amp;R&amp;"Angsana New,ธรรมดา"&amp;10&amp;P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25"/>
  <sheetViews>
    <sheetView view="pageBreakPreview" topLeftCell="A13" zoomScale="89" zoomScaleNormal="90" zoomScaleSheetLayoutView="89" workbookViewId="0">
      <selection activeCell="U62" sqref="U62"/>
    </sheetView>
  </sheetViews>
  <sheetFormatPr defaultColWidth="9.140625" defaultRowHeight="21.75"/>
  <cols>
    <col min="1" max="3" width="9.140625" style="258"/>
    <col min="4" max="4" width="1.28515625" style="258" customWidth="1"/>
    <col min="5" max="5" width="6.7109375" style="258" customWidth="1"/>
    <col min="6" max="6" width="1.28515625" style="258" customWidth="1"/>
    <col min="7" max="7" width="16.7109375" style="258" customWidth="1"/>
    <col min="8" max="8" width="1.28515625" style="258" customWidth="1"/>
    <col min="9" max="9" width="16.7109375" style="258" customWidth="1"/>
    <col min="10" max="10" width="1.28515625" style="258" customWidth="1"/>
    <col min="11" max="11" width="16.85546875" style="258" customWidth="1"/>
    <col min="12" max="12" width="1.28515625" style="258" customWidth="1"/>
    <col min="13" max="13" width="16.7109375" style="258" customWidth="1"/>
    <col min="14" max="14" width="1.28515625" style="258" customWidth="1"/>
    <col min="15" max="15" width="16.7109375" style="258" customWidth="1"/>
    <col min="16" max="16" width="1.28515625" style="258" customWidth="1"/>
    <col min="17" max="17" width="16.7109375" style="258" customWidth="1"/>
    <col min="18" max="18" width="1.28515625" style="258" customWidth="1"/>
    <col min="19" max="19" width="16.7109375" style="258" customWidth="1"/>
    <col min="20" max="20" width="1.28515625" style="258" customWidth="1"/>
    <col min="21" max="21" width="16.7109375" style="258" customWidth="1"/>
    <col min="22" max="22" width="1.28515625" style="258" customWidth="1"/>
    <col min="23" max="23" width="16.7109375" style="258" customWidth="1"/>
    <col min="24" max="24" width="14.28515625" style="258" customWidth="1"/>
    <col min="25" max="16384" width="9.140625" style="258"/>
  </cols>
  <sheetData>
    <row r="1" spans="1:30">
      <c r="W1" s="259" t="s">
        <v>99</v>
      </c>
    </row>
    <row r="2" spans="1:30">
      <c r="W2" s="259" t="s">
        <v>101</v>
      </c>
    </row>
    <row r="3" spans="1:30">
      <c r="A3" s="345" t="s">
        <v>0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260"/>
      <c r="Y3" s="260"/>
      <c r="Z3" s="260"/>
    </row>
    <row r="4" spans="1:30">
      <c r="A4" s="345" t="s">
        <v>68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260"/>
      <c r="Y4" s="260"/>
      <c r="Z4" s="260"/>
    </row>
    <row r="5" spans="1:30">
      <c r="A5" s="346" t="s">
        <v>189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261"/>
      <c r="Y5" s="261"/>
      <c r="Z5" s="261"/>
    </row>
    <row r="6" spans="1:30">
      <c r="A6" s="262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328"/>
      <c r="R6" s="328"/>
      <c r="S6" s="262"/>
      <c r="T6" s="262"/>
      <c r="U6" s="262"/>
      <c r="V6" s="262"/>
      <c r="W6" s="262"/>
      <c r="X6" s="261"/>
      <c r="Y6" s="261"/>
      <c r="Z6" s="261"/>
    </row>
    <row r="7" spans="1:30">
      <c r="A7" s="263"/>
      <c r="B7" s="263"/>
      <c r="C7" s="263"/>
      <c r="D7" s="263"/>
      <c r="E7" s="263"/>
      <c r="F7" s="263"/>
      <c r="G7" s="263"/>
      <c r="H7" s="264"/>
      <c r="I7" s="263"/>
      <c r="J7" s="264"/>
      <c r="K7" s="263"/>
      <c r="L7" s="264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5" t="s">
        <v>98</v>
      </c>
      <c r="X7" s="263"/>
      <c r="Y7" s="263"/>
      <c r="Z7" s="266"/>
    </row>
    <row r="8" spans="1:30">
      <c r="A8" s="267"/>
      <c r="B8" s="267"/>
      <c r="C8" s="267"/>
      <c r="D8" s="267"/>
      <c r="E8" s="267"/>
      <c r="F8" s="267"/>
      <c r="G8" s="349" t="s">
        <v>45</v>
      </c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229"/>
      <c r="Y8" s="268"/>
      <c r="Z8" s="266"/>
    </row>
    <row r="9" spans="1:30" ht="39" customHeight="1">
      <c r="A9" s="269"/>
      <c r="B9" s="269"/>
      <c r="C9" s="269"/>
      <c r="D9" s="269"/>
      <c r="E9" s="269"/>
      <c r="F9" s="269"/>
      <c r="G9" s="270" t="s">
        <v>18</v>
      </c>
      <c r="H9" s="271"/>
      <c r="I9" s="270" t="s">
        <v>1</v>
      </c>
      <c r="J9" s="271"/>
      <c r="K9" s="353" t="s">
        <v>51</v>
      </c>
      <c r="L9" s="353"/>
      <c r="M9" s="353"/>
      <c r="N9" s="271"/>
      <c r="O9" s="352" t="s">
        <v>61</v>
      </c>
      <c r="P9" s="352"/>
      <c r="Q9" s="352"/>
      <c r="R9" s="352"/>
      <c r="S9" s="352"/>
      <c r="T9" s="352"/>
      <c r="U9" s="352"/>
      <c r="V9" s="271"/>
      <c r="W9" s="271" t="s">
        <v>4</v>
      </c>
      <c r="X9" s="272"/>
      <c r="Y9" s="249"/>
      <c r="Z9" s="273"/>
    </row>
    <row r="10" spans="1:30" ht="34.5" customHeight="1">
      <c r="A10" s="269"/>
      <c r="B10" s="269"/>
      <c r="C10" s="269"/>
      <c r="D10" s="269"/>
      <c r="E10" s="269"/>
      <c r="F10" s="269"/>
      <c r="G10" s="274" t="s">
        <v>29</v>
      </c>
      <c r="H10" s="271"/>
      <c r="I10" s="329" t="s">
        <v>2</v>
      </c>
      <c r="J10" s="271"/>
      <c r="K10" s="350" t="s">
        <v>3</v>
      </c>
      <c r="L10" s="271"/>
      <c r="M10" s="276" t="s">
        <v>28</v>
      </c>
      <c r="N10" s="271"/>
      <c r="O10" s="347" t="s">
        <v>113</v>
      </c>
      <c r="P10" s="271"/>
      <c r="Q10" s="347" t="s">
        <v>59</v>
      </c>
      <c r="R10" s="271"/>
      <c r="S10" s="347" t="s">
        <v>87</v>
      </c>
      <c r="T10" s="271"/>
      <c r="U10" s="347" t="s">
        <v>94</v>
      </c>
      <c r="V10" s="271"/>
      <c r="W10" s="271"/>
      <c r="X10" s="272"/>
      <c r="Y10" s="249"/>
      <c r="Z10" s="273"/>
    </row>
    <row r="11" spans="1:30" ht="37.5" customHeight="1">
      <c r="A11" s="269"/>
      <c r="B11" s="269"/>
      <c r="C11" s="269"/>
      <c r="D11" s="269"/>
      <c r="E11" s="277" t="s">
        <v>7</v>
      </c>
      <c r="F11" s="269"/>
      <c r="G11" s="278"/>
      <c r="H11" s="275"/>
      <c r="I11" s="279"/>
      <c r="J11" s="275"/>
      <c r="K11" s="351"/>
      <c r="L11" s="271"/>
      <c r="M11" s="280"/>
      <c r="N11" s="275"/>
      <c r="O11" s="348"/>
      <c r="P11" s="275"/>
      <c r="Q11" s="348"/>
      <c r="R11" s="275"/>
      <c r="S11" s="348"/>
      <c r="T11" s="275"/>
      <c r="U11" s="348"/>
      <c r="V11" s="275"/>
      <c r="W11" s="279"/>
      <c r="X11" s="281"/>
      <c r="Y11" s="249"/>
      <c r="Z11" s="273"/>
    </row>
    <row r="12" spans="1:30">
      <c r="A12" s="282" t="s">
        <v>107</v>
      </c>
      <c r="B12" s="282"/>
      <c r="C12" s="282"/>
      <c r="D12" s="282"/>
      <c r="E12" s="283"/>
      <c r="F12" s="282"/>
      <c r="G12" s="284">
        <v>836505</v>
      </c>
      <c r="H12" s="285"/>
      <c r="I12" s="284">
        <v>15501</v>
      </c>
      <c r="J12" s="285"/>
      <c r="K12" s="284">
        <v>83650</v>
      </c>
      <c r="L12" s="285"/>
      <c r="M12" s="284">
        <v>580399</v>
      </c>
      <c r="N12" s="285"/>
      <c r="O12" s="284">
        <v>0</v>
      </c>
      <c r="P12" s="285"/>
      <c r="Q12" s="284">
        <v>-1764</v>
      </c>
      <c r="R12" s="285"/>
      <c r="S12" s="284">
        <v>113989</v>
      </c>
      <c r="T12" s="285"/>
      <c r="U12" s="284">
        <f>SUM(O12:S12)</f>
        <v>112225</v>
      </c>
      <c r="V12" s="285"/>
      <c r="W12" s="284">
        <f>+G12+I12+K12+M12+U12</f>
        <v>1628280</v>
      </c>
    </row>
    <row r="13" spans="1:30">
      <c r="A13" s="282" t="s">
        <v>126</v>
      </c>
      <c r="B13" s="282"/>
      <c r="C13" s="282"/>
      <c r="D13" s="282"/>
      <c r="E13" s="286" t="s">
        <v>203</v>
      </c>
      <c r="F13" s="282"/>
      <c r="G13" s="284">
        <v>0</v>
      </c>
      <c r="H13" s="285"/>
      <c r="I13" s="284">
        <v>0</v>
      </c>
      <c r="J13" s="285"/>
      <c r="K13" s="284">
        <v>0</v>
      </c>
      <c r="L13" s="285"/>
      <c r="M13" s="284">
        <v>-71101</v>
      </c>
      <c r="N13" s="285"/>
      <c r="O13" s="284">
        <v>0</v>
      </c>
      <c r="P13" s="285"/>
      <c r="Q13" s="284">
        <v>0</v>
      </c>
      <c r="R13" s="285"/>
      <c r="S13" s="284">
        <v>0</v>
      </c>
      <c r="T13" s="285"/>
      <c r="U13" s="284">
        <f t="shared" ref="U13:U16" si="0">SUM(O13:S13)</f>
        <v>0</v>
      </c>
      <c r="V13" s="285"/>
      <c r="W13" s="284">
        <f>+G13+I13+K13+M13+U13</f>
        <v>-71101</v>
      </c>
    </row>
    <row r="14" spans="1:30" s="2" customFormat="1" ht="22.5" customHeight="1">
      <c r="A14" s="282" t="s">
        <v>195</v>
      </c>
      <c r="B14" s="5"/>
      <c r="C14" s="5"/>
      <c r="D14" s="5"/>
      <c r="E14" s="321"/>
      <c r="F14" s="5"/>
      <c r="G14" s="25"/>
      <c r="H14" s="37"/>
      <c r="I14" s="25"/>
      <c r="J14" s="37"/>
      <c r="K14" s="203"/>
      <c r="L14" s="207"/>
      <c r="M14" s="203"/>
      <c r="N14" s="203"/>
      <c r="O14" s="203"/>
      <c r="P14" s="203"/>
      <c r="Q14" s="203"/>
      <c r="R14" s="203"/>
      <c r="S14" s="203"/>
      <c r="T14" s="203"/>
      <c r="U14" s="203"/>
      <c r="V14" s="207"/>
      <c r="W14" s="284"/>
      <c r="X14" s="25"/>
      <c r="Y14" s="203"/>
      <c r="Z14" s="28"/>
      <c r="AA14" s="203"/>
      <c r="AB14" s="30"/>
      <c r="AC14" s="206"/>
      <c r="AD14" s="11"/>
    </row>
    <row r="15" spans="1:30" s="2" customFormat="1" ht="22.5" customHeight="1">
      <c r="A15" s="282" t="s">
        <v>196</v>
      </c>
      <c r="B15" s="5"/>
      <c r="C15" s="5"/>
      <c r="D15" s="5"/>
      <c r="E15" s="272" t="s">
        <v>204</v>
      </c>
      <c r="F15" s="5"/>
      <c r="G15" s="284">
        <v>0</v>
      </c>
      <c r="H15" s="285"/>
      <c r="I15" s="284">
        <v>0</v>
      </c>
      <c r="J15" s="285"/>
      <c r="K15" s="284">
        <v>0</v>
      </c>
      <c r="L15" s="285"/>
      <c r="M15" s="284">
        <v>0</v>
      </c>
      <c r="N15" s="285"/>
      <c r="O15" s="284">
        <v>-27633</v>
      </c>
      <c r="P15" s="285"/>
      <c r="Q15" s="284">
        <v>0</v>
      </c>
      <c r="R15" s="285"/>
      <c r="S15" s="284">
        <v>0</v>
      </c>
      <c r="T15" s="285"/>
      <c r="U15" s="284">
        <f t="shared" ref="U15" si="1">SUM(O15:S15)</f>
        <v>-27633</v>
      </c>
      <c r="V15" s="207"/>
      <c r="W15" s="284">
        <f>+G15+I15+K15+M15+U15</f>
        <v>-27633</v>
      </c>
      <c r="X15" s="25"/>
      <c r="Y15" s="203"/>
      <c r="Z15" s="28"/>
      <c r="AA15" s="203"/>
      <c r="AB15" s="30"/>
      <c r="AC15" s="206"/>
      <c r="AD15" s="11"/>
    </row>
    <row r="16" spans="1:30">
      <c r="A16" s="282" t="s">
        <v>105</v>
      </c>
      <c r="B16" s="282"/>
      <c r="C16" s="282"/>
      <c r="D16" s="282"/>
      <c r="E16" s="282"/>
      <c r="F16" s="282"/>
      <c r="G16" s="287">
        <v>0</v>
      </c>
      <c r="H16" s="284"/>
      <c r="I16" s="287">
        <v>0</v>
      </c>
      <c r="J16" s="288"/>
      <c r="K16" s="287">
        <v>0</v>
      </c>
      <c r="L16" s="284"/>
      <c r="M16" s="289">
        <f>+PL9_T!K25</f>
        <v>29612</v>
      </c>
      <c r="N16" s="284"/>
      <c r="O16" s="287">
        <v>0</v>
      </c>
      <c r="P16" s="284"/>
      <c r="Q16" s="287">
        <v>10</v>
      </c>
      <c r="R16" s="284"/>
      <c r="S16" s="287">
        <v>0</v>
      </c>
      <c r="T16" s="284"/>
      <c r="U16" s="284">
        <f t="shared" si="0"/>
        <v>10</v>
      </c>
      <c r="V16" s="284"/>
      <c r="W16" s="284">
        <f>+G16+I16+K16+M16+U16</f>
        <v>29622</v>
      </c>
      <c r="X16" s="244"/>
      <c r="Y16" s="249"/>
      <c r="Z16" s="268"/>
    </row>
    <row r="17" spans="1:26" ht="22.5" thickBot="1">
      <c r="A17" s="344" t="s">
        <v>191</v>
      </c>
      <c r="B17" s="344"/>
      <c r="C17" s="344"/>
      <c r="D17" s="344"/>
      <c r="E17" s="344"/>
      <c r="F17" s="344"/>
      <c r="G17" s="290">
        <f>SUM(G12:G16)</f>
        <v>836505</v>
      </c>
      <c r="H17" s="284"/>
      <c r="I17" s="290">
        <f>SUM(I12:I16)</f>
        <v>15501</v>
      </c>
      <c r="J17" s="284"/>
      <c r="K17" s="290">
        <f>SUM(K12:K16)</f>
        <v>83650</v>
      </c>
      <c r="L17" s="284"/>
      <c r="M17" s="290">
        <f>SUM(M12:M16)</f>
        <v>538910</v>
      </c>
      <c r="N17" s="284"/>
      <c r="O17" s="290">
        <f>SUM(O12:O16)</f>
        <v>-27633</v>
      </c>
      <c r="P17" s="284"/>
      <c r="Q17" s="290">
        <f>SUM(Q12:Q16)</f>
        <v>-1754</v>
      </c>
      <c r="R17" s="284"/>
      <c r="S17" s="290">
        <f>SUM(S12:S16)</f>
        <v>113989</v>
      </c>
      <c r="T17" s="284"/>
      <c r="U17" s="290">
        <f>SUM(U12:U16)</f>
        <v>84602</v>
      </c>
      <c r="V17" s="284"/>
      <c r="W17" s="290">
        <f>SUM(W12:W16)</f>
        <v>1559168</v>
      </c>
      <c r="X17" s="291">
        <f>W17-BS_T!K87</f>
        <v>0</v>
      </c>
    </row>
    <row r="18" spans="1:26" ht="22.5" thickTop="1">
      <c r="A18" s="292"/>
      <c r="B18" s="292"/>
      <c r="C18" s="292"/>
      <c r="D18" s="292"/>
      <c r="E18" s="292"/>
      <c r="F18" s="292"/>
      <c r="G18" s="293"/>
      <c r="H18" s="294"/>
      <c r="I18" s="293"/>
      <c r="J18" s="294"/>
      <c r="K18" s="293"/>
      <c r="L18" s="294"/>
      <c r="M18" s="293"/>
      <c r="N18" s="287"/>
      <c r="O18" s="293"/>
      <c r="P18" s="294"/>
      <c r="Q18" s="293"/>
      <c r="R18" s="294"/>
      <c r="S18" s="293"/>
      <c r="T18" s="294"/>
      <c r="U18" s="293"/>
      <c r="V18" s="294"/>
      <c r="W18" s="293"/>
      <c r="X18" s="291"/>
    </row>
    <row r="19" spans="1:26">
      <c r="A19" s="282" t="s">
        <v>108</v>
      </c>
      <c r="B19" s="282"/>
      <c r="C19" s="282"/>
      <c r="D19" s="282"/>
      <c r="E19" s="282"/>
      <c r="F19" s="282"/>
      <c r="G19" s="284">
        <v>836505</v>
      </c>
      <c r="H19" s="285"/>
      <c r="I19" s="284">
        <v>15501</v>
      </c>
      <c r="J19" s="285"/>
      <c r="K19" s="284">
        <v>80612</v>
      </c>
      <c r="L19" s="285"/>
      <c r="M19" s="295">
        <v>574851</v>
      </c>
      <c r="N19" s="285"/>
      <c r="O19" s="284">
        <v>0</v>
      </c>
      <c r="P19" s="285"/>
      <c r="Q19" s="284">
        <v>0</v>
      </c>
      <c r="R19" s="285"/>
      <c r="S19" s="284">
        <v>113989</v>
      </c>
      <c r="T19" s="285"/>
      <c r="U19" s="284">
        <f>SUM(O19:T19)</f>
        <v>113989</v>
      </c>
      <c r="V19" s="285"/>
      <c r="W19" s="284">
        <f>+G19+I19+K19+M19+U19</f>
        <v>1621458</v>
      </c>
      <c r="X19" s="291"/>
    </row>
    <row r="20" spans="1:26">
      <c r="A20" s="282" t="s">
        <v>126</v>
      </c>
      <c r="B20" s="282"/>
      <c r="C20" s="282"/>
      <c r="D20" s="282"/>
      <c r="E20" s="271" t="s">
        <v>203</v>
      </c>
      <c r="F20" s="282"/>
      <c r="G20" s="284">
        <v>0</v>
      </c>
      <c r="H20" s="285"/>
      <c r="I20" s="284">
        <v>0</v>
      </c>
      <c r="J20" s="285"/>
      <c r="K20" s="284">
        <v>0</v>
      </c>
      <c r="L20" s="285"/>
      <c r="M20" s="295">
        <v>-133840</v>
      </c>
      <c r="N20" s="285"/>
      <c r="O20" s="284">
        <v>0</v>
      </c>
      <c r="P20" s="285"/>
      <c r="Q20" s="284">
        <v>0</v>
      </c>
      <c r="R20" s="285"/>
      <c r="S20" s="284">
        <v>0</v>
      </c>
      <c r="T20" s="285"/>
      <c r="U20" s="284">
        <f t="shared" ref="U20:U23" si="2">SUM(O20:T20)</f>
        <v>0</v>
      </c>
      <c r="V20" s="285"/>
      <c r="W20" s="284">
        <f>+G20+I20+K20+M20+U20</f>
        <v>-133840</v>
      </c>
      <c r="X20" s="291"/>
    </row>
    <row r="21" spans="1:26" s="298" customFormat="1">
      <c r="A21" s="297" t="s">
        <v>192</v>
      </c>
      <c r="B21" s="297"/>
      <c r="C21" s="297"/>
      <c r="D21" s="297"/>
      <c r="E21" s="3"/>
      <c r="G21" s="299"/>
      <c r="H21" s="300"/>
      <c r="I21" s="299"/>
      <c r="J21" s="300"/>
      <c r="K21" s="299"/>
      <c r="L21" s="300"/>
      <c r="M21" s="299"/>
      <c r="N21" s="300"/>
      <c r="O21" s="299"/>
      <c r="P21" s="300"/>
      <c r="Q21" s="299"/>
      <c r="R21" s="300"/>
      <c r="S21" s="299"/>
      <c r="T21" s="300"/>
      <c r="U21" s="299"/>
      <c r="V21" s="300"/>
      <c r="W21" s="299"/>
    </row>
    <row r="22" spans="1:26" s="298" customFormat="1">
      <c r="A22" s="297" t="s">
        <v>193</v>
      </c>
      <c r="B22" s="297"/>
      <c r="C22" s="297"/>
      <c r="D22" s="297"/>
      <c r="E22" s="3"/>
      <c r="G22" s="299">
        <v>0</v>
      </c>
      <c r="H22" s="300"/>
      <c r="I22" s="299">
        <v>0</v>
      </c>
      <c r="J22" s="300"/>
      <c r="K22" s="299">
        <v>0</v>
      </c>
      <c r="L22" s="300"/>
      <c r="M22" s="299">
        <v>0</v>
      </c>
      <c r="N22" s="300"/>
      <c r="O22" s="299">
        <v>0</v>
      </c>
      <c r="P22" s="300"/>
      <c r="Q22" s="299">
        <v>-531</v>
      </c>
      <c r="R22" s="300"/>
      <c r="S22" s="299">
        <v>0</v>
      </c>
      <c r="T22" s="300"/>
      <c r="U22" s="299">
        <f>SUM(O22:S22)</f>
        <v>-531</v>
      </c>
      <c r="V22" s="300"/>
      <c r="W22" s="299">
        <f>+G22+I22+K22+M22+U22</f>
        <v>-531</v>
      </c>
    </row>
    <row r="23" spans="1:26">
      <c r="A23" s="282" t="s">
        <v>105</v>
      </c>
      <c r="B23" s="282"/>
      <c r="C23" s="282"/>
      <c r="D23" s="282"/>
      <c r="E23" s="282"/>
      <c r="F23" s="282"/>
      <c r="G23" s="287">
        <v>0</v>
      </c>
      <c r="H23" s="284"/>
      <c r="I23" s="287">
        <v>0</v>
      </c>
      <c r="J23" s="288"/>
      <c r="K23" s="287">
        <v>0</v>
      </c>
      <c r="L23" s="284"/>
      <c r="M23" s="289">
        <f>PL9_T!M25</f>
        <v>143914</v>
      </c>
      <c r="N23" s="284"/>
      <c r="O23" s="288">
        <f>PL9_T!M31</f>
        <v>0</v>
      </c>
      <c r="P23" s="284"/>
      <c r="Q23" s="288">
        <f>PL9_T!O31</f>
        <v>0</v>
      </c>
      <c r="R23" s="284"/>
      <c r="S23" s="288">
        <v>0</v>
      </c>
      <c r="T23" s="284"/>
      <c r="U23" s="284">
        <f t="shared" si="2"/>
        <v>0</v>
      </c>
      <c r="V23" s="284"/>
      <c r="W23" s="284">
        <f>+G23+I23+K23+M23+U23</f>
        <v>143914</v>
      </c>
      <c r="X23" s="244"/>
      <c r="Y23" s="249"/>
      <c r="Z23" s="268"/>
    </row>
    <row r="24" spans="1:26" ht="22.5" thickBot="1">
      <c r="A24" s="344" t="s">
        <v>190</v>
      </c>
      <c r="B24" s="344"/>
      <c r="C24" s="344"/>
      <c r="D24" s="344"/>
      <c r="E24" s="344"/>
      <c r="F24" s="344"/>
      <c r="G24" s="290">
        <f>SUM(G19:G23)</f>
        <v>836505</v>
      </c>
      <c r="H24" s="284"/>
      <c r="I24" s="290">
        <f>SUM(I19:I23)</f>
        <v>15501</v>
      </c>
      <c r="J24" s="284"/>
      <c r="K24" s="290">
        <f>SUM(K19:K23)</f>
        <v>80612</v>
      </c>
      <c r="L24" s="284"/>
      <c r="M24" s="290">
        <f>SUM(M19:M23)</f>
        <v>584925</v>
      </c>
      <c r="N24" s="284"/>
      <c r="O24" s="290">
        <f>SUM(O19:O23)</f>
        <v>0</v>
      </c>
      <c r="P24" s="284"/>
      <c r="Q24" s="290">
        <f>SUM(Q19:Q23)</f>
        <v>-531</v>
      </c>
      <c r="R24" s="284"/>
      <c r="S24" s="290">
        <f>SUM(S19:S23)</f>
        <v>113989</v>
      </c>
      <c r="T24" s="284"/>
      <c r="U24" s="290">
        <f>SUM(U19:U23)</f>
        <v>113458</v>
      </c>
      <c r="V24" s="284"/>
      <c r="W24" s="290">
        <f>SUM(W19:W23)</f>
        <v>1631001</v>
      </c>
      <c r="X24" s="244"/>
      <c r="Y24" s="249"/>
      <c r="Z24" s="268"/>
    </row>
    <row r="25" spans="1:26" ht="22.5" thickTop="1">
      <c r="G25" s="285"/>
      <c r="M25" s="296"/>
    </row>
  </sheetData>
  <mergeCells count="13">
    <mergeCell ref="A17:F17"/>
    <mergeCell ref="A24:F24"/>
    <mergeCell ref="A3:W3"/>
    <mergeCell ref="A4:W4"/>
    <mergeCell ref="A5:W5"/>
    <mergeCell ref="U10:U11"/>
    <mergeCell ref="G8:W8"/>
    <mergeCell ref="K10:K11"/>
    <mergeCell ref="O10:O11"/>
    <mergeCell ref="O9:U9"/>
    <mergeCell ref="S10:S11"/>
    <mergeCell ref="K9:M9"/>
    <mergeCell ref="Q10:Q11"/>
  </mergeCells>
  <phoneticPr fontId="19" type="noConversion"/>
  <pageMargins left="0.51181102362204722" right="0.43307086614173229" top="0.9055118110236221" bottom="0.74803149606299213" header="0.31496062992125984" footer="0.31496062992125984"/>
  <pageSetup paperSize="9" scale="75" firstPageNumber="6" orientation="landscape" useFirstPageNumber="1" r:id="rId1"/>
  <headerFooter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70"/>
  <sheetViews>
    <sheetView view="pageBreakPreview" topLeftCell="A64" zoomScale="80" zoomScaleNormal="80" zoomScaleSheetLayoutView="80" workbookViewId="0">
      <selection activeCell="U62" sqref="U62"/>
    </sheetView>
  </sheetViews>
  <sheetFormatPr defaultColWidth="9.140625" defaultRowHeight="18.75"/>
  <cols>
    <col min="1" max="1" width="2.85546875" style="173" customWidth="1"/>
    <col min="2" max="4" width="2.5703125" style="173" customWidth="1"/>
    <col min="5" max="5" width="38.5703125" style="46" customWidth="1"/>
    <col min="6" max="6" width="7.42578125" style="46" customWidth="1"/>
    <col min="7" max="7" width="13.85546875" style="174" customWidth="1"/>
    <col min="8" max="8" width="2.140625" style="173" customWidth="1"/>
    <col min="9" max="9" width="13.85546875" style="173" customWidth="1"/>
    <col min="10" max="10" width="2.140625" style="173" customWidth="1"/>
    <col min="11" max="11" width="13.85546875" style="173" customWidth="1"/>
    <col min="12" max="12" width="2.140625" style="173" customWidth="1"/>
    <col min="13" max="13" width="13.85546875" style="173" customWidth="1"/>
    <col min="14" max="14" width="13" style="173" customWidth="1"/>
    <col min="15" max="15" width="1.7109375" style="173" customWidth="1"/>
    <col min="16" max="16" width="13.5703125" style="87" customWidth="1"/>
    <col min="17" max="17" width="7" style="87" customWidth="1"/>
    <col min="18" max="18" width="7" style="88" customWidth="1"/>
    <col min="19" max="19" width="1" style="173" customWidth="1"/>
    <col min="20" max="20" width="8.5703125" style="173" customWidth="1"/>
    <col min="21" max="16384" width="9.140625" style="173"/>
  </cols>
  <sheetData>
    <row r="1" spans="1:20">
      <c r="M1" s="138" t="s">
        <v>99</v>
      </c>
    </row>
    <row r="2" spans="1:20">
      <c r="M2" s="138" t="s">
        <v>101</v>
      </c>
    </row>
    <row r="3" spans="1:20" ht="23.1" customHeight="1">
      <c r="A3" s="355" t="str">
        <f>+'[2]SOE_T '!A3:Z3</f>
        <v>บริษัท สหโมเสคอุตสาหกรรม จำกัด (มหาชน) และบริษัทย่อย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</row>
    <row r="4" spans="1:20" ht="23.1" customHeight="1">
      <c r="A4" s="335" t="s">
        <v>19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1:20" s="176" customFormat="1" ht="21" customHeight="1">
      <c r="A5" s="360" t="s">
        <v>189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175"/>
    </row>
    <row r="6" spans="1:20" ht="21" customHeight="1">
      <c r="G6" s="358" t="s">
        <v>98</v>
      </c>
      <c r="H6" s="358"/>
      <c r="I6" s="358"/>
      <c r="J6" s="358"/>
      <c r="K6" s="358"/>
      <c r="L6" s="358"/>
      <c r="M6" s="358"/>
    </row>
    <row r="7" spans="1:20" ht="21" customHeight="1">
      <c r="G7" s="359" t="s">
        <v>44</v>
      </c>
      <c r="H7" s="359"/>
      <c r="I7" s="359"/>
      <c r="K7" s="359" t="s">
        <v>45</v>
      </c>
      <c r="L7" s="359"/>
      <c r="M7" s="359"/>
      <c r="O7" s="88"/>
      <c r="P7" s="88"/>
      <c r="Q7" s="88"/>
      <c r="S7" s="88"/>
      <c r="T7" s="88"/>
    </row>
    <row r="8" spans="1:20" s="46" customFormat="1" ht="21" customHeight="1">
      <c r="G8" s="210" t="s">
        <v>106</v>
      </c>
      <c r="H8" s="49"/>
      <c r="I8" s="210" t="s">
        <v>91</v>
      </c>
      <c r="J8" s="49"/>
      <c r="K8" s="210" t="s">
        <v>106</v>
      </c>
      <c r="L8" s="49"/>
      <c r="M8" s="210" t="s">
        <v>91</v>
      </c>
      <c r="O8" s="177"/>
      <c r="P8" s="89"/>
      <c r="Q8" s="89"/>
      <c r="R8" s="90"/>
    </row>
    <row r="9" spans="1:20" ht="21" customHeight="1">
      <c r="A9" s="173" t="s">
        <v>20</v>
      </c>
      <c r="G9" s="93"/>
      <c r="H9" s="91"/>
      <c r="I9" s="106"/>
      <c r="J9" s="91"/>
      <c r="L9" s="91"/>
      <c r="M9" s="91"/>
      <c r="O9" s="178"/>
    </row>
    <row r="10" spans="1:20" ht="21" customHeight="1">
      <c r="B10" s="303" t="s">
        <v>111</v>
      </c>
      <c r="G10" s="323">
        <f>+PL9_T!G23</f>
        <v>5189</v>
      </c>
      <c r="H10" s="304"/>
      <c r="I10" s="305">
        <v>152072</v>
      </c>
      <c r="J10" s="304"/>
      <c r="K10" s="323">
        <f>PL9_T!K23</f>
        <v>37825</v>
      </c>
      <c r="L10" s="304"/>
      <c r="M10" s="305">
        <v>178640</v>
      </c>
    </row>
    <row r="11" spans="1:20" ht="21" customHeight="1">
      <c r="A11" s="173" t="s">
        <v>129</v>
      </c>
      <c r="G11" s="107"/>
      <c r="H11" s="108"/>
      <c r="I11" s="109"/>
      <c r="J11" s="108"/>
      <c r="K11" s="133"/>
      <c r="L11" s="108"/>
      <c r="M11" s="108"/>
    </row>
    <row r="12" spans="1:20" ht="21" customHeight="1">
      <c r="C12" s="173" t="s">
        <v>151</v>
      </c>
      <c r="G12" s="107">
        <v>34891</v>
      </c>
      <c r="H12" s="108"/>
      <c r="I12" s="109">
        <v>30338</v>
      </c>
      <c r="J12" s="108"/>
      <c r="K12" s="114">
        <v>26155</v>
      </c>
      <c r="L12" s="107"/>
      <c r="M12" s="107">
        <v>25700</v>
      </c>
    </row>
    <row r="13" spans="1:20" ht="21" customHeight="1">
      <c r="C13" s="173" t="s">
        <v>150</v>
      </c>
      <c r="G13" s="107">
        <v>32978</v>
      </c>
      <c r="H13" s="108"/>
      <c r="I13" s="107">
        <v>-13569</v>
      </c>
      <c r="J13" s="108"/>
      <c r="K13" s="114">
        <v>31181</v>
      </c>
      <c r="L13" s="107"/>
      <c r="M13" s="114">
        <v>18612</v>
      </c>
    </row>
    <row r="14" spans="1:20" ht="21" customHeight="1">
      <c r="C14" s="173" t="s">
        <v>152</v>
      </c>
      <c r="G14" s="107">
        <v>-137385</v>
      </c>
      <c r="H14" s="108"/>
      <c r="I14" s="107">
        <v>-137884</v>
      </c>
      <c r="J14" s="108"/>
      <c r="K14" s="114">
        <v>-111838</v>
      </c>
      <c r="L14" s="107"/>
      <c r="M14" s="114">
        <v>-122049</v>
      </c>
    </row>
    <row r="15" spans="1:20" ht="21" customHeight="1">
      <c r="C15" s="173" t="s">
        <v>170</v>
      </c>
      <c r="G15" s="107">
        <v>1094</v>
      </c>
      <c r="H15" s="108"/>
      <c r="I15" s="107">
        <f>-3709+11886-2403</f>
        <v>5774</v>
      </c>
      <c r="J15" s="108"/>
      <c r="K15" s="114">
        <v>909</v>
      </c>
      <c r="L15" s="107"/>
      <c r="M15" s="114">
        <v>-3096</v>
      </c>
    </row>
    <row r="16" spans="1:20" ht="21" customHeight="1">
      <c r="C16" s="173" t="s">
        <v>153</v>
      </c>
      <c r="G16" s="107">
        <v>55646</v>
      </c>
      <c r="H16" s="108"/>
      <c r="I16" s="107">
        <v>74473</v>
      </c>
      <c r="J16" s="108"/>
      <c r="K16" s="114">
        <v>26032</v>
      </c>
      <c r="L16" s="108"/>
      <c r="M16" s="107">
        <v>67840</v>
      </c>
    </row>
    <row r="17" spans="1:15" ht="21" customHeight="1">
      <c r="C17" s="173" t="s">
        <v>169</v>
      </c>
      <c r="G17" s="107">
        <v>98</v>
      </c>
      <c r="H17" s="108"/>
      <c r="I17" s="107">
        <f>21446-235</f>
        <v>21211</v>
      </c>
      <c r="J17" s="108"/>
      <c r="K17" s="114">
        <v>-62</v>
      </c>
      <c r="L17" s="108"/>
      <c r="M17" s="107">
        <v>26787</v>
      </c>
    </row>
    <row r="18" spans="1:15" ht="21" customHeight="1">
      <c r="C18" s="173" t="s">
        <v>154</v>
      </c>
      <c r="D18" s="46"/>
      <c r="E18" s="173"/>
      <c r="G18" s="107">
        <v>167165</v>
      </c>
      <c r="H18" s="108"/>
      <c r="I18" s="109">
        <v>169603</v>
      </c>
      <c r="J18" s="108"/>
      <c r="K18" s="114">
        <v>86346</v>
      </c>
      <c r="L18" s="108"/>
      <c r="M18" s="109">
        <v>84115</v>
      </c>
    </row>
    <row r="19" spans="1:15" ht="21" customHeight="1">
      <c r="C19" s="173" t="s">
        <v>155</v>
      </c>
      <c r="D19" s="46"/>
      <c r="E19" s="173"/>
      <c r="G19" s="107">
        <v>5125</v>
      </c>
      <c r="H19" s="108"/>
      <c r="I19" s="109">
        <v>4423</v>
      </c>
      <c r="J19" s="110"/>
      <c r="K19" s="114">
        <v>3999</v>
      </c>
      <c r="L19" s="110"/>
      <c r="M19" s="109">
        <v>3921</v>
      </c>
    </row>
    <row r="20" spans="1:15" ht="21" customHeight="1">
      <c r="C20" s="173" t="s">
        <v>172</v>
      </c>
      <c r="E20" s="173"/>
      <c r="F20" s="192"/>
      <c r="G20" s="107">
        <v>35</v>
      </c>
      <c r="H20" s="108"/>
      <c r="I20" s="179">
        <v>71</v>
      </c>
      <c r="J20" s="108"/>
      <c r="K20" s="114">
        <v>56</v>
      </c>
      <c r="L20" s="108"/>
      <c r="M20" s="111">
        <v>61</v>
      </c>
    </row>
    <row r="21" spans="1:15" ht="21" customHeight="1">
      <c r="C21" s="173" t="s">
        <v>156</v>
      </c>
      <c r="D21" s="46"/>
      <c r="E21" s="173"/>
      <c r="G21" s="107">
        <v>719</v>
      </c>
      <c r="H21" s="108"/>
      <c r="I21" s="191">
        <v>-3269</v>
      </c>
      <c r="J21" s="108"/>
      <c r="K21" s="114">
        <v>597</v>
      </c>
      <c r="L21" s="108"/>
      <c r="M21" s="191">
        <v>-2265</v>
      </c>
    </row>
    <row r="22" spans="1:15" ht="21" customHeight="1">
      <c r="C22" s="173" t="s">
        <v>157</v>
      </c>
      <c r="D22" s="46"/>
      <c r="E22" s="173"/>
      <c r="G22" s="107">
        <v>-9814</v>
      </c>
      <c r="H22" s="108"/>
      <c r="I22" s="109">
        <v>-4254</v>
      </c>
      <c r="J22" s="108"/>
      <c r="K22" s="114">
        <v>-4914</v>
      </c>
      <c r="L22" s="108"/>
      <c r="M22" s="191">
        <v>0</v>
      </c>
    </row>
    <row r="23" spans="1:15" ht="21" customHeight="1">
      <c r="C23" s="173" t="s">
        <v>171</v>
      </c>
      <c r="D23" s="192"/>
      <c r="E23" s="173"/>
      <c r="F23" s="192"/>
      <c r="G23" s="107">
        <v>-50</v>
      </c>
      <c r="H23" s="111"/>
      <c r="I23" s="114">
        <v>-2025</v>
      </c>
      <c r="J23" s="111"/>
      <c r="K23" s="114">
        <v>0</v>
      </c>
      <c r="L23" s="111"/>
      <c r="M23" s="114">
        <v>-2024</v>
      </c>
    </row>
    <row r="24" spans="1:15" ht="21" customHeight="1">
      <c r="C24" s="173" t="s">
        <v>173</v>
      </c>
      <c r="D24" s="192"/>
      <c r="E24" s="173"/>
      <c r="F24" s="192"/>
      <c r="G24" s="107">
        <v>0</v>
      </c>
      <c r="H24" s="111"/>
      <c r="I24" s="114">
        <v>-24536</v>
      </c>
      <c r="J24" s="111"/>
      <c r="K24" s="114">
        <v>0</v>
      </c>
      <c r="L24" s="111"/>
      <c r="M24" s="114">
        <v>-36875</v>
      </c>
    </row>
    <row r="25" spans="1:15" ht="21" customHeight="1">
      <c r="C25" s="173" t="s">
        <v>158</v>
      </c>
      <c r="D25" s="192"/>
      <c r="E25" s="173"/>
      <c r="F25" s="192"/>
      <c r="G25" s="306">
        <v>-5883</v>
      </c>
      <c r="H25" s="111"/>
      <c r="I25" s="306">
        <v>3518</v>
      </c>
      <c r="J25" s="111"/>
      <c r="K25" s="306">
        <v>-6512</v>
      </c>
      <c r="L25" s="111"/>
      <c r="M25" s="306">
        <v>-395</v>
      </c>
    </row>
    <row r="26" spans="1:15" ht="21" customHeight="1">
      <c r="A26" s="180"/>
      <c r="B26" s="180" t="s">
        <v>130</v>
      </c>
      <c r="C26" s="180"/>
      <c r="D26" s="180"/>
      <c r="E26" s="180"/>
      <c r="F26" s="180"/>
      <c r="G26" s="107">
        <f>SUM(G10:G25)</f>
        <v>149808</v>
      </c>
      <c r="H26" s="111"/>
      <c r="I26" s="107">
        <f>SUM(I10:I25)</f>
        <v>275946</v>
      </c>
      <c r="J26" s="111"/>
      <c r="K26" s="107">
        <f>SUM(K10:K25)</f>
        <v>89774</v>
      </c>
      <c r="L26" s="107"/>
      <c r="M26" s="107">
        <f>SUM(M10:M25)</f>
        <v>238972</v>
      </c>
      <c r="N26" s="181"/>
      <c r="O26" s="182"/>
    </row>
    <row r="27" spans="1:15" ht="21" customHeight="1">
      <c r="C27" s="173" t="s">
        <v>159</v>
      </c>
      <c r="E27" s="173"/>
      <c r="G27" s="107">
        <v>5883</v>
      </c>
      <c r="H27" s="108"/>
      <c r="I27" s="191">
        <v>0</v>
      </c>
      <c r="J27" s="108"/>
      <c r="K27" s="107">
        <v>5842</v>
      </c>
      <c r="L27" s="108"/>
      <c r="M27" s="109">
        <v>0</v>
      </c>
    </row>
    <row r="28" spans="1:15" ht="21" customHeight="1">
      <c r="C28" s="173" t="s">
        <v>133</v>
      </c>
      <c r="D28" s="192"/>
      <c r="E28" s="173"/>
      <c r="F28" s="192"/>
      <c r="G28" s="107">
        <v>-13887</v>
      </c>
      <c r="H28" s="111"/>
      <c r="I28" s="114">
        <v>-78132</v>
      </c>
      <c r="J28" s="111"/>
      <c r="K28" s="107">
        <v>-12049</v>
      </c>
      <c r="L28" s="111"/>
      <c r="M28" s="114">
        <v>-73818</v>
      </c>
    </row>
    <row r="29" spans="1:15" ht="21" customHeight="1">
      <c r="C29" s="173" t="s">
        <v>160</v>
      </c>
      <c r="G29" s="114"/>
      <c r="H29" s="112"/>
      <c r="I29" s="114"/>
      <c r="J29" s="111"/>
      <c r="K29" s="114"/>
      <c r="L29" s="111"/>
      <c r="M29" s="113"/>
    </row>
    <row r="30" spans="1:15" ht="21" customHeight="1">
      <c r="D30" s="173" t="s">
        <v>161</v>
      </c>
      <c r="G30" s="306">
        <v>-6678</v>
      </c>
      <c r="H30" s="112"/>
      <c r="I30" s="306">
        <v>-16880</v>
      </c>
      <c r="J30" s="111"/>
      <c r="K30" s="306">
        <v>-6548</v>
      </c>
      <c r="L30" s="111"/>
      <c r="M30" s="119">
        <v>-15909</v>
      </c>
    </row>
    <row r="31" spans="1:15" ht="21" customHeight="1">
      <c r="A31" s="183" t="s">
        <v>131</v>
      </c>
      <c r="E31" s="301"/>
      <c r="F31" s="311"/>
      <c r="G31" s="119">
        <f>SUM(G26:G30)</f>
        <v>135126</v>
      </c>
      <c r="H31" s="112"/>
      <c r="I31" s="119">
        <f>SUM(I26:I30)</f>
        <v>180934</v>
      </c>
      <c r="J31" s="112"/>
      <c r="K31" s="119">
        <f>SUM(K26:K30)</f>
        <v>77019</v>
      </c>
      <c r="L31" s="112"/>
      <c r="M31" s="119">
        <f>SUM(M26:M30)</f>
        <v>149245</v>
      </c>
    </row>
    <row r="32" spans="1:15" ht="21" customHeight="1">
      <c r="E32" s="301"/>
      <c r="F32" s="311"/>
      <c r="G32" s="113"/>
      <c r="H32" s="112"/>
      <c r="I32" s="113"/>
      <c r="J32" s="112"/>
      <c r="K32" s="113"/>
      <c r="L32" s="112"/>
      <c r="M32" s="113"/>
    </row>
    <row r="33" spans="1:20" ht="21" customHeight="1">
      <c r="A33" s="173" t="s">
        <v>22</v>
      </c>
      <c r="G33" s="93" t="s">
        <v>5</v>
      </c>
      <c r="H33" s="93"/>
      <c r="I33" s="93"/>
      <c r="J33" s="93"/>
      <c r="K33" s="93"/>
      <c r="L33" s="93"/>
      <c r="M33" s="184"/>
    </row>
    <row r="34" spans="1:20" ht="21" customHeight="1">
      <c r="B34" s="193" t="s">
        <v>175</v>
      </c>
      <c r="G34" s="107">
        <v>0</v>
      </c>
      <c r="H34" s="112"/>
      <c r="I34" s="114">
        <v>98142</v>
      </c>
      <c r="J34" s="111"/>
      <c r="K34" s="107">
        <v>0</v>
      </c>
      <c r="L34" s="111"/>
      <c r="M34" s="113">
        <v>98142</v>
      </c>
    </row>
    <row r="35" spans="1:20" ht="21" customHeight="1">
      <c r="B35" s="193" t="s">
        <v>174</v>
      </c>
      <c r="G35" s="107">
        <v>12837</v>
      </c>
      <c r="H35" s="112"/>
      <c r="I35" s="114">
        <v>3703</v>
      </c>
      <c r="J35" s="111"/>
      <c r="K35" s="107">
        <v>0</v>
      </c>
      <c r="L35" s="111"/>
      <c r="M35" s="113">
        <v>0</v>
      </c>
    </row>
    <row r="36" spans="1:20" ht="21" customHeight="1">
      <c r="B36" s="193" t="s">
        <v>162</v>
      </c>
      <c r="C36" s="193"/>
      <c r="D36" s="193"/>
      <c r="E36" s="193"/>
      <c r="F36" s="193"/>
      <c r="G36" s="107">
        <v>0</v>
      </c>
      <c r="H36" s="194"/>
      <c r="I36" s="194">
        <f>-3512-129291</f>
        <v>-132803</v>
      </c>
      <c r="J36" s="194"/>
      <c r="K36" s="107">
        <v>19699</v>
      </c>
      <c r="L36" s="194"/>
      <c r="M36" s="194">
        <v>-129291</v>
      </c>
    </row>
    <row r="37" spans="1:20" ht="21" customHeight="1">
      <c r="B37" s="301" t="s">
        <v>93</v>
      </c>
      <c r="D37" s="193"/>
      <c r="E37" s="193"/>
      <c r="F37" s="193"/>
      <c r="G37" s="107">
        <v>0</v>
      </c>
      <c r="H37" s="196"/>
      <c r="I37" s="196">
        <v>0</v>
      </c>
      <c r="J37" s="196"/>
      <c r="K37" s="107">
        <v>670</v>
      </c>
      <c r="L37" s="196"/>
      <c r="M37" s="197">
        <v>395</v>
      </c>
      <c r="R37" s="198"/>
    </row>
    <row r="38" spans="1:20" ht="21" customHeight="1">
      <c r="B38" s="301" t="s">
        <v>132</v>
      </c>
      <c r="G38" s="107">
        <v>69</v>
      </c>
      <c r="H38" s="107"/>
      <c r="I38" s="191">
        <v>2063</v>
      </c>
      <c r="J38" s="107"/>
      <c r="K38" s="107">
        <v>0</v>
      </c>
      <c r="L38" s="107"/>
      <c r="M38" s="107">
        <v>2062</v>
      </c>
    </row>
    <row r="39" spans="1:20" ht="21" customHeight="1">
      <c r="B39" s="301" t="s">
        <v>31</v>
      </c>
      <c r="C39" s="193"/>
      <c r="D39" s="193"/>
      <c r="E39" s="193"/>
      <c r="F39" s="193"/>
      <c r="G39" s="107">
        <v>-21845</v>
      </c>
      <c r="H39" s="194"/>
      <c r="I39" s="194">
        <v>-24198</v>
      </c>
      <c r="J39" s="194"/>
      <c r="K39" s="107">
        <v>-9999</v>
      </c>
      <c r="L39" s="194"/>
      <c r="M39" s="195">
        <v>-17882</v>
      </c>
    </row>
    <row r="40" spans="1:20" ht="21" customHeight="1">
      <c r="B40" s="301" t="s">
        <v>176</v>
      </c>
      <c r="G40" s="107">
        <v>0</v>
      </c>
      <c r="H40" s="112"/>
      <c r="I40" s="114">
        <v>0</v>
      </c>
      <c r="J40" s="111"/>
      <c r="K40" s="107">
        <v>1740</v>
      </c>
      <c r="L40" s="111"/>
      <c r="M40" s="113">
        <v>1524</v>
      </c>
    </row>
    <row r="41" spans="1:20" ht="21" customHeight="1">
      <c r="B41" s="193" t="s">
        <v>194</v>
      </c>
      <c r="G41" s="107">
        <v>0</v>
      </c>
      <c r="H41" s="112"/>
      <c r="I41" s="114">
        <v>0</v>
      </c>
      <c r="J41" s="111"/>
      <c r="K41" s="107">
        <v>-5000</v>
      </c>
      <c r="L41" s="111"/>
      <c r="M41" s="113">
        <v>0</v>
      </c>
    </row>
    <row r="42" spans="1:20" ht="21" customHeight="1">
      <c r="A42" s="183" t="s">
        <v>134</v>
      </c>
      <c r="G42" s="199">
        <f>SUM(G34:G41)</f>
        <v>-8939</v>
      </c>
      <c r="H42" s="200"/>
      <c r="I42" s="199">
        <f>SUM(I34:I41)</f>
        <v>-53093</v>
      </c>
      <c r="J42" s="200"/>
      <c r="K42" s="199">
        <f>SUM(K34:K41)</f>
        <v>7110</v>
      </c>
      <c r="L42" s="200"/>
      <c r="M42" s="199">
        <f>SUM(M34:M41)</f>
        <v>-45050</v>
      </c>
    </row>
    <row r="43" spans="1:20">
      <c r="M43" s="138" t="s">
        <v>99</v>
      </c>
    </row>
    <row r="44" spans="1:20">
      <c r="M44" s="138" t="s">
        <v>101</v>
      </c>
    </row>
    <row r="45" spans="1:20" ht="21" customHeight="1">
      <c r="A45" s="355" t="str">
        <f>A3</f>
        <v>บริษัท สหโมเสคอุตสาหกรรม จำกัด (มหาชน) และบริษัทย่อย</v>
      </c>
      <c r="B45" s="356"/>
      <c r="C45" s="356"/>
      <c r="D45" s="356"/>
      <c r="E45" s="356"/>
      <c r="F45" s="356"/>
      <c r="G45" s="356"/>
      <c r="H45" s="356"/>
      <c r="I45" s="356"/>
      <c r="J45" s="356"/>
      <c r="K45" s="356"/>
      <c r="L45" s="356"/>
      <c r="M45" s="356"/>
    </row>
    <row r="46" spans="1:20" ht="21" customHeight="1">
      <c r="A46" s="335" t="s">
        <v>42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</row>
    <row r="47" spans="1:20" s="176" customFormat="1" ht="21" customHeight="1">
      <c r="A47" s="357" t="str">
        <f>+A5</f>
        <v>สำหรับงวดเก้าเดือนสิ้นสุดวันที่ 30 กันยายน 2560</v>
      </c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175"/>
    </row>
    <row r="48" spans="1:20" ht="21" customHeight="1">
      <c r="G48" s="358" t="str">
        <f>+G6</f>
        <v>(หน่วย : พันบาท)</v>
      </c>
      <c r="H48" s="358"/>
      <c r="I48" s="358"/>
      <c r="J48" s="358"/>
      <c r="K48" s="358"/>
      <c r="L48" s="358"/>
      <c r="M48" s="358"/>
      <c r="O48" s="88"/>
      <c r="P48" s="88"/>
      <c r="Q48" s="88"/>
      <c r="S48" s="88"/>
      <c r="T48" s="88"/>
    </row>
    <row r="49" spans="1:21" s="46" customFormat="1" ht="21" customHeight="1">
      <c r="A49" s="173"/>
      <c r="B49" s="173"/>
      <c r="C49" s="173"/>
      <c r="D49" s="173"/>
      <c r="G49" s="359" t="s">
        <v>44</v>
      </c>
      <c r="H49" s="359"/>
      <c r="I49" s="359"/>
      <c r="J49" s="173"/>
      <c r="K49" s="359" t="s">
        <v>45</v>
      </c>
      <c r="L49" s="359"/>
      <c r="M49" s="359"/>
      <c r="O49" s="177"/>
      <c r="P49" s="89"/>
      <c r="Q49" s="89"/>
      <c r="R49" s="90"/>
    </row>
    <row r="50" spans="1:21" s="46" customFormat="1" ht="21" customHeight="1">
      <c r="G50" s="210" t="str">
        <f>G8</f>
        <v>2560</v>
      </c>
      <c r="H50" s="49"/>
      <c r="I50" s="210" t="str">
        <f>I8</f>
        <v>2559</v>
      </c>
      <c r="J50" s="49"/>
      <c r="K50" s="210" t="str">
        <f>K8</f>
        <v>2560</v>
      </c>
      <c r="L50" s="49"/>
      <c r="M50" s="210" t="str">
        <f>M8</f>
        <v>2559</v>
      </c>
      <c r="O50" s="177"/>
      <c r="P50" s="89"/>
      <c r="Q50" s="89"/>
      <c r="R50" s="90"/>
    </row>
    <row r="51" spans="1:21" ht="21" customHeight="1">
      <c r="A51" s="46"/>
      <c r="B51" s="46"/>
      <c r="C51" s="46"/>
      <c r="D51" s="46"/>
      <c r="G51" s="184"/>
      <c r="H51" s="49"/>
      <c r="I51" s="48"/>
      <c r="J51" s="49"/>
      <c r="K51" s="47"/>
      <c r="L51" s="49"/>
      <c r="M51" s="48"/>
    </row>
    <row r="52" spans="1:21" ht="21" customHeight="1">
      <c r="A52" s="173" t="s">
        <v>23</v>
      </c>
      <c r="G52" s="179"/>
      <c r="H52" s="107"/>
      <c r="I52" s="107"/>
      <c r="J52" s="107"/>
      <c r="K52" s="107"/>
      <c r="L52" s="107"/>
      <c r="M52" s="110" t="s">
        <v>5</v>
      </c>
    </row>
    <row r="53" spans="1:21" ht="21" customHeight="1">
      <c r="B53" s="173" t="s">
        <v>177</v>
      </c>
      <c r="G53" s="179">
        <v>0</v>
      </c>
      <c r="H53" s="107"/>
      <c r="I53" s="179">
        <v>-49242</v>
      </c>
      <c r="J53" s="107"/>
      <c r="K53" s="179">
        <v>0</v>
      </c>
      <c r="L53" s="107"/>
      <c r="M53" s="179">
        <v>-49242</v>
      </c>
    </row>
    <row r="54" spans="1:21" ht="21" customHeight="1">
      <c r="B54" s="173" t="s">
        <v>135</v>
      </c>
      <c r="G54" s="179">
        <v>-4659</v>
      </c>
      <c r="H54" s="107"/>
      <c r="I54" s="179">
        <v>-2929</v>
      </c>
      <c r="J54" s="107"/>
      <c r="K54" s="179">
        <v>-3878</v>
      </c>
      <c r="L54" s="107"/>
      <c r="M54" s="113">
        <v>-2378</v>
      </c>
      <c r="N54" s="94"/>
    </row>
    <row r="55" spans="1:21" ht="21" customHeight="1">
      <c r="B55" s="173" t="s">
        <v>17</v>
      </c>
      <c r="G55" s="179">
        <v>-34430</v>
      </c>
      <c r="H55" s="107"/>
      <c r="I55" s="179">
        <v>-30338</v>
      </c>
      <c r="J55" s="107"/>
      <c r="K55" s="179">
        <v>-25694</v>
      </c>
      <c r="L55" s="107"/>
      <c r="M55" s="110">
        <v>-25700</v>
      </c>
    </row>
    <row r="56" spans="1:21" ht="21" customHeight="1">
      <c r="B56" s="173" t="s">
        <v>164</v>
      </c>
      <c r="G56" s="179">
        <v>-72831</v>
      </c>
      <c r="H56" s="107"/>
      <c r="I56" s="179">
        <v>-133840</v>
      </c>
      <c r="J56" s="107"/>
      <c r="K56" s="179">
        <v>-71101</v>
      </c>
      <c r="L56" s="107"/>
      <c r="M56" s="110">
        <v>-133840</v>
      </c>
    </row>
    <row r="57" spans="1:21" ht="21" customHeight="1">
      <c r="B57" s="173" t="s">
        <v>178</v>
      </c>
      <c r="G57" s="179">
        <v>500000</v>
      </c>
      <c r="H57" s="107"/>
      <c r="I57" s="179">
        <v>-3504</v>
      </c>
      <c r="J57" s="107"/>
      <c r="K57" s="179">
        <v>500000</v>
      </c>
      <c r="L57" s="107"/>
      <c r="M57" s="110">
        <v>-3350</v>
      </c>
    </row>
    <row r="58" spans="1:21" ht="21" customHeight="1">
      <c r="B58" s="173" t="s">
        <v>163</v>
      </c>
      <c r="G58" s="179">
        <f>-143132-500000</f>
        <v>-643132</v>
      </c>
      <c r="H58" s="107"/>
      <c r="I58" s="179">
        <f>-(13782+4580)</f>
        <v>-18362</v>
      </c>
      <c r="J58" s="107"/>
      <c r="K58" s="179">
        <f>-98530-500000</f>
        <v>-598530</v>
      </c>
      <c r="L58" s="107"/>
      <c r="M58" s="302">
        <v>0</v>
      </c>
    </row>
    <row r="59" spans="1:21" ht="21" customHeight="1">
      <c r="A59" s="183" t="s">
        <v>136</v>
      </c>
      <c r="G59" s="201">
        <f>SUM(G53:G58)</f>
        <v>-255052</v>
      </c>
      <c r="H59" s="114"/>
      <c r="I59" s="201">
        <f>SUM(I53:I58)</f>
        <v>-238215</v>
      </c>
      <c r="J59" s="114"/>
      <c r="K59" s="201">
        <f>SUM(K53:K58)</f>
        <v>-199203</v>
      </c>
      <c r="L59" s="114"/>
      <c r="M59" s="201">
        <f>SUM(M53:M58)</f>
        <v>-214510</v>
      </c>
      <c r="Q59" s="95"/>
    </row>
    <row r="60" spans="1:21" ht="21" customHeight="1">
      <c r="G60" s="185"/>
      <c r="H60" s="114"/>
      <c r="I60" s="185"/>
      <c r="J60" s="114"/>
      <c r="K60" s="185"/>
      <c r="L60" s="114"/>
      <c r="M60" s="185"/>
      <c r="Q60" s="95"/>
    </row>
    <row r="61" spans="1:21" ht="21" customHeight="1">
      <c r="A61" s="173" t="s">
        <v>84</v>
      </c>
      <c r="G61" s="179">
        <f>+G59+G42+G31</f>
        <v>-128865</v>
      </c>
      <c r="H61" s="116"/>
      <c r="I61" s="179">
        <f>+I59+I42+I31</f>
        <v>-110374</v>
      </c>
      <c r="J61" s="116"/>
      <c r="K61" s="179">
        <f>+K59+K42+K31</f>
        <v>-115074</v>
      </c>
      <c r="L61" s="117"/>
      <c r="M61" s="179">
        <f>+M59+M42+M31</f>
        <v>-110315</v>
      </c>
      <c r="N61" s="92"/>
      <c r="O61" s="88"/>
      <c r="P61" s="96"/>
      <c r="Q61" s="88"/>
      <c r="T61" s="178"/>
      <c r="U61" s="178"/>
    </row>
    <row r="62" spans="1:21" ht="21" customHeight="1">
      <c r="A62" s="173" t="s">
        <v>137</v>
      </c>
      <c r="E62" s="173"/>
      <c r="F62" s="173"/>
      <c r="G62" s="107">
        <f>BS_T!I13</f>
        <v>202955</v>
      </c>
      <c r="H62" s="117"/>
      <c r="I62" s="107">
        <v>215704</v>
      </c>
      <c r="J62" s="117"/>
      <c r="K62" s="107">
        <f>BS_T!M13</f>
        <v>173028</v>
      </c>
      <c r="L62" s="117"/>
      <c r="M62" s="107">
        <v>191689</v>
      </c>
      <c r="P62" s="88"/>
      <c r="R62" s="97"/>
    </row>
    <row r="63" spans="1:21" ht="21" customHeight="1" thickBot="1">
      <c r="A63" s="173" t="s">
        <v>138</v>
      </c>
      <c r="E63" s="173"/>
      <c r="F63" s="173"/>
      <c r="G63" s="115">
        <f>SUM(G61:G62)</f>
        <v>74090</v>
      </c>
      <c r="H63" s="117"/>
      <c r="I63" s="115">
        <f>SUM(I61:I62)</f>
        <v>105330</v>
      </c>
      <c r="J63" s="117"/>
      <c r="K63" s="115">
        <f>SUM(K61:K62)</f>
        <v>57954</v>
      </c>
      <c r="L63" s="117"/>
      <c r="M63" s="115">
        <f>SUM(M61:M62)</f>
        <v>81374</v>
      </c>
      <c r="P63" s="88"/>
    </row>
    <row r="64" spans="1:21" s="186" customFormat="1" ht="21" customHeight="1" thickTop="1">
      <c r="A64" s="173"/>
      <c r="B64" s="173"/>
      <c r="C64" s="173"/>
      <c r="D64" s="173"/>
      <c r="E64" s="173"/>
      <c r="F64" s="173"/>
      <c r="G64" s="41"/>
      <c r="H64" s="41"/>
      <c r="I64" s="41"/>
      <c r="J64" s="41"/>
      <c r="K64" s="41"/>
      <c r="L64" s="41"/>
      <c r="M64" s="41"/>
      <c r="O64" s="173"/>
      <c r="P64" s="88"/>
      <c r="Q64" s="98"/>
    </row>
    <row r="65" spans="1:13" ht="21" customHeight="1">
      <c r="A65" s="173" t="s">
        <v>43</v>
      </c>
      <c r="G65" s="94"/>
      <c r="H65" s="93"/>
      <c r="I65" s="94"/>
      <c r="J65" s="93"/>
      <c r="K65" s="94"/>
      <c r="L65" s="93"/>
      <c r="M65" s="94"/>
    </row>
    <row r="66" spans="1:13" ht="21" customHeight="1">
      <c r="B66" s="187" t="s">
        <v>76</v>
      </c>
      <c r="C66" s="354" t="s">
        <v>83</v>
      </c>
      <c r="D66" s="354"/>
      <c r="E66" s="354"/>
      <c r="F66" s="354"/>
      <c r="G66" s="354"/>
      <c r="H66" s="354"/>
      <c r="I66" s="354"/>
      <c r="J66" s="354"/>
      <c r="K66" s="354"/>
      <c r="L66" s="354"/>
      <c r="M66" s="354"/>
    </row>
    <row r="67" spans="1:13" ht="21" customHeight="1">
      <c r="A67" s="186"/>
      <c r="C67" s="173" t="s">
        <v>82</v>
      </c>
      <c r="G67" s="93"/>
      <c r="H67" s="124"/>
      <c r="I67" s="96"/>
      <c r="J67" s="124"/>
      <c r="K67" s="124" t="s">
        <v>5</v>
      </c>
      <c r="L67" s="124"/>
      <c r="M67" s="124"/>
    </row>
    <row r="68" spans="1:13" ht="21" customHeight="1">
      <c r="A68" s="188"/>
      <c r="B68" s="168" t="s">
        <v>95</v>
      </c>
      <c r="C68" s="354" t="s">
        <v>115</v>
      </c>
      <c r="D68" s="354"/>
      <c r="E68" s="354"/>
      <c r="F68" s="354"/>
      <c r="G68" s="354"/>
      <c r="H68" s="354"/>
      <c r="I68" s="354"/>
      <c r="J68" s="354"/>
      <c r="K68" s="354"/>
      <c r="L68" s="354"/>
      <c r="M68" s="354"/>
    </row>
    <row r="69" spans="1:13" ht="21" customHeight="1">
      <c r="A69" s="188"/>
      <c r="B69" s="168" t="s">
        <v>114</v>
      </c>
      <c r="C69" s="354" t="s">
        <v>97</v>
      </c>
      <c r="D69" s="354"/>
      <c r="E69" s="354"/>
      <c r="F69" s="354"/>
      <c r="G69" s="354"/>
      <c r="H69" s="354"/>
      <c r="I69" s="354"/>
      <c r="J69" s="354"/>
      <c r="K69" s="354"/>
      <c r="L69" s="354"/>
      <c r="M69" s="354"/>
    </row>
    <row r="70" spans="1:13">
      <c r="E70" s="173"/>
      <c r="F70" s="173"/>
      <c r="G70" s="94">
        <f>+BS_T!G13-CF_T!G63</f>
        <v>0</v>
      </c>
      <c r="H70" s="100"/>
      <c r="I70" s="99"/>
      <c r="J70" s="100"/>
      <c r="K70" s="94">
        <f>K63-BS_T!K13</f>
        <v>0</v>
      </c>
      <c r="L70" s="100"/>
      <c r="M70" s="99"/>
    </row>
  </sheetData>
  <mergeCells count="15">
    <mergeCell ref="A3:M3"/>
    <mergeCell ref="A4:M4"/>
    <mergeCell ref="A5:M5"/>
    <mergeCell ref="G6:M6"/>
    <mergeCell ref="G7:I7"/>
    <mergeCell ref="K7:M7"/>
    <mergeCell ref="C66:M66"/>
    <mergeCell ref="C68:M68"/>
    <mergeCell ref="C69:M69"/>
    <mergeCell ref="A45:M45"/>
    <mergeCell ref="A46:M46"/>
    <mergeCell ref="A47:M47"/>
    <mergeCell ref="G48:M48"/>
    <mergeCell ref="G49:I49"/>
    <mergeCell ref="K49:M49"/>
  </mergeCells>
  <pageMargins left="0.6692913385826772" right="0.19685039370078741" top="0.55118110236220474" bottom="0.55118110236220474" header="0.51181102362204722" footer="0.27559055118110237"/>
  <pageSetup paperSize="9" scale="82" firstPageNumber="7" fitToHeight="0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PL9_T</vt:lpstr>
      <vt:lpstr>SOE_T </vt:lpstr>
      <vt:lpstr>SOE_T2</vt:lpstr>
      <vt:lpstr>CF_T</vt:lpstr>
      <vt:lpstr>BS_T!Print_Area</vt:lpstr>
      <vt:lpstr>CF_T!Print_Area</vt:lpstr>
      <vt:lpstr>PL_T!Print_Area</vt:lpstr>
      <vt:lpstr>PL9_T!Print_Area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Thanathit team</cp:lastModifiedBy>
  <cp:lastPrinted>2017-11-10T02:06:27Z</cp:lastPrinted>
  <dcterms:created xsi:type="dcterms:W3CDTF">2002-01-18T02:42:11Z</dcterms:created>
  <dcterms:modified xsi:type="dcterms:W3CDTF">2017-11-10T02:06:56Z</dcterms:modified>
</cp:coreProperties>
</file>